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Desktop\Informacion tesis\EXPEDIENTE TÉCNICO DE MATERIALES CONVENCIONALES\04.00 PLANILLA DE METRADOS\2. ESTRUCTURAS\"/>
    </mc:Choice>
  </mc:AlternateContent>
  <bookViews>
    <workbookView xWindow="0" yWindow="0" windowWidth="20490" windowHeight="7455"/>
  </bookViews>
  <sheets>
    <sheet name="RESUMEN" sheetId="4" r:id="rId1"/>
    <sheet name="M-1." sheetId="8" r:id="rId2"/>
    <sheet name="AC M-1." sheetId="33" r:id="rId3"/>
    <sheet name="M-2" sheetId="30" r:id="rId4"/>
    <sheet name="AC M-2" sheetId="34" r:id="rId5"/>
    <sheet name="M-3" sheetId="31" r:id="rId6"/>
    <sheet name="AC M-3" sheetId="35" r:id="rId7"/>
    <sheet name="M-4" sheetId="32" r:id="rId8"/>
    <sheet name="AC M-4" sheetId="10" r:id="rId9"/>
    <sheet name="OBRAS EXTRAS." sheetId="28" r:id="rId10"/>
    <sheet name="AC OBRAS EXTRAS" sheetId="38" r:id="rId11"/>
  </sheets>
  <externalReferences>
    <externalReference r:id="rId12"/>
  </externalReferences>
  <definedNames>
    <definedName name="_xlnm.Print_Area" localSheetId="2">'AC M-1.'!$A$1:$L$722</definedName>
    <definedName name="_xlnm.Print_Area" localSheetId="4">'AC M-2'!$A$1:$L$262</definedName>
    <definedName name="_xlnm.Print_Area" localSheetId="6">'AC M-3'!$A$1:$L$195</definedName>
    <definedName name="_xlnm.Print_Area" localSheetId="8">'AC M-4'!$A$1:$R$464</definedName>
    <definedName name="_xlnm.Print_Area" localSheetId="10">'AC OBRAS EXTRAS'!$A$1:$L$228</definedName>
    <definedName name="_xlnm.Print_Area" localSheetId="1">'M-1.'!$A$1:$I$411</definedName>
    <definedName name="_xlnm.Print_Area" localSheetId="3">'M-2'!$A$1:$I$289</definedName>
    <definedName name="_xlnm.Print_Area" localSheetId="5">'M-3'!$A$1:$I$244</definedName>
    <definedName name="_xlnm.Print_Area" localSheetId="7">'M-4'!$A$1:$I$419</definedName>
    <definedName name="_xlnm.Print_Area" localSheetId="9">'OBRAS EXTRAS.'!$A$1:$I$344</definedName>
    <definedName name="_xlnm.Print_Area" localSheetId="0">RESUMEN!$A$1:$I$105</definedName>
    <definedName name="Madera" localSheetId="2">#REF!</definedName>
    <definedName name="Madera" localSheetId="4">#REF!</definedName>
    <definedName name="Madera" localSheetId="6">#REF!</definedName>
    <definedName name="Madera" localSheetId="10">#REF!</definedName>
    <definedName name="Madera" localSheetId="3">#REF!</definedName>
    <definedName name="Madera" localSheetId="5">#REF!</definedName>
    <definedName name="Madera" localSheetId="7">#REF!</definedName>
    <definedName name="Madera" localSheetId="9">#REF!</definedName>
    <definedName name="Madera">#REF!</definedName>
    <definedName name="_xlnm.Print_Titles" localSheetId="2">'AC M-1.'!$1:$5</definedName>
    <definedName name="_xlnm.Print_Titles" localSheetId="4">'AC M-2'!$1:$5</definedName>
    <definedName name="_xlnm.Print_Titles" localSheetId="6">'AC M-3'!$1:$5</definedName>
    <definedName name="_xlnm.Print_Titles" localSheetId="8">'AC M-4'!$1:$4</definedName>
    <definedName name="_xlnm.Print_Titles" localSheetId="10">'AC OBRAS EXTRAS'!$1:$4</definedName>
    <definedName name="_xlnm.Print_Titles" localSheetId="1">'M-1.'!$1:$10</definedName>
    <definedName name="_xlnm.Print_Titles" localSheetId="3">'M-2'!$1:$10</definedName>
    <definedName name="_xlnm.Print_Titles" localSheetId="5">'M-3'!$1:$9</definedName>
    <definedName name="_xlnm.Print_Titles" localSheetId="7">'M-4'!$1:$10</definedName>
    <definedName name="_xlnm.Print_Titles" localSheetId="9">'OBRAS EXTRAS.'!$1:$10</definedName>
    <definedName name="_xlnm.Print_Titles" localSheetId="0">RESUMEN!$1:$7</definedName>
    <definedName name="Z_1F932550_859E_4CF9_BEE8_3C2F36CE0138_.wvu.PrintTitles" localSheetId="2" hidden="1">'AC M-1.'!$1:$5</definedName>
    <definedName name="Z_1F932550_859E_4CF9_BEE8_3C2F36CE0138_.wvu.PrintTitles" localSheetId="4" hidden="1">'AC M-2'!$1:$5</definedName>
    <definedName name="Z_1F932550_859E_4CF9_BEE8_3C2F36CE0138_.wvu.PrintTitles" localSheetId="6" hidden="1">'AC M-3'!$1:$5</definedName>
    <definedName name="Z_1F932550_859E_4CF9_BEE8_3C2F36CE0138_.wvu.PrintTitles" localSheetId="8" hidden="1">'AC M-4'!$1:$4</definedName>
    <definedName name="Z_1F932550_859E_4CF9_BEE8_3C2F36CE0138_.wvu.PrintTitles" localSheetId="10" hidden="1">'AC OBRAS EXTRAS'!$1:$4</definedName>
    <definedName name="Z_23C7BD6E_354B_4F63_90E1_6C4C99142EF9_.wvu.PrintTitles" localSheetId="2" hidden="1">'AC M-1.'!$1:$5</definedName>
    <definedName name="Z_23C7BD6E_354B_4F63_90E1_6C4C99142EF9_.wvu.PrintTitles" localSheetId="4" hidden="1">'AC M-2'!$1:$5</definedName>
    <definedName name="Z_23C7BD6E_354B_4F63_90E1_6C4C99142EF9_.wvu.PrintTitles" localSheetId="6" hidden="1">'AC M-3'!$1:$5</definedName>
    <definedName name="Z_23C7BD6E_354B_4F63_90E1_6C4C99142EF9_.wvu.PrintTitles" localSheetId="8" hidden="1">'AC M-4'!$1:$4</definedName>
    <definedName name="Z_23C7BD6E_354B_4F63_90E1_6C4C99142EF9_.wvu.PrintTitles" localSheetId="10" hidden="1">'AC OBRAS EXTRAS'!$1:$4</definedName>
    <definedName name="Z_2929CF75_78E0_49A5_80D3_0D425FE0EC9F_.wvu.PrintArea" localSheetId="0" hidden="1">RESUMEN!$A$1:$I$93</definedName>
    <definedName name="Z_2929CF75_78E0_49A5_80D3_0D425FE0EC9F_.wvu.PrintTitles" localSheetId="2" hidden="1">'AC M-1.'!$1:$5</definedName>
    <definedName name="Z_2929CF75_78E0_49A5_80D3_0D425FE0EC9F_.wvu.PrintTitles" localSheetId="4" hidden="1">'AC M-2'!$1:$5</definedName>
    <definedName name="Z_2929CF75_78E0_49A5_80D3_0D425FE0EC9F_.wvu.PrintTitles" localSheetId="6" hidden="1">'AC M-3'!$1:$5</definedName>
    <definedName name="Z_2929CF75_78E0_49A5_80D3_0D425FE0EC9F_.wvu.PrintTitles" localSheetId="8" hidden="1">'AC M-4'!$1:$4</definedName>
    <definedName name="Z_2929CF75_78E0_49A5_80D3_0D425FE0EC9F_.wvu.PrintTitles" localSheetId="10" hidden="1">'AC OBRAS EXTRAS'!$1:$4</definedName>
    <definedName name="Z_3983DF3A_38A4_42A3_B196_5B140A4A2C15_.wvu.PrintTitles" localSheetId="2" hidden="1">'AC M-1.'!$1:$5</definedName>
    <definedName name="Z_3983DF3A_38A4_42A3_B196_5B140A4A2C15_.wvu.PrintTitles" localSheetId="4" hidden="1">'AC M-2'!$1:$5</definedName>
    <definedName name="Z_3983DF3A_38A4_42A3_B196_5B140A4A2C15_.wvu.PrintTitles" localSheetId="6" hidden="1">'AC M-3'!$1:$5</definedName>
    <definedName name="Z_3983DF3A_38A4_42A3_B196_5B140A4A2C15_.wvu.PrintTitles" localSheetId="8" hidden="1">'AC M-4'!$1:$4</definedName>
    <definedName name="Z_3983DF3A_38A4_42A3_B196_5B140A4A2C15_.wvu.PrintTitles" localSheetId="10" hidden="1">'AC OBRAS EXTRAS'!$1:$4</definedName>
    <definedName name="Z_6F597834_7E2C_437B_BC52_202109DBB0C8_.wvu.PrintTitles" localSheetId="2" hidden="1">'AC M-1.'!$1:$5</definedName>
    <definedName name="Z_6F597834_7E2C_437B_BC52_202109DBB0C8_.wvu.PrintTitles" localSheetId="4" hidden="1">'AC M-2'!$1:$5</definedName>
    <definedName name="Z_6F597834_7E2C_437B_BC52_202109DBB0C8_.wvu.PrintTitles" localSheetId="6" hidden="1">'AC M-3'!$1:$5</definedName>
    <definedName name="Z_6F597834_7E2C_437B_BC52_202109DBB0C8_.wvu.PrintTitles" localSheetId="8" hidden="1">'AC M-4'!$1:$4</definedName>
    <definedName name="Z_6F597834_7E2C_437B_BC52_202109DBB0C8_.wvu.PrintTitles" localSheetId="10" hidden="1">'AC OBRAS EXTRAS'!$1:$4</definedName>
    <definedName name="Z_89E88C18_26F3_4FC2_B503_0D574D7F1CEF_.wvu.PrintTitles" localSheetId="2" hidden="1">'AC M-1.'!$1:$5</definedName>
    <definedName name="Z_89E88C18_26F3_4FC2_B503_0D574D7F1CEF_.wvu.PrintTitles" localSheetId="4" hidden="1">'AC M-2'!$1:$5</definedName>
    <definedName name="Z_89E88C18_26F3_4FC2_B503_0D574D7F1CEF_.wvu.PrintTitles" localSheetId="6" hidden="1">'AC M-3'!$1:$5</definedName>
    <definedName name="Z_89E88C18_26F3_4FC2_B503_0D574D7F1CEF_.wvu.PrintTitles" localSheetId="8" hidden="1">'AC M-4'!$1:$4</definedName>
    <definedName name="Z_89E88C18_26F3_4FC2_B503_0D574D7F1CEF_.wvu.PrintTitles" localSheetId="10" hidden="1">'AC OBRAS EXTRAS'!$1:$4</definedName>
    <definedName name="Z_958EFD19_E43F_4C1A_A34A_909B6939E2B8_.wvu.PrintTitles" localSheetId="2" hidden="1">'AC M-1.'!$1:$5</definedName>
    <definedName name="Z_958EFD19_E43F_4C1A_A34A_909B6939E2B8_.wvu.PrintTitles" localSheetId="4" hidden="1">'AC M-2'!$1:$5</definedName>
    <definedName name="Z_958EFD19_E43F_4C1A_A34A_909B6939E2B8_.wvu.PrintTitles" localSheetId="6" hidden="1">'AC M-3'!$1:$5</definedName>
    <definedName name="Z_958EFD19_E43F_4C1A_A34A_909B6939E2B8_.wvu.PrintTitles" localSheetId="8" hidden="1">'AC M-4'!$1:$4</definedName>
    <definedName name="Z_958EFD19_E43F_4C1A_A34A_909B6939E2B8_.wvu.PrintTitles" localSheetId="10" hidden="1">'AC OBRAS EXTRAS'!$1:$4</definedName>
    <definedName name="Z_99CBFAED_8D92_4D6B_84E2_CA6275D1A93F_.wvu.PrintTitles" localSheetId="2" hidden="1">'AC M-1.'!$1:$5</definedName>
    <definedName name="Z_99CBFAED_8D92_4D6B_84E2_CA6275D1A93F_.wvu.PrintTitles" localSheetId="4" hidden="1">'AC M-2'!$1:$5</definedName>
    <definedName name="Z_99CBFAED_8D92_4D6B_84E2_CA6275D1A93F_.wvu.PrintTitles" localSheetId="6" hidden="1">'AC M-3'!$1:$5</definedName>
    <definedName name="Z_99CBFAED_8D92_4D6B_84E2_CA6275D1A93F_.wvu.PrintTitles" localSheetId="8" hidden="1">'AC M-4'!$1:$4</definedName>
    <definedName name="Z_99CBFAED_8D92_4D6B_84E2_CA6275D1A93F_.wvu.PrintTitles" localSheetId="10" hidden="1">'AC OBRAS EXTRAS'!$1:$4</definedName>
    <definedName name="Z_CE54E436_3A84_45A9_A6F3_D8BD32C11B96_.wvu.PrintTitles" localSheetId="2" hidden="1">'AC M-1.'!$1:$5</definedName>
    <definedName name="Z_CE54E436_3A84_45A9_A6F3_D8BD32C11B96_.wvu.PrintTitles" localSheetId="4" hidden="1">'AC M-2'!$1:$5</definedName>
    <definedName name="Z_CE54E436_3A84_45A9_A6F3_D8BD32C11B96_.wvu.PrintTitles" localSheetId="6" hidden="1">'AC M-3'!$1:$5</definedName>
    <definedName name="Z_CE54E436_3A84_45A9_A6F3_D8BD32C11B96_.wvu.PrintTitles" localSheetId="8" hidden="1">'AC M-4'!$1:$4</definedName>
    <definedName name="Z_CE54E436_3A84_45A9_A6F3_D8BD32C11B96_.wvu.PrintTitles" localSheetId="10" hidden="1">'AC OBRAS EXTRAS'!$1:$4</definedName>
    <definedName name="Z_D7F1C1C4_BE33_443F_9EEE_4F536D218A7F_.wvu.PrintTitles" localSheetId="2" hidden="1">'AC M-1.'!$1:$5</definedName>
    <definedName name="Z_D7F1C1C4_BE33_443F_9EEE_4F536D218A7F_.wvu.PrintTitles" localSheetId="4" hidden="1">'AC M-2'!$1:$5</definedName>
    <definedName name="Z_D7F1C1C4_BE33_443F_9EEE_4F536D218A7F_.wvu.PrintTitles" localSheetId="6" hidden="1">'AC M-3'!$1:$5</definedName>
    <definedName name="Z_D7F1C1C4_BE33_443F_9EEE_4F536D218A7F_.wvu.PrintTitles" localSheetId="8" hidden="1">'AC M-4'!$1:$4</definedName>
    <definedName name="Z_D7F1C1C4_BE33_443F_9EEE_4F536D218A7F_.wvu.PrintTitles" localSheetId="10" hidden="1">'AC OBRAS EXTRAS'!$1:$4</definedName>
    <definedName name="Z_E312DDD7_9467_4798_98DD_12EBCDA0213B_.wvu.PrintTitles" localSheetId="2" hidden="1">'AC M-1.'!$1:$5</definedName>
    <definedName name="Z_E312DDD7_9467_4798_98DD_12EBCDA0213B_.wvu.PrintTitles" localSheetId="4" hidden="1">'AC M-2'!$1:$5</definedName>
    <definedName name="Z_E312DDD7_9467_4798_98DD_12EBCDA0213B_.wvu.PrintTitles" localSheetId="6" hidden="1">'AC M-3'!$1:$5</definedName>
    <definedName name="Z_E312DDD7_9467_4798_98DD_12EBCDA0213B_.wvu.PrintTitles" localSheetId="8" hidden="1">'AC M-4'!$1:$4</definedName>
    <definedName name="Z_E312DDD7_9467_4798_98DD_12EBCDA0213B_.wvu.PrintTitles" localSheetId="10" hidden="1">'AC OBRAS EXTRAS'!$1:$4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8" i="4" l="1"/>
  <c r="I381" i="32"/>
  <c r="L453" i="10"/>
  <c r="M453" i="10"/>
  <c r="N453" i="10"/>
  <c r="O453" i="10"/>
  <c r="P453" i="10"/>
  <c r="Q453" i="10"/>
  <c r="L454" i="10"/>
  <c r="M454" i="10"/>
  <c r="N454" i="10"/>
  <c r="P454" i="10"/>
  <c r="Q454" i="10"/>
  <c r="L455" i="10"/>
  <c r="M455" i="10"/>
  <c r="N455" i="10"/>
  <c r="O455" i="10"/>
  <c r="P455" i="10"/>
  <c r="Q455" i="10"/>
  <c r="L456" i="10"/>
  <c r="M456" i="10"/>
  <c r="N456" i="10"/>
  <c r="P456" i="10"/>
  <c r="Q456" i="10"/>
  <c r="L457" i="10"/>
  <c r="M457" i="10"/>
  <c r="N457" i="10"/>
  <c r="O457" i="10"/>
  <c r="P457" i="10"/>
  <c r="Q457" i="10"/>
  <c r="E454" i="10"/>
  <c r="E456" i="10"/>
  <c r="K456" i="10" s="1"/>
  <c r="K454" i="10"/>
  <c r="J454" i="10"/>
  <c r="O454" i="10" s="1"/>
  <c r="E452" i="10"/>
  <c r="D450" i="10"/>
  <c r="E448" i="10"/>
  <c r="K447" i="10" s="1"/>
  <c r="Q452" i="10"/>
  <c r="P452" i="10"/>
  <c r="N452" i="10"/>
  <c r="M452" i="10"/>
  <c r="L452" i="10"/>
  <c r="K452" i="10"/>
  <c r="Q451" i="10"/>
  <c r="P451" i="10"/>
  <c r="O451" i="10"/>
  <c r="N451" i="10"/>
  <c r="M451" i="10"/>
  <c r="L451" i="10"/>
  <c r="Q450" i="10"/>
  <c r="P450" i="10"/>
  <c r="N450" i="10"/>
  <c r="M450" i="10"/>
  <c r="L450" i="10"/>
  <c r="K450" i="10"/>
  <c r="Q449" i="10"/>
  <c r="P449" i="10"/>
  <c r="O449" i="10"/>
  <c r="N449" i="10"/>
  <c r="M449" i="10"/>
  <c r="L449" i="10"/>
  <c r="Q448" i="10"/>
  <c r="P448" i="10"/>
  <c r="O448" i="10"/>
  <c r="N448" i="10"/>
  <c r="M448" i="10"/>
  <c r="L448" i="10"/>
  <c r="Q447" i="10"/>
  <c r="P447" i="10"/>
  <c r="O447" i="10"/>
  <c r="M447" i="10"/>
  <c r="L447" i="10"/>
  <c r="J447" i="10"/>
  <c r="J452" i="10" s="1"/>
  <c r="L444" i="10"/>
  <c r="M444" i="10"/>
  <c r="N444" i="10"/>
  <c r="O444" i="10"/>
  <c r="P444" i="10"/>
  <c r="Q444" i="10"/>
  <c r="L458" i="10"/>
  <c r="M458" i="10"/>
  <c r="N458" i="10"/>
  <c r="O458" i="10"/>
  <c r="P458" i="10"/>
  <c r="Q458" i="10"/>
  <c r="L440" i="10"/>
  <c r="M440" i="10"/>
  <c r="N440" i="10"/>
  <c r="O440" i="10"/>
  <c r="P440" i="10"/>
  <c r="Q440" i="10"/>
  <c r="L441" i="10"/>
  <c r="M441" i="10"/>
  <c r="N441" i="10"/>
  <c r="P441" i="10"/>
  <c r="Q441" i="10"/>
  <c r="L442" i="10"/>
  <c r="M442" i="10"/>
  <c r="N442" i="10"/>
  <c r="O442" i="10"/>
  <c r="P442" i="10"/>
  <c r="Q442" i="10"/>
  <c r="L443" i="10"/>
  <c r="M443" i="10"/>
  <c r="N443" i="10"/>
  <c r="O443" i="10"/>
  <c r="P443" i="10"/>
  <c r="Q443" i="10"/>
  <c r="K441" i="10"/>
  <c r="E441" i="10"/>
  <c r="K439" i="10"/>
  <c r="J439" i="10"/>
  <c r="O439" i="10" s="1"/>
  <c r="J436" i="10"/>
  <c r="J441" i="10" s="1"/>
  <c r="O441" i="10" s="1"/>
  <c r="E437" i="10"/>
  <c r="K436" i="10" s="1"/>
  <c r="N436" i="10" s="1"/>
  <c r="A432" i="10"/>
  <c r="Q439" i="10"/>
  <c r="P439" i="10"/>
  <c r="N439" i="10"/>
  <c r="M439" i="10"/>
  <c r="L439" i="10"/>
  <c r="Q438" i="10"/>
  <c r="P438" i="10"/>
  <c r="O438" i="10"/>
  <c r="N438" i="10"/>
  <c r="M438" i="10"/>
  <c r="L438" i="10"/>
  <c r="Q437" i="10"/>
  <c r="P437" i="10"/>
  <c r="O437" i="10"/>
  <c r="N437" i="10"/>
  <c r="M437" i="10"/>
  <c r="L437" i="10"/>
  <c r="Q436" i="10"/>
  <c r="P436" i="10"/>
  <c r="O436" i="10"/>
  <c r="M436" i="10"/>
  <c r="L436" i="10"/>
  <c r="O433" i="10"/>
  <c r="N433" i="10"/>
  <c r="O432" i="10"/>
  <c r="I228" i="31"/>
  <c r="F185" i="35"/>
  <c r="G185" i="35"/>
  <c r="H185" i="35"/>
  <c r="I185" i="35"/>
  <c r="J185" i="35"/>
  <c r="F186" i="35"/>
  <c r="G186" i="35"/>
  <c r="H186" i="35"/>
  <c r="I186" i="35"/>
  <c r="J186" i="35"/>
  <c r="F187" i="35"/>
  <c r="G187" i="35"/>
  <c r="H187" i="35"/>
  <c r="I187" i="35"/>
  <c r="J187" i="35"/>
  <c r="F188" i="35"/>
  <c r="G188" i="35"/>
  <c r="H188" i="35"/>
  <c r="I188" i="35"/>
  <c r="J188" i="35"/>
  <c r="F189" i="35"/>
  <c r="G189" i="35"/>
  <c r="H189" i="35"/>
  <c r="I189" i="35"/>
  <c r="J189" i="35"/>
  <c r="E189" i="35"/>
  <c r="E186" i="35"/>
  <c r="A189" i="35"/>
  <c r="A186" i="35"/>
  <c r="D186" i="35"/>
  <c r="D189" i="35"/>
  <c r="D184" i="35"/>
  <c r="A184" i="35"/>
  <c r="G225" i="34"/>
  <c r="H225" i="34"/>
  <c r="I225" i="34"/>
  <c r="J225" i="34"/>
  <c r="G226" i="34"/>
  <c r="H226" i="34"/>
  <c r="I226" i="34"/>
  <c r="J226" i="34"/>
  <c r="G227" i="34"/>
  <c r="H227" i="34"/>
  <c r="I227" i="34"/>
  <c r="J227" i="34"/>
  <c r="G228" i="34"/>
  <c r="H228" i="34"/>
  <c r="I228" i="34"/>
  <c r="J228" i="34"/>
  <c r="A229" i="34"/>
  <c r="E228" i="34"/>
  <c r="D228" i="34"/>
  <c r="F221" i="34"/>
  <c r="G221" i="34"/>
  <c r="H221" i="34"/>
  <c r="I221" i="34"/>
  <c r="J221" i="34"/>
  <c r="F222" i="34"/>
  <c r="G222" i="34"/>
  <c r="H222" i="34"/>
  <c r="I222" i="34"/>
  <c r="J222" i="34"/>
  <c r="F223" i="34"/>
  <c r="G223" i="34"/>
  <c r="H223" i="34"/>
  <c r="I223" i="34"/>
  <c r="J223" i="34"/>
  <c r="F224" i="34"/>
  <c r="G224" i="34"/>
  <c r="H224" i="34"/>
  <c r="I224" i="34"/>
  <c r="J224" i="34"/>
  <c r="E224" i="34"/>
  <c r="E222" i="34"/>
  <c r="A225" i="34"/>
  <c r="A222" i="34"/>
  <c r="D222" i="34"/>
  <c r="D224" i="34"/>
  <c r="D220" i="34"/>
  <c r="A220" i="34"/>
  <c r="I378" i="8"/>
  <c r="A697" i="33"/>
  <c r="A692" i="33"/>
  <c r="F691" i="33"/>
  <c r="G691" i="33"/>
  <c r="H691" i="33"/>
  <c r="I691" i="33"/>
  <c r="J691" i="33"/>
  <c r="F692" i="33"/>
  <c r="G692" i="33"/>
  <c r="H692" i="33"/>
  <c r="J692" i="33"/>
  <c r="F693" i="33"/>
  <c r="G693" i="33"/>
  <c r="H693" i="33"/>
  <c r="I693" i="33"/>
  <c r="J693" i="33"/>
  <c r="F694" i="33"/>
  <c r="G694" i="33"/>
  <c r="H694" i="33"/>
  <c r="J694" i="33"/>
  <c r="F695" i="33"/>
  <c r="G695" i="33"/>
  <c r="H695" i="33"/>
  <c r="I695" i="33"/>
  <c r="J695" i="33"/>
  <c r="F696" i="33"/>
  <c r="G696" i="33"/>
  <c r="H696" i="33"/>
  <c r="J696" i="33"/>
  <c r="A695" i="33"/>
  <c r="E694" i="33" s="1"/>
  <c r="D694" i="33"/>
  <c r="I694" i="33" s="1"/>
  <c r="J698" i="33"/>
  <c r="I698" i="33"/>
  <c r="H698" i="33"/>
  <c r="G698" i="33"/>
  <c r="F698" i="33"/>
  <c r="J697" i="33"/>
  <c r="I697" i="33"/>
  <c r="H697" i="33"/>
  <c r="G697" i="33"/>
  <c r="F697" i="33"/>
  <c r="E696" i="33"/>
  <c r="E692" i="33"/>
  <c r="J690" i="33"/>
  <c r="I690" i="33"/>
  <c r="G690" i="33"/>
  <c r="F690" i="33"/>
  <c r="D690" i="33"/>
  <c r="D696" i="33" s="1"/>
  <c r="E690" i="33"/>
  <c r="K689" i="33"/>
  <c r="J689" i="33"/>
  <c r="I689" i="33"/>
  <c r="H689" i="33"/>
  <c r="G689" i="33"/>
  <c r="F689" i="33"/>
  <c r="J688" i="33"/>
  <c r="I688" i="33"/>
  <c r="H688" i="33"/>
  <c r="G688" i="33"/>
  <c r="F688" i="33"/>
  <c r="F679" i="33"/>
  <c r="G679" i="33"/>
  <c r="H679" i="33"/>
  <c r="I679" i="33"/>
  <c r="J679" i="33"/>
  <c r="F680" i="33"/>
  <c r="G680" i="33"/>
  <c r="H680" i="33"/>
  <c r="J680" i="33"/>
  <c r="F681" i="33"/>
  <c r="G681" i="33"/>
  <c r="H681" i="33"/>
  <c r="I681" i="33"/>
  <c r="J681" i="33"/>
  <c r="F682" i="33"/>
  <c r="G682" i="33"/>
  <c r="H682" i="33"/>
  <c r="J682" i="33"/>
  <c r="F683" i="33"/>
  <c r="G683" i="33"/>
  <c r="H683" i="33"/>
  <c r="I683" i="33"/>
  <c r="J683" i="33"/>
  <c r="F684" i="33"/>
  <c r="G684" i="33"/>
  <c r="H684" i="33"/>
  <c r="I684" i="33"/>
  <c r="J684" i="33"/>
  <c r="F685" i="33"/>
  <c r="G685" i="33"/>
  <c r="H685" i="33"/>
  <c r="I685" i="33"/>
  <c r="J685" i="33"/>
  <c r="F700" i="33"/>
  <c r="G700" i="33"/>
  <c r="H700" i="33"/>
  <c r="I700" i="33"/>
  <c r="J700" i="33"/>
  <c r="E682" i="33"/>
  <c r="D682" i="33"/>
  <c r="I682" i="33" s="1"/>
  <c r="D678" i="33"/>
  <c r="D680" i="33" s="1"/>
  <c r="I680" i="33" s="1"/>
  <c r="A683" i="33"/>
  <c r="A680" i="33"/>
  <c r="E680" i="33" s="1"/>
  <c r="J456" i="10" l="1"/>
  <c r="O456" i="10" s="1"/>
  <c r="O452" i="10"/>
  <c r="N447" i="10"/>
  <c r="J450" i="10"/>
  <c r="O450" i="10" s="1"/>
  <c r="Q460" i="10"/>
  <c r="Q461" i="10" s="1"/>
  <c r="P460" i="10"/>
  <c r="P461" i="10" s="1"/>
  <c r="M460" i="10"/>
  <c r="M461" i="10" s="1"/>
  <c r="N460" i="10"/>
  <c r="N461" i="10" s="1"/>
  <c r="L460" i="10"/>
  <c r="L461" i="10" s="1"/>
  <c r="I696" i="33"/>
  <c r="H690" i="33"/>
  <c r="D692" i="33"/>
  <c r="I692" i="33" s="1"/>
  <c r="B40" i="31"/>
  <c r="A40" i="31"/>
  <c r="B41" i="32"/>
  <c r="A41" i="32"/>
  <c r="O460" i="10" l="1"/>
  <c r="O461" i="10" s="1"/>
  <c r="R461" i="10" s="1"/>
  <c r="E56" i="30"/>
  <c r="F56" i="30"/>
  <c r="G56" i="30"/>
  <c r="D195" i="38"/>
  <c r="A192" i="38"/>
  <c r="E192" i="38" s="1"/>
  <c r="H192" i="38" s="1"/>
  <c r="K201" i="38"/>
  <c r="J201" i="38"/>
  <c r="I201" i="38"/>
  <c r="H201" i="38"/>
  <c r="G201" i="38"/>
  <c r="F201" i="38"/>
  <c r="A201" i="38"/>
  <c r="E199" i="38" s="1"/>
  <c r="J200" i="38"/>
  <c r="I200" i="38"/>
  <c r="H200" i="38"/>
  <c r="G200" i="38"/>
  <c r="F200" i="38"/>
  <c r="K199" i="38"/>
  <c r="J199" i="38"/>
  <c r="I199" i="38"/>
  <c r="H199" i="38"/>
  <c r="G199" i="38"/>
  <c r="D199" i="38"/>
  <c r="C199" i="38"/>
  <c r="K197" i="38"/>
  <c r="J197" i="38"/>
  <c r="I197" i="38"/>
  <c r="H197" i="38"/>
  <c r="G197" i="38"/>
  <c r="F197" i="38"/>
  <c r="A197" i="38"/>
  <c r="E195" i="38" s="1"/>
  <c r="J196" i="38"/>
  <c r="I196" i="38"/>
  <c r="H196" i="38"/>
  <c r="G196" i="38"/>
  <c r="F196" i="38"/>
  <c r="K195" i="38"/>
  <c r="J195" i="38"/>
  <c r="I195" i="38"/>
  <c r="H195" i="38"/>
  <c r="G195" i="38"/>
  <c r="C195" i="38"/>
  <c r="J194" i="38"/>
  <c r="I194" i="38"/>
  <c r="H194" i="38"/>
  <c r="G194" i="38"/>
  <c r="F194" i="38"/>
  <c r="K193" i="38"/>
  <c r="J193" i="38"/>
  <c r="I193" i="38"/>
  <c r="H193" i="38"/>
  <c r="G193" i="38"/>
  <c r="F193" i="38"/>
  <c r="J192" i="38"/>
  <c r="I192" i="38"/>
  <c r="G192" i="38"/>
  <c r="F192" i="38"/>
  <c r="K191" i="38"/>
  <c r="J191" i="38"/>
  <c r="I191" i="38"/>
  <c r="H191" i="38"/>
  <c r="G191" i="38"/>
  <c r="F191" i="38"/>
  <c r="K190" i="38"/>
  <c r="J190" i="38"/>
  <c r="I190" i="38"/>
  <c r="H190" i="38"/>
  <c r="G190" i="38"/>
  <c r="F190" i="38"/>
  <c r="J189" i="38"/>
  <c r="I189" i="38"/>
  <c r="G189" i="38"/>
  <c r="F189" i="38"/>
  <c r="A189" i="38"/>
  <c r="E189" i="38" s="1"/>
  <c r="H189" i="38" s="1"/>
  <c r="K188" i="38"/>
  <c r="J188" i="38"/>
  <c r="I188" i="38"/>
  <c r="H188" i="38"/>
  <c r="G188" i="38"/>
  <c r="F188" i="38"/>
  <c r="K187" i="38"/>
  <c r="J187" i="38"/>
  <c r="I187" i="38"/>
  <c r="H187" i="38"/>
  <c r="G187" i="38"/>
  <c r="F187" i="38"/>
  <c r="J186" i="38"/>
  <c r="I186" i="38"/>
  <c r="H186" i="38"/>
  <c r="G186" i="38"/>
  <c r="F186" i="38"/>
  <c r="C181" i="38"/>
  <c r="C177" i="38"/>
  <c r="D177" i="38"/>
  <c r="A174" i="38"/>
  <c r="E174" i="38" s="1"/>
  <c r="H174" i="38" s="1"/>
  <c r="A171" i="38"/>
  <c r="K183" i="38"/>
  <c r="J183" i="38"/>
  <c r="I183" i="38"/>
  <c r="H183" i="38"/>
  <c r="G183" i="38"/>
  <c r="F183" i="38"/>
  <c r="A183" i="38"/>
  <c r="E181" i="38" s="1"/>
  <c r="J182" i="38"/>
  <c r="I182" i="38"/>
  <c r="H182" i="38"/>
  <c r="G182" i="38"/>
  <c r="F182" i="38"/>
  <c r="K181" i="38"/>
  <c r="J181" i="38"/>
  <c r="I181" i="38"/>
  <c r="H181" i="38"/>
  <c r="G181" i="38"/>
  <c r="K179" i="38"/>
  <c r="J179" i="38"/>
  <c r="I179" i="38"/>
  <c r="H179" i="38"/>
  <c r="G179" i="38"/>
  <c r="F179" i="38"/>
  <c r="A179" i="38"/>
  <c r="E177" i="38" s="1"/>
  <c r="J178" i="38"/>
  <c r="I178" i="38"/>
  <c r="H178" i="38"/>
  <c r="G178" i="38"/>
  <c r="F178" i="38"/>
  <c r="K177" i="38"/>
  <c r="J177" i="38"/>
  <c r="I177" i="38"/>
  <c r="H177" i="38"/>
  <c r="G177" i="38"/>
  <c r="J176" i="38"/>
  <c r="I176" i="38"/>
  <c r="H176" i="38"/>
  <c r="G176" i="38"/>
  <c r="F176" i="38"/>
  <c r="K175" i="38"/>
  <c r="J175" i="38"/>
  <c r="I175" i="38"/>
  <c r="H175" i="38"/>
  <c r="G175" i="38"/>
  <c r="F175" i="38"/>
  <c r="J174" i="38"/>
  <c r="I174" i="38"/>
  <c r="G174" i="38"/>
  <c r="F174" i="38"/>
  <c r="K173" i="38"/>
  <c r="J173" i="38"/>
  <c r="I173" i="38"/>
  <c r="H173" i="38"/>
  <c r="G173" i="38"/>
  <c r="F173" i="38"/>
  <c r="K172" i="38"/>
  <c r="J172" i="38"/>
  <c r="I172" i="38"/>
  <c r="H172" i="38"/>
  <c r="G172" i="38"/>
  <c r="F172" i="38"/>
  <c r="J171" i="38"/>
  <c r="I171" i="38"/>
  <c r="G171" i="38"/>
  <c r="F171" i="38"/>
  <c r="E171" i="38"/>
  <c r="H171" i="38" s="1"/>
  <c r="K170" i="38"/>
  <c r="J170" i="38"/>
  <c r="I170" i="38"/>
  <c r="H170" i="38"/>
  <c r="G170" i="38"/>
  <c r="F170" i="38"/>
  <c r="K169" i="38"/>
  <c r="J169" i="38"/>
  <c r="I169" i="38"/>
  <c r="H169" i="38"/>
  <c r="G169" i="38"/>
  <c r="F169" i="38"/>
  <c r="J168" i="38"/>
  <c r="I168" i="38"/>
  <c r="H168" i="38"/>
  <c r="G168" i="38"/>
  <c r="F168" i="38"/>
  <c r="C163" i="38"/>
  <c r="A160" i="38"/>
  <c r="E160" i="38" s="1"/>
  <c r="H160" i="38" s="1"/>
  <c r="A128" i="38"/>
  <c r="E128" i="38" s="1"/>
  <c r="H128" i="38" s="1"/>
  <c r="A125" i="38"/>
  <c r="E125" i="38" s="1"/>
  <c r="A145" i="38"/>
  <c r="E145" i="38" s="1"/>
  <c r="H145" i="38" s="1"/>
  <c r="A142" i="38"/>
  <c r="E142" i="38" s="1"/>
  <c r="H142" i="38" s="1"/>
  <c r="K165" i="38"/>
  <c r="J165" i="38"/>
  <c r="I165" i="38"/>
  <c r="H165" i="38"/>
  <c r="G165" i="38"/>
  <c r="F165" i="38"/>
  <c r="A165" i="38"/>
  <c r="E163" i="38" s="1"/>
  <c r="J164" i="38"/>
  <c r="I164" i="38"/>
  <c r="H164" i="38"/>
  <c r="G164" i="38"/>
  <c r="F164" i="38"/>
  <c r="K163" i="38"/>
  <c r="J163" i="38"/>
  <c r="I163" i="38"/>
  <c r="H163" i="38"/>
  <c r="G163" i="38"/>
  <c r="D163" i="38"/>
  <c r="J162" i="38"/>
  <c r="I162" i="38"/>
  <c r="H162" i="38"/>
  <c r="G162" i="38"/>
  <c r="F162" i="38"/>
  <c r="K161" i="38"/>
  <c r="J161" i="38"/>
  <c r="I161" i="38"/>
  <c r="H161" i="38"/>
  <c r="G161" i="38"/>
  <c r="F161" i="38"/>
  <c r="J160" i="38"/>
  <c r="I160" i="38"/>
  <c r="G160" i="38"/>
  <c r="F160" i="38"/>
  <c r="K159" i="38"/>
  <c r="J159" i="38"/>
  <c r="I159" i="38"/>
  <c r="H159" i="38"/>
  <c r="G159" i="38"/>
  <c r="F159" i="38"/>
  <c r="K158" i="38"/>
  <c r="J158" i="38"/>
  <c r="I158" i="38"/>
  <c r="H158" i="38"/>
  <c r="G158" i="38"/>
  <c r="F158" i="38"/>
  <c r="J157" i="38"/>
  <c r="I157" i="38"/>
  <c r="H157" i="38"/>
  <c r="G157" i="38"/>
  <c r="F157" i="38"/>
  <c r="D152" i="38"/>
  <c r="C152" i="38"/>
  <c r="K154" i="38"/>
  <c r="J154" i="38"/>
  <c r="I154" i="38"/>
  <c r="H154" i="38"/>
  <c r="G154" i="38"/>
  <c r="F154" i="38"/>
  <c r="A154" i="38"/>
  <c r="E152" i="38" s="1"/>
  <c r="J153" i="38"/>
  <c r="I153" i="38"/>
  <c r="H153" i="38"/>
  <c r="G153" i="38"/>
  <c r="F153" i="38"/>
  <c r="K152" i="38"/>
  <c r="J152" i="38"/>
  <c r="I152" i="38"/>
  <c r="H152" i="38"/>
  <c r="G152" i="38"/>
  <c r="D148" i="38"/>
  <c r="C148" i="38"/>
  <c r="C134" i="38"/>
  <c r="K136" i="38"/>
  <c r="J136" i="38"/>
  <c r="I136" i="38"/>
  <c r="H136" i="38"/>
  <c r="G136" i="38"/>
  <c r="F136" i="38"/>
  <c r="A136" i="38"/>
  <c r="E134" i="38" s="1"/>
  <c r="J135" i="38"/>
  <c r="I135" i="38"/>
  <c r="H135" i="38"/>
  <c r="G135" i="38"/>
  <c r="F135" i="38"/>
  <c r="K134" i="38"/>
  <c r="J134" i="38"/>
  <c r="I134" i="38"/>
  <c r="H134" i="38"/>
  <c r="G134" i="38"/>
  <c r="K150" i="38"/>
  <c r="J150" i="38"/>
  <c r="I150" i="38"/>
  <c r="H150" i="38"/>
  <c r="G150" i="38"/>
  <c r="F150" i="38"/>
  <c r="A150" i="38"/>
  <c r="E148" i="38" s="1"/>
  <c r="J149" i="38"/>
  <c r="I149" i="38"/>
  <c r="H149" i="38"/>
  <c r="G149" i="38"/>
  <c r="F149" i="38"/>
  <c r="K148" i="38"/>
  <c r="J148" i="38"/>
  <c r="I148" i="38"/>
  <c r="H148" i="38"/>
  <c r="G148" i="38"/>
  <c r="J147" i="38"/>
  <c r="I147" i="38"/>
  <c r="H147" i="38"/>
  <c r="G147" i="38"/>
  <c r="F147" i="38"/>
  <c r="K146" i="38"/>
  <c r="J146" i="38"/>
  <c r="I146" i="38"/>
  <c r="H146" i="38"/>
  <c r="G146" i="38"/>
  <c r="F146" i="38"/>
  <c r="J145" i="38"/>
  <c r="I145" i="38"/>
  <c r="G145" i="38"/>
  <c r="F145" i="38"/>
  <c r="K144" i="38"/>
  <c r="J144" i="38"/>
  <c r="I144" i="38"/>
  <c r="H144" i="38"/>
  <c r="G144" i="38"/>
  <c r="F144" i="38"/>
  <c r="K143" i="38"/>
  <c r="J143" i="38"/>
  <c r="I143" i="38"/>
  <c r="H143" i="38"/>
  <c r="G143" i="38"/>
  <c r="F143" i="38"/>
  <c r="J142" i="38"/>
  <c r="I142" i="38"/>
  <c r="G142" i="38"/>
  <c r="F142" i="38"/>
  <c r="K141" i="38"/>
  <c r="J141" i="38"/>
  <c r="I141" i="38"/>
  <c r="H141" i="38"/>
  <c r="G141" i="38"/>
  <c r="F141" i="38"/>
  <c r="K140" i="38"/>
  <c r="J140" i="38"/>
  <c r="I140" i="38"/>
  <c r="H140" i="38"/>
  <c r="G140" i="38"/>
  <c r="F140" i="38"/>
  <c r="J139" i="38"/>
  <c r="I139" i="38"/>
  <c r="H139" i="38"/>
  <c r="G139" i="38"/>
  <c r="F139" i="38"/>
  <c r="F137" i="38"/>
  <c r="G137" i="38"/>
  <c r="H137" i="38"/>
  <c r="I137" i="38"/>
  <c r="J137" i="38"/>
  <c r="C131" i="38"/>
  <c r="J128" i="38"/>
  <c r="I128" i="38"/>
  <c r="G128" i="38"/>
  <c r="F128" i="38"/>
  <c r="K127" i="38"/>
  <c r="J127" i="38"/>
  <c r="I127" i="38"/>
  <c r="H127" i="38"/>
  <c r="G127" i="38"/>
  <c r="F127" i="38"/>
  <c r="A133" i="38"/>
  <c r="E131" i="38" s="1"/>
  <c r="K87" i="38"/>
  <c r="J87" i="38"/>
  <c r="I87" i="38"/>
  <c r="H87" i="38"/>
  <c r="G87" i="38"/>
  <c r="F87" i="38"/>
  <c r="K86" i="38"/>
  <c r="J86" i="38"/>
  <c r="I86" i="38"/>
  <c r="H86" i="38"/>
  <c r="G86" i="38"/>
  <c r="F86" i="38"/>
  <c r="K85" i="38"/>
  <c r="J85" i="38"/>
  <c r="I85" i="38"/>
  <c r="H85" i="38"/>
  <c r="G85" i="38"/>
  <c r="F85" i="38"/>
  <c r="K84" i="38"/>
  <c r="J84" i="38"/>
  <c r="I84" i="38"/>
  <c r="G84" i="38"/>
  <c r="F84" i="38"/>
  <c r="E84" i="38"/>
  <c r="K83" i="38"/>
  <c r="J83" i="38"/>
  <c r="I83" i="38"/>
  <c r="H83" i="38"/>
  <c r="G83" i="38"/>
  <c r="F83" i="38"/>
  <c r="K81" i="38"/>
  <c r="J81" i="38"/>
  <c r="I81" i="38"/>
  <c r="G81" i="38"/>
  <c r="F81" i="38"/>
  <c r="E81" i="38"/>
  <c r="C81" i="38"/>
  <c r="K79" i="38"/>
  <c r="J79" i="38"/>
  <c r="I79" i="38"/>
  <c r="G79" i="38"/>
  <c r="F79" i="38"/>
  <c r="E79" i="38"/>
  <c r="C79" i="38"/>
  <c r="K77" i="38"/>
  <c r="G76" i="38"/>
  <c r="K69" i="38"/>
  <c r="J69" i="38"/>
  <c r="I69" i="38"/>
  <c r="G69" i="38"/>
  <c r="F69" i="38"/>
  <c r="E69" i="38"/>
  <c r="C69" i="38"/>
  <c r="K75" i="38"/>
  <c r="J75" i="38"/>
  <c r="I75" i="38"/>
  <c r="H75" i="38"/>
  <c r="G75" i="38"/>
  <c r="F75" i="38"/>
  <c r="K74" i="38"/>
  <c r="J74" i="38"/>
  <c r="I74" i="38"/>
  <c r="H74" i="38"/>
  <c r="G74" i="38"/>
  <c r="F74" i="38"/>
  <c r="K73" i="38"/>
  <c r="J73" i="38"/>
  <c r="I73" i="38"/>
  <c r="H73" i="38"/>
  <c r="G73" i="38"/>
  <c r="F73" i="38"/>
  <c r="K72" i="38"/>
  <c r="J72" i="38"/>
  <c r="I72" i="38"/>
  <c r="G72" i="38"/>
  <c r="F72" i="38"/>
  <c r="E72" i="38"/>
  <c r="K71" i="38"/>
  <c r="J71" i="38"/>
  <c r="I71" i="38"/>
  <c r="H71" i="38"/>
  <c r="G71" i="38"/>
  <c r="F71" i="38"/>
  <c r="K67" i="38"/>
  <c r="J67" i="38"/>
  <c r="I67" i="38"/>
  <c r="G67" i="38"/>
  <c r="F67" i="38"/>
  <c r="E67" i="38"/>
  <c r="C67" i="38"/>
  <c r="K65" i="38"/>
  <c r="J65" i="38"/>
  <c r="I65" i="38"/>
  <c r="G65" i="38"/>
  <c r="F65" i="38"/>
  <c r="E65" i="38"/>
  <c r="C65" i="38"/>
  <c r="K63" i="38"/>
  <c r="G62" i="38"/>
  <c r="K61" i="38"/>
  <c r="J61" i="38"/>
  <c r="I61" i="38"/>
  <c r="H61" i="38"/>
  <c r="G61" i="38"/>
  <c r="F61" i="38"/>
  <c r="K60" i="38"/>
  <c r="J60" i="38"/>
  <c r="I60" i="38"/>
  <c r="H60" i="38"/>
  <c r="G60" i="38"/>
  <c r="F60" i="38"/>
  <c r="K59" i="38"/>
  <c r="J59" i="38"/>
  <c r="I59" i="38"/>
  <c r="H59" i="38"/>
  <c r="G59" i="38"/>
  <c r="F59" i="38"/>
  <c r="K58" i="38"/>
  <c r="J58" i="38"/>
  <c r="I58" i="38"/>
  <c r="G58" i="38"/>
  <c r="F58" i="38"/>
  <c r="E58" i="38"/>
  <c r="K57" i="38"/>
  <c r="J57" i="38"/>
  <c r="I57" i="38"/>
  <c r="H57" i="38"/>
  <c r="G57" i="38"/>
  <c r="F57" i="38"/>
  <c r="K55" i="38"/>
  <c r="J55" i="38"/>
  <c r="I55" i="38"/>
  <c r="G55" i="38"/>
  <c r="F55" i="38"/>
  <c r="E55" i="38"/>
  <c r="C58" i="38" s="1"/>
  <c r="C55" i="38"/>
  <c r="K53" i="38"/>
  <c r="G52" i="38"/>
  <c r="K45" i="38"/>
  <c r="J45" i="38"/>
  <c r="I45" i="38"/>
  <c r="G45" i="38"/>
  <c r="F45" i="38"/>
  <c r="E45" i="38"/>
  <c r="C45" i="38"/>
  <c r="C35" i="38"/>
  <c r="K32" i="38"/>
  <c r="J32" i="38"/>
  <c r="I32" i="38"/>
  <c r="G32" i="38"/>
  <c r="F32" i="38"/>
  <c r="E32" i="38"/>
  <c r="C32" i="38"/>
  <c r="K30" i="38"/>
  <c r="J30" i="38"/>
  <c r="I30" i="38"/>
  <c r="G30" i="38"/>
  <c r="F30" i="38"/>
  <c r="E30" i="38"/>
  <c r="C30" i="38"/>
  <c r="K51" i="38"/>
  <c r="J51" i="38"/>
  <c r="I51" i="38"/>
  <c r="H51" i="38"/>
  <c r="G51" i="38"/>
  <c r="F51" i="38"/>
  <c r="K50" i="38"/>
  <c r="J50" i="38"/>
  <c r="I50" i="38"/>
  <c r="H50" i="38"/>
  <c r="G50" i="38"/>
  <c r="F50" i="38"/>
  <c r="K49" i="38"/>
  <c r="J49" i="38"/>
  <c r="I49" i="38"/>
  <c r="H49" i="38"/>
  <c r="G49" i="38"/>
  <c r="F49" i="38"/>
  <c r="K48" i="38"/>
  <c r="J48" i="38"/>
  <c r="I48" i="38"/>
  <c r="G48" i="38"/>
  <c r="F48" i="38"/>
  <c r="E48" i="38"/>
  <c r="K47" i="38"/>
  <c r="J47" i="38"/>
  <c r="I47" i="38"/>
  <c r="H47" i="38"/>
  <c r="G47" i="38"/>
  <c r="F47" i="38"/>
  <c r="K43" i="38"/>
  <c r="J43" i="38"/>
  <c r="I43" i="38"/>
  <c r="G43" i="38"/>
  <c r="F43" i="38"/>
  <c r="E43" i="38"/>
  <c r="C48" i="38" s="1"/>
  <c r="C43" i="38"/>
  <c r="K41" i="38"/>
  <c r="G40" i="38"/>
  <c r="C28" i="38"/>
  <c r="C105" i="38"/>
  <c r="A107" i="38"/>
  <c r="E105" i="38" s="1"/>
  <c r="A101" i="38"/>
  <c r="E101" i="38" s="1"/>
  <c r="I101" i="38" s="1"/>
  <c r="A10" i="38"/>
  <c r="A15" i="38" s="1"/>
  <c r="E14" i="38" s="1"/>
  <c r="I14" i="38" s="1"/>
  <c r="B145" i="28"/>
  <c r="A145" i="28"/>
  <c r="B144" i="28"/>
  <c r="A144" i="28"/>
  <c r="F128" i="28"/>
  <c r="H128" i="28" s="1"/>
  <c r="F129" i="28"/>
  <c r="H129" i="28" s="1"/>
  <c r="F131" i="28"/>
  <c r="H131" i="28" s="1"/>
  <c r="F132" i="28"/>
  <c r="H132" i="28" s="1"/>
  <c r="F134" i="28"/>
  <c r="H134" i="28" s="1"/>
  <c r="F136" i="28"/>
  <c r="H136" i="28" s="1"/>
  <c r="F137" i="28"/>
  <c r="H137" i="28" s="1"/>
  <c r="F138" i="28"/>
  <c r="H138" i="28" s="1"/>
  <c r="F139" i="28"/>
  <c r="H139" i="28" s="1"/>
  <c r="F141" i="28"/>
  <c r="H141" i="28" s="1"/>
  <c r="F142" i="28"/>
  <c r="H142" i="28" s="1"/>
  <c r="F143" i="28"/>
  <c r="H143" i="28" s="1"/>
  <c r="F127" i="28"/>
  <c r="H127" i="28" s="1"/>
  <c r="B125" i="28"/>
  <c r="A125" i="28"/>
  <c r="B124" i="28"/>
  <c r="A124" i="28"/>
  <c r="K133" i="38"/>
  <c r="J133" i="38"/>
  <c r="I133" i="38"/>
  <c r="H133" i="38"/>
  <c r="G133" i="38"/>
  <c r="F133" i="38"/>
  <c r="J132" i="38"/>
  <c r="I132" i="38"/>
  <c r="H132" i="38"/>
  <c r="G132" i="38"/>
  <c r="F132" i="38"/>
  <c r="K131" i="38"/>
  <c r="J131" i="38"/>
  <c r="I131" i="38"/>
  <c r="G131" i="38"/>
  <c r="J130" i="38"/>
  <c r="I130" i="38"/>
  <c r="H130" i="38"/>
  <c r="G130" i="38"/>
  <c r="F130" i="38"/>
  <c r="K129" i="38"/>
  <c r="J129" i="38"/>
  <c r="I129" i="38"/>
  <c r="H129" i="38"/>
  <c r="G129" i="38"/>
  <c r="F129" i="38"/>
  <c r="K126" i="38"/>
  <c r="J126" i="38"/>
  <c r="I126" i="38"/>
  <c r="H126" i="38"/>
  <c r="G126" i="38"/>
  <c r="F126" i="38"/>
  <c r="J125" i="38"/>
  <c r="G125" i="38"/>
  <c r="F125" i="38"/>
  <c r="K124" i="38"/>
  <c r="J124" i="38"/>
  <c r="I124" i="38"/>
  <c r="H124" i="38"/>
  <c r="G124" i="38"/>
  <c r="F124" i="38"/>
  <c r="K123" i="38"/>
  <c r="J123" i="38"/>
  <c r="I123" i="38"/>
  <c r="H123" i="38"/>
  <c r="G123" i="38"/>
  <c r="F123" i="38"/>
  <c r="J122" i="38"/>
  <c r="I122" i="38"/>
  <c r="H122" i="38"/>
  <c r="G122" i="38"/>
  <c r="F122" i="38"/>
  <c r="K119" i="38"/>
  <c r="J119" i="38"/>
  <c r="I119" i="38"/>
  <c r="H119" i="38"/>
  <c r="G119" i="38"/>
  <c r="F119" i="38"/>
  <c r="I118" i="38"/>
  <c r="H109" i="38"/>
  <c r="J108" i="38"/>
  <c r="I108" i="38"/>
  <c r="H108" i="38"/>
  <c r="G108" i="38"/>
  <c r="F108" i="38"/>
  <c r="K107" i="38"/>
  <c r="J107" i="38"/>
  <c r="I107" i="38"/>
  <c r="H107" i="38"/>
  <c r="G107" i="38"/>
  <c r="F107" i="38"/>
  <c r="J106" i="38"/>
  <c r="I106" i="38"/>
  <c r="H106" i="38"/>
  <c r="G106" i="38"/>
  <c r="F106" i="38"/>
  <c r="K105" i="38"/>
  <c r="J105" i="38"/>
  <c r="I105" i="38"/>
  <c r="G105" i="38"/>
  <c r="F105" i="38"/>
  <c r="D105" i="38"/>
  <c r="J104" i="38"/>
  <c r="I104" i="38"/>
  <c r="H104" i="38"/>
  <c r="G104" i="38"/>
  <c r="F104" i="38"/>
  <c r="K103" i="38"/>
  <c r="J103" i="38"/>
  <c r="I103" i="38"/>
  <c r="H103" i="38"/>
  <c r="G103" i="38"/>
  <c r="F103" i="38"/>
  <c r="K102" i="38"/>
  <c r="J102" i="38"/>
  <c r="I102" i="38"/>
  <c r="H102" i="38"/>
  <c r="G102" i="38"/>
  <c r="F102" i="38"/>
  <c r="J101" i="38"/>
  <c r="H101" i="38"/>
  <c r="G101" i="38"/>
  <c r="F101" i="38"/>
  <c r="K100" i="38"/>
  <c r="J100" i="38"/>
  <c r="I100" i="38"/>
  <c r="H100" i="38"/>
  <c r="G100" i="38"/>
  <c r="F100" i="38"/>
  <c r="K99" i="38"/>
  <c r="J99" i="38"/>
  <c r="I99" i="38"/>
  <c r="H99" i="38"/>
  <c r="G99" i="38"/>
  <c r="F99" i="38"/>
  <c r="J98" i="38"/>
  <c r="I98" i="38"/>
  <c r="H98" i="38"/>
  <c r="G98" i="38"/>
  <c r="F98" i="38"/>
  <c r="K95" i="38"/>
  <c r="J95" i="38"/>
  <c r="I95" i="38"/>
  <c r="H95" i="38"/>
  <c r="G95" i="38"/>
  <c r="F95" i="38"/>
  <c r="I94" i="38"/>
  <c r="H94" i="38"/>
  <c r="I93" i="38"/>
  <c r="K88" i="38"/>
  <c r="K39" i="38"/>
  <c r="J39" i="38"/>
  <c r="I39" i="38"/>
  <c r="H39" i="38"/>
  <c r="G39" i="38"/>
  <c r="F39" i="38"/>
  <c r="K38" i="38"/>
  <c r="J38" i="38"/>
  <c r="I38" i="38"/>
  <c r="H38" i="38"/>
  <c r="G38" i="38"/>
  <c r="F38" i="38"/>
  <c r="K37" i="38"/>
  <c r="J37" i="38"/>
  <c r="I37" i="38"/>
  <c r="H37" i="38"/>
  <c r="G37" i="38"/>
  <c r="F37" i="38"/>
  <c r="K36" i="38"/>
  <c r="J36" i="38"/>
  <c r="I36" i="38"/>
  <c r="H36" i="38"/>
  <c r="G36" i="38"/>
  <c r="F36" i="38"/>
  <c r="E35" i="38"/>
  <c r="K35" i="38"/>
  <c r="J35" i="38"/>
  <c r="I35" i="38"/>
  <c r="G35" i="38"/>
  <c r="F35" i="38"/>
  <c r="K34" i="38"/>
  <c r="I34" i="38"/>
  <c r="H34" i="38"/>
  <c r="G34" i="38"/>
  <c r="F34" i="38"/>
  <c r="K28" i="38"/>
  <c r="J28" i="38"/>
  <c r="I28" i="38"/>
  <c r="G28" i="38"/>
  <c r="F28" i="38"/>
  <c r="E28" i="38"/>
  <c r="K26" i="38"/>
  <c r="G25" i="38"/>
  <c r="K17" i="38"/>
  <c r="J17" i="38"/>
  <c r="I17" i="38"/>
  <c r="H17" i="38"/>
  <c r="F17" i="38"/>
  <c r="K14" i="38"/>
  <c r="J14" i="38"/>
  <c r="H14" i="38"/>
  <c r="G14" i="38"/>
  <c r="F14" i="38"/>
  <c r="K9" i="38"/>
  <c r="J9" i="38"/>
  <c r="H9" i="38"/>
  <c r="G9" i="38"/>
  <c r="F9" i="38"/>
  <c r="K5" i="38"/>
  <c r="J5" i="38"/>
  <c r="I5" i="38"/>
  <c r="B54" i="30"/>
  <c r="A54" i="30"/>
  <c r="H106" i="28"/>
  <c r="H107" i="28"/>
  <c r="H108" i="28"/>
  <c r="H110" i="28"/>
  <c r="H111" i="28"/>
  <c r="H112" i="28"/>
  <c r="H113" i="28"/>
  <c r="H115" i="28"/>
  <c r="H116" i="28"/>
  <c r="H117" i="28"/>
  <c r="H118" i="28"/>
  <c r="H120" i="28"/>
  <c r="H121" i="28"/>
  <c r="H122" i="28"/>
  <c r="H103" i="28"/>
  <c r="A100" i="28"/>
  <c r="B100" i="28"/>
  <c r="B99" i="28"/>
  <c r="A99" i="28"/>
  <c r="B98" i="28"/>
  <c r="A98" i="28"/>
  <c r="H163" i="28"/>
  <c r="H164" i="28"/>
  <c r="H166" i="28"/>
  <c r="H167" i="28"/>
  <c r="H169" i="28"/>
  <c r="H170" i="28"/>
  <c r="H171" i="28"/>
  <c r="H172" i="28"/>
  <c r="H173" i="28"/>
  <c r="H174" i="28"/>
  <c r="H176" i="28"/>
  <c r="H177" i="28"/>
  <c r="H178" i="28"/>
  <c r="H162" i="28"/>
  <c r="B158" i="28"/>
  <c r="A158" i="28"/>
  <c r="B157" i="28"/>
  <c r="A157" i="28"/>
  <c r="H156" i="28"/>
  <c r="B153" i="28"/>
  <c r="A153" i="28"/>
  <c r="B152" i="28"/>
  <c r="A152" i="28"/>
  <c r="B151" i="28"/>
  <c r="A151" i="28"/>
  <c r="E279" i="28"/>
  <c r="E282" i="28"/>
  <c r="E284" i="28"/>
  <c r="E289" i="28"/>
  <c r="D279" i="28"/>
  <c r="H279" i="28" s="1"/>
  <c r="D282" i="28"/>
  <c r="D284" i="28"/>
  <c r="H284" i="28" s="1"/>
  <c r="D289" i="28"/>
  <c r="B274" i="28"/>
  <c r="E255" i="28"/>
  <c r="E277" i="28" s="1"/>
  <c r="E256" i="28"/>
  <c r="E278" i="28" s="1"/>
  <c r="E258" i="28"/>
  <c r="E280" i="28" s="1"/>
  <c r="E259" i="28"/>
  <c r="E281" i="28" s="1"/>
  <c r="E261" i="28"/>
  <c r="E283" i="28" s="1"/>
  <c r="E263" i="28"/>
  <c r="E285" i="28" s="1"/>
  <c r="E264" i="28"/>
  <c r="E286" i="28" s="1"/>
  <c r="E265" i="28"/>
  <c r="E287" i="28" s="1"/>
  <c r="E266" i="28"/>
  <c r="E288" i="28" s="1"/>
  <c r="E268" i="28"/>
  <c r="E290" i="28" s="1"/>
  <c r="E269" i="28"/>
  <c r="E291" i="28" s="1"/>
  <c r="E270" i="28"/>
  <c r="E292" i="28" s="1"/>
  <c r="E254" i="28"/>
  <c r="E276" i="28" s="1"/>
  <c r="D255" i="28"/>
  <c r="D277" i="28" s="1"/>
  <c r="D256" i="28"/>
  <c r="D278" i="28" s="1"/>
  <c r="D258" i="28"/>
  <c r="D259" i="28"/>
  <c r="D281" i="28" s="1"/>
  <c r="D261" i="28"/>
  <c r="D283" i="28" s="1"/>
  <c r="D263" i="28"/>
  <c r="D285" i="28" s="1"/>
  <c r="D264" i="28"/>
  <c r="D265" i="28"/>
  <c r="D287" i="28" s="1"/>
  <c r="D266" i="28"/>
  <c r="D288" i="28" s="1"/>
  <c r="D268" i="28"/>
  <c r="D290" i="28" s="1"/>
  <c r="D269" i="28"/>
  <c r="D270" i="28"/>
  <c r="D292" i="28" s="1"/>
  <c r="D254" i="28"/>
  <c r="D276" i="28" s="1"/>
  <c r="B257" i="28"/>
  <c r="B279" i="28" s="1"/>
  <c r="B260" i="28"/>
  <c r="B282" i="28" s="1"/>
  <c r="B262" i="28"/>
  <c r="B284" i="28" s="1"/>
  <c r="B267" i="28"/>
  <c r="B289" i="28" s="1"/>
  <c r="B253" i="28"/>
  <c r="B275" i="28" s="1"/>
  <c r="B295" i="28"/>
  <c r="A295" i="28"/>
  <c r="B272" i="28"/>
  <c r="A272" i="28"/>
  <c r="B250" i="28"/>
  <c r="A250" i="28"/>
  <c r="B249" i="28"/>
  <c r="A249" i="28"/>
  <c r="D244" i="28"/>
  <c r="H244" i="28" s="1"/>
  <c r="I242" i="28" s="1"/>
  <c r="H71" i="4" s="1"/>
  <c r="H240" i="28"/>
  <c r="I238" i="28" s="1"/>
  <c r="H70" i="4" s="1"/>
  <c r="B246" i="28"/>
  <c r="A246" i="28"/>
  <c r="A242" i="28"/>
  <c r="B242" i="28"/>
  <c r="B237" i="28"/>
  <c r="A237" i="28"/>
  <c r="E217" i="28"/>
  <c r="E218" i="28"/>
  <c r="E220" i="28"/>
  <c r="E221" i="28"/>
  <c r="E223" i="28"/>
  <c r="E225" i="28"/>
  <c r="E226" i="28"/>
  <c r="E227" i="28"/>
  <c r="E228" i="28"/>
  <c r="E230" i="28"/>
  <c r="E231" i="28"/>
  <c r="E232" i="28"/>
  <c r="E216" i="28"/>
  <c r="D217" i="28"/>
  <c r="D218" i="28"/>
  <c r="D220" i="28"/>
  <c r="D221" i="28"/>
  <c r="D223" i="28"/>
  <c r="D225" i="28"/>
  <c r="D226" i="28"/>
  <c r="D227" i="28"/>
  <c r="D228" i="28"/>
  <c r="D230" i="28"/>
  <c r="D231" i="28"/>
  <c r="D232" i="28"/>
  <c r="D216" i="28"/>
  <c r="H195" i="28"/>
  <c r="H196" i="28"/>
  <c r="H198" i="28"/>
  <c r="H199" i="28"/>
  <c r="H201" i="28"/>
  <c r="H203" i="28"/>
  <c r="H204" i="28"/>
  <c r="H205" i="28"/>
  <c r="H206" i="28"/>
  <c r="H208" i="28"/>
  <c r="H209" i="28"/>
  <c r="H210" i="28"/>
  <c r="H194" i="28"/>
  <c r="B212" i="28"/>
  <c r="B234" i="28"/>
  <c r="A234" i="28"/>
  <c r="A212" i="28"/>
  <c r="B190" i="28"/>
  <c r="A190" i="28"/>
  <c r="B189" i="28"/>
  <c r="A189" i="28"/>
  <c r="H184" i="28"/>
  <c r="I182" i="28" s="1"/>
  <c r="H59" i="4" s="1"/>
  <c r="E81" i="28"/>
  <c r="F134" i="38" l="1"/>
  <c r="F177" i="38"/>
  <c r="F181" i="38"/>
  <c r="H56" i="30"/>
  <c r="I54" i="30" s="1"/>
  <c r="E35" i="4" s="1"/>
  <c r="I35" i="4" s="1"/>
  <c r="F199" i="38"/>
  <c r="F195" i="38"/>
  <c r="F152" i="38"/>
  <c r="H69" i="38"/>
  <c r="F163" i="38"/>
  <c r="F131" i="38"/>
  <c r="F204" i="38" s="1"/>
  <c r="F148" i="38"/>
  <c r="H81" i="38"/>
  <c r="H32" i="38"/>
  <c r="H45" i="38"/>
  <c r="C72" i="38"/>
  <c r="H72" i="38" s="1"/>
  <c r="I125" i="38"/>
  <c r="I204" i="38" s="1"/>
  <c r="I205" i="38" s="1"/>
  <c r="H125" i="38"/>
  <c r="H67" i="38"/>
  <c r="H79" i="38"/>
  <c r="C84" i="38"/>
  <c r="H84" i="38" s="1"/>
  <c r="H30" i="38"/>
  <c r="H65" i="38"/>
  <c r="H55" i="38"/>
  <c r="H48" i="38"/>
  <c r="H58" i="38"/>
  <c r="H43" i="38"/>
  <c r="E9" i="38"/>
  <c r="I9" i="38" s="1"/>
  <c r="I19" i="38" s="1"/>
  <c r="I20" i="38" s="1"/>
  <c r="H35" i="38"/>
  <c r="G90" i="38"/>
  <c r="G91" i="38" s="1"/>
  <c r="I90" i="38"/>
  <c r="I91" i="38" s="1"/>
  <c r="F90" i="38"/>
  <c r="F91" i="38" s="1"/>
  <c r="I111" i="38"/>
  <c r="I112" i="38" s="1"/>
  <c r="G111" i="38"/>
  <c r="G112" i="38" s="1"/>
  <c r="H105" i="38"/>
  <c r="H111" i="38" s="1"/>
  <c r="H112" i="38" s="1"/>
  <c r="J90" i="38"/>
  <c r="J91" i="38" s="1"/>
  <c r="K111" i="38"/>
  <c r="K112" i="38" s="1"/>
  <c r="J204" i="38"/>
  <c r="J205" i="38" s="1"/>
  <c r="H131" i="38"/>
  <c r="K19" i="38"/>
  <c r="K20" i="38" s="1"/>
  <c r="K90" i="38"/>
  <c r="K91" i="38" s="1"/>
  <c r="F111" i="38"/>
  <c r="F112" i="38" s="1"/>
  <c r="J111" i="38"/>
  <c r="J112" i="38" s="1"/>
  <c r="H19" i="38"/>
  <c r="H20" i="38" s="1"/>
  <c r="F19" i="38"/>
  <c r="F20" i="38" s="1"/>
  <c r="G19" i="38"/>
  <c r="G20" i="38" s="1"/>
  <c r="J19" i="38"/>
  <c r="J20" i="38" s="1"/>
  <c r="I125" i="28"/>
  <c r="K204" i="38"/>
  <c r="K205" i="38" s="1"/>
  <c r="H28" i="38"/>
  <c r="I100" i="28"/>
  <c r="H216" i="28"/>
  <c r="H228" i="28"/>
  <c r="H223" i="28"/>
  <c r="H217" i="28"/>
  <c r="H292" i="28"/>
  <c r="H287" i="28"/>
  <c r="H281" i="28"/>
  <c r="I158" i="28"/>
  <c r="H51" i="4" s="1"/>
  <c r="I153" i="28"/>
  <c r="H49" i="4" s="1"/>
  <c r="H221" i="28"/>
  <c r="H290" i="28"/>
  <c r="H289" i="28"/>
  <c r="H282" i="28"/>
  <c r="H278" i="28"/>
  <c r="H269" i="28"/>
  <c r="H264" i="28"/>
  <c r="H258" i="28"/>
  <c r="H288" i="28"/>
  <c r="H283" i="28"/>
  <c r="H276" i="28"/>
  <c r="H285" i="28"/>
  <c r="H277" i="28"/>
  <c r="D280" i="28"/>
  <c r="H280" i="28" s="1"/>
  <c r="D291" i="28"/>
  <c r="H291" i="28" s="1"/>
  <c r="H254" i="28"/>
  <c r="D286" i="28"/>
  <c r="H286" i="28" s="1"/>
  <c r="H268" i="28"/>
  <c r="H263" i="28"/>
  <c r="H256" i="28"/>
  <c r="H270" i="28"/>
  <c r="H265" i="28"/>
  <c r="H259" i="28"/>
  <c r="H266" i="28"/>
  <c r="H261" i="28"/>
  <c r="H255" i="28"/>
  <c r="H231" i="28"/>
  <c r="H226" i="28"/>
  <c r="H220" i="28"/>
  <c r="H232" i="28"/>
  <c r="H227" i="28"/>
  <c r="H230" i="28"/>
  <c r="H225" i="28"/>
  <c r="H218" i="28"/>
  <c r="I190" i="28"/>
  <c r="H66" i="4" s="1"/>
  <c r="H204" i="38" l="1"/>
  <c r="H205" i="38" s="1"/>
  <c r="L112" i="38"/>
  <c r="I246" i="28" s="1"/>
  <c r="H72" i="4" s="1"/>
  <c r="L20" i="38"/>
  <c r="I186" i="28" s="1"/>
  <c r="H60" i="4" s="1"/>
  <c r="H34" i="4"/>
  <c r="E148" i="28"/>
  <c r="H148" i="28" s="1"/>
  <c r="H39" i="4"/>
  <c r="E149" i="28"/>
  <c r="H149" i="28" s="1"/>
  <c r="G204" i="38"/>
  <c r="G205" i="38" s="1"/>
  <c r="H90" i="38"/>
  <c r="H91" i="38" s="1"/>
  <c r="L91" i="38" s="1"/>
  <c r="I234" i="28" s="1"/>
  <c r="H68" i="4" s="1"/>
  <c r="I272" i="28"/>
  <c r="H79" i="4" s="1"/>
  <c r="I250" i="28"/>
  <c r="H78" i="4" s="1"/>
  <c r="I212" i="28"/>
  <c r="H67" i="4" s="1"/>
  <c r="I145" i="28" l="1"/>
  <c r="H45" i="4" s="1"/>
  <c r="H46" i="4" s="1"/>
  <c r="F205" i="38"/>
  <c r="L205" i="38" s="1"/>
  <c r="I295" i="28" s="1"/>
  <c r="H80" i="4" s="1"/>
  <c r="B194" i="32"/>
  <c r="A194" i="32"/>
  <c r="A182" i="32"/>
  <c r="B161" i="32"/>
  <c r="A161" i="32"/>
  <c r="B160" i="32"/>
  <c r="A160" i="32"/>
  <c r="F251" i="34" l="1"/>
  <c r="G251" i="34"/>
  <c r="H251" i="34"/>
  <c r="I251" i="34"/>
  <c r="F252" i="34"/>
  <c r="G252" i="34"/>
  <c r="H252" i="34"/>
  <c r="I252" i="34"/>
  <c r="F253" i="34"/>
  <c r="G253" i="34"/>
  <c r="H253" i="34"/>
  <c r="I253" i="34"/>
  <c r="F254" i="34"/>
  <c r="G254" i="34"/>
  <c r="H254" i="34"/>
  <c r="I254" i="34"/>
  <c r="F255" i="34"/>
  <c r="G255" i="34"/>
  <c r="H255" i="34"/>
  <c r="I255" i="34"/>
  <c r="F256" i="34"/>
  <c r="G256" i="34"/>
  <c r="H256" i="34"/>
  <c r="I256" i="34"/>
  <c r="F257" i="34"/>
  <c r="G257" i="34"/>
  <c r="H257" i="34"/>
  <c r="I257" i="34"/>
  <c r="F258" i="34"/>
  <c r="G258" i="34"/>
  <c r="H258" i="34"/>
  <c r="I258" i="34"/>
  <c r="F243" i="34"/>
  <c r="G243" i="34"/>
  <c r="H243" i="34"/>
  <c r="I243" i="34"/>
  <c r="F244" i="34"/>
  <c r="G244" i="34"/>
  <c r="H244" i="34"/>
  <c r="I244" i="34"/>
  <c r="F245" i="34"/>
  <c r="G245" i="34"/>
  <c r="H245" i="34"/>
  <c r="I245" i="34"/>
  <c r="F246" i="34"/>
  <c r="G246" i="34"/>
  <c r="H246" i="34"/>
  <c r="I246" i="34"/>
  <c r="F247" i="34"/>
  <c r="G247" i="34"/>
  <c r="H247" i="34"/>
  <c r="I247" i="34"/>
  <c r="F248" i="34"/>
  <c r="G248" i="34"/>
  <c r="H248" i="34"/>
  <c r="I248" i="34"/>
  <c r="F249" i="34"/>
  <c r="G249" i="34"/>
  <c r="H249" i="34"/>
  <c r="I249" i="34"/>
  <c r="F250" i="34"/>
  <c r="G250" i="34"/>
  <c r="H250" i="34"/>
  <c r="I250" i="34"/>
  <c r="H259" i="34"/>
  <c r="J244" i="34"/>
  <c r="J243" i="34"/>
  <c r="J242" i="34"/>
  <c r="I242" i="34"/>
  <c r="G242" i="34"/>
  <c r="F242" i="34"/>
  <c r="K239" i="34"/>
  <c r="K261" i="34" s="1"/>
  <c r="K262" i="34" s="1"/>
  <c r="J239" i="34"/>
  <c r="I239" i="34"/>
  <c r="H239" i="34"/>
  <c r="G239" i="34"/>
  <c r="F239" i="34"/>
  <c r="I238" i="34"/>
  <c r="H238" i="34"/>
  <c r="I237" i="34"/>
  <c r="H283" i="30"/>
  <c r="H284" i="30"/>
  <c r="H282" i="30"/>
  <c r="H279" i="30"/>
  <c r="H278" i="30"/>
  <c r="H274" i="30"/>
  <c r="H275" i="30"/>
  <c r="H273" i="30"/>
  <c r="H268" i="30"/>
  <c r="H269" i="30"/>
  <c r="H267" i="30"/>
  <c r="I271" i="30" l="1"/>
  <c r="E92" i="4" s="1"/>
  <c r="I92" i="4" s="1"/>
  <c r="I265" i="30"/>
  <c r="E91" i="4" s="1"/>
  <c r="H242" i="34"/>
  <c r="H261" i="34" s="1"/>
  <c r="H262" i="34" s="1"/>
  <c r="G261" i="34"/>
  <c r="G262" i="34" s="1"/>
  <c r="F261" i="34"/>
  <c r="F262" i="34" s="1"/>
  <c r="J261" i="34"/>
  <c r="J262" i="34" s="1"/>
  <c r="I261" i="34"/>
  <c r="I262" i="34" s="1"/>
  <c r="B412" i="32"/>
  <c r="A412" i="32"/>
  <c r="B243" i="31"/>
  <c r="A243" i="31"/>
  <c r="B408" i="8"/>
  <c r="A408" i="8"/>
  <c r="H45" i="28"/>
  <c r="L262" i="34" l="1"/>
  <c r="I286" i="30" s="1"/>
  <c r="E93" i="4" s="1"/>
  <c r="I93" i="4" s="1"/>
  <c r="A53" i="28"/>
  <c r="A50" i="28"/>
  <c r="A47" i="28"/>
  <c r="H54" i="28"/>
  <c r="I53" i="28" s="1"/>
  <c r="H16" i="4" s="1"/>
  <c r="I16" i="4" s="1"/>
  <c r="H51" i="28"/>
  <c r="I50" i="28" s="1"/>
  <c r="H15" i="4" s="1"/>
  <c r="I15" i="4" s="1"/>
  <c r="H48" i="28"/>
  <c r="I47" i="28" s="1"/>
  <c r="H14" i="4" s="1"/>
  <c r="I14" i="4" s="1"/>
  <c r="A154" i="32" l="1"/>
  <c r="B154" i="32"/>
  <c r="A155" i="32"/>
  <c r="B155" i="32"/>
  <c r="B41" i="30" l="1"/>
  <c r="A41" i="30"/>
  <c r="B41" i="8"/>
  <c r="A41" i="8"/>
  <c r="F108" i="32" l="1"/>
  <c r="F109" i="32"/>
  <c r="F110" i="32"/>
  <c r="F111" i="32"/>
  <c r="F112" i="32"/>
  <c r="F113" i="32"/>
  <c r="F114" i="32"/>
  <c r="F115" i="32"/>
  <c r="F116" i="32"/>
  <c r="F107" i="32"/>
  <c r="E109" i="32"/>
  <c r="E110" i="32"/>
  <c r="E115" i="32"/>
  <c r="E116" i="32"/>
  <c r="D108" i="32"/>
  <c r="D109" i="32"/>
  <c r="D110" i="32"/>
  <c r="D111" i="32"/>
  <c r="D112" i="32"/>
  <c r="D113" i="32"/>
  <c r="D114" i="32"/>
  <c r="D115" i="32"/>
  <c r="D116" i="32"/>
  <c r="D107" i="32"/>
  <c r="B108" i="32"/>
  <c r="B109" i="32"/>
  <c r="B110" i="32"/>
  <c r="B111" i="32"/>
  <c r="B112" i="32"/>
  <c r="B113" i="32"/>
  <c r="B114" i="32"/>
  <c r="B116" i="32"/>
  <c r="B107" i="32"/>
  <c r="H116" i="32" l="1"/>
  <c r="H115" i="32"/>
  <c r="H110" i="32"/>
  <c r="H109" i="32"/>
  <c r="C168" i="8"/>
  <c r="B168" i="8"/>
  <c r="A168" i="8"/>
  <c r="I168" i="8"/>
  <c r="C327" i="28"/>
  <c r="B327" i="28"/>
  <c r="A327" i="28"/>
  <c r="F324" i="28"/>
  <c r="F334" i="28" s="1"/>
  <c r="F323" i="28"/>
  <c r="F333" i="28" s="1"/>
  <c r="F320" i="28"/>
  <c r="F330" i="28" s="1"/>
  <c r="F321" i="28"/>
  <c r="F331" i="28" s="1"/>
  <c r="F319" i="28"/>
  <c r="F329" i="28" s="1"/>
  <c r="B323" i="28"/>
  <c r="B333" i="28" s="1"/>
  <c r="G323" i="28"/>
  <c r="G324" i="28"/>
  <c r="E320" i="28"/>
  <c r="E330" i="28" s="1"/>
  <c r="E321" i="28"/>
  <c r="E331" i="28" s="1"/>
  <c r="E323" i="28"/>
  <c r="E324" i="28"/>
  <c r="E319" i="28"/>
  <c r="E329" i="28" s="1"/>
  <c r="G320" i="28"/>
  <c r="G321" i="28"/>
  <c r="G319" i="28"/>
  <c r="D320" i="28"/>
  <c r="D330" i="28" s="1"/>
  <c r="D321" i="28"/>
  <c r="D331" i="28" s="1"/>
  <c r="D319" i="28"/>
  <c r="D329" i="28" s="1"/>
  <c r="B319" i="28"/>
  <c r="B329" i="28" s="1"/>
  <c r="C317" i="28"/>
  <c r="B317" i="28"/>
  <c r="A317" i="28"/>
  <c r="B180" i="28"/>
  <c r="A180" i="28"/>
  <c r="B182" i="32"/>
  <c r="H331" i="28" l="1"/>
  <c r="H320" i="28"/>
  <c r="H319" i="28"/>
  <c r="H330" i="28"/>
  <c r="H329" i="28"/>
  <c r="E334" i="28"/>
  <c r="H321" i="28"/>
  <c r="E333" i="28"/>
  <c r="H60" i="28" l="1"/>
  <c r="H77" i="28"/>
  <c r="H78" i="28"/>
  <c r="H79" i="28"/>
  <c r="H76" i="28"/>
  <c r="H96" i="28"/>
  <c r="I95" i="28" s="1"/>
  <c r="H93" i="28"/>
  <c r="H90" i="28"/>
  <c r="H86" i="28"/>
  <c r="H71" i="28"/>
  <c r="H57" i="28"/>
  <c r="H67" i="28"/>
  <c r="H64" i="28"/>
  <c r="H81" i="28" l="1"/>
  <c r="I423" i="10"/>
  <c r="J419" i="10"/>
  <c r="J423" i="10" s="1"/>
  <c r="D419" i="10"/>
  <c r="K419" i="10" s="1"/>
  <c r="A417" i="10"/>
  <c r="I414" i="10"/>
  <c r="D410" i="10"/>
  <c r="K410" i="10" s="1"/>
  <c r="J410" i="10"/>
  <c r="J414" i="10" s="1"/>
  <c r="N425" i="10"/>
  <c r="Q424" i="10"/>
  <c r="P424" i="10"/>
  <c r="O424" i="10"/>
  <c r="N424" i="10"/>
  <c r="M424" i="10"/>
  <c r="L424" i="10"/>
  <c r="Q423" i="10"/>
  <c r="P423" i="10"/>
  <c r="O423" i="10"/>
  <c r="N423" i="10"/>
  <c r="M423" i="10"/>
  <c r="K423" i="10"/>
  <c r="Q422" i="10"/>
  <c r="P422" i="10"/>
  <c r="O422" i="10"/>
  <c r="N422" i="10"/>
  <c r="M422" i="10"/>
  <c r="L422" i="10"/>
  <c r="Q421" i="10"/>
  <c r="P421" i="10"/>
  <c r="O421" i="10"/>
  <c r="N421" i="10"/>
  <c r="M421" i="10"/>
  <c r="L421" i="10"/>
  <c r="Q420" i="10"/>
  <c r="P420" i="10"/>
  <c r="O420" i="10"/>
  <c r="N420" i="10"/>
  <c r="M420" i="10"/>
  <c r="L420" i="10"/>
  <c r="Q419" i="10"/>
  <c r="P419" i="10"/>
  <c r="O419" i="10"/>
  <c r="L419" i="10"/>
  <c r="I419" i="10"/>
  <c r="M419" i="10" s="1"/>
  <c r="Q418" i="10"/>
  <c r="P418" i="10"/>
  <c r="O418" i="10"/>
  <c r="N418" i="10"/>
  <c r="M418" i="10"/>
  <c r="L418" i="10"/>
  <c r="Q416" i="10"/>
  <c r="P416" i="10"/>
  <c r="O416" i="10"/>
  <c r="N416" i="10"/>
  <c r="M416" i="10"/>
  <c r="L416" i="10"/>
  <c r="Q415" i="10"/>
  <c r="P415" i="10"/>
  <c r="O415" i="10"/>
  <c r="N415" i="10"/>
  <c r="M415" i="10"/>
  <c r="L415" i="10"/>
  <c r="Q414" i="10"/>
  <c r="P414" i="10"/>
  <c r="O414" i="10"/>
  <c r="N414" i="10"/>
  <c r="M414" i="10"/>
  <c r="K414" i="10"/>
  <c r="Q413" i="10"/>
  <c r="P413" i="10"/>
  <c r="O413" i="10"/>
  <c r="N413" i="10"/>
  <c r="M413" i="10"/>
  <c r="L413" i="10"/>
  <c r="Q412" i="10"/>
  <c r="P412" i="10"/>
  <c r="O412" i="10"/>
  <c r="N412" i="10"/>
  <c r="M412" i="10"/>
  <c r="L412" i="10"/>
  <c r="Q411" i="10"/>
  <c r="P411" i="10"/>
  <c r="O411" i="10"/>
  <c r="N411" i="10"/>
  <c r="M411" i="10"/>
  <c r="L411" i="10"/>
  <c r="Q410" i="10"/>
  <c r="P410" i="10"/>
  <c r="O410" i="10"/>
  <c r="L410" i="10"/>
  <c r="O407" i="10"/>
  <c r="N407" i="10"/>
  <c r="O406" i="10"/>
  <c r="L245" i="10"/>
  <c r="M245" i="10"/>
  <c r="N245" i="10"/>
  <c r="O245" i="10"/>
  <c r="P245" i="10"/>
  <c r="Q245" i="10"/>
  <c r="L246" i="10"/>
  <c r="M246" i="10"/>
  <c r="N246" i="10"/>
  <c r="O246" i="10"/>
  <c r="P246" i="10"/>
  <c r="Q246" i="10"/>
  <c r="L247" i="10"/>
  <c r="M247" i="10"/>
  <c r="N247" i="10"/>
  <c r="O247" i="10"/>
  <c r="P247" i="10"/>
  <c r="Q247" i="10"/>
  <c r="L248" i="10"/>
  <c r="N248" i="10"/>
  <c r="O248" i="10"/>
  <c r="P248" i="10"/>
  <c r="Q248" i="10"/>
  <c r="L249" i="10"/>
  <c r="M249" i="10"/>
  <c r="N249" i="10"/>
  <c r="O249" i="10"/>
  <c r="P249" i="10"/>
  <c r="Q249" i="10"/>
  <c r="L250" i="10"/>
  <c r="M250" i="10"/>
  <c r="N250" i="10"/>
  <c r="O250" i="10"/>
  <c r="P250" i="10"/>
  <c r="Q250" i="10"/>
  <c r="L251" i="10"/>
  <c r="M251" i="10"/>
  <c r="N251" i="10"/>
  <c r="O251" i="10"/>
  <c r="P251" i="10"/>
  <c r="Q251" i="10"/>
  <c r="M252" i="10"/>
  <c r="N252" i="10"/>
  <c r="O252" i="10"/>
  <c r="P252" i="10"/>
  <c r="Q252" i="10"/>
  <c r="L253" i="10"/>
  <c r="M253" i="10"/>
  <c r="N253" i="10"/>
  <c r="O253" i="10"/>
  <c r="P253" i="10"/>
  <c r="Q253" i="10"/>
  <c r="I248" i="10"/>
  <c r="D240" i="10"/>
  <c r="D248" i="10"/>
  <c r="K248" i="10" s="1"/>
  <c r="I252" i="10" s="1"/>
  <c r="E252" i="10"/>
  <c r="K252" i="10" s="1"/>
  <c r="E244" i="10"/>
  <c r="K244" i="10" s="1"/>
  <c r="N255" i="10"/>
  <c r="Q254" i="10"/>
  <c r="Q244" i="10"/>
  <c r="P244" i="10"/>
  <c r="O244" i="10"/>
  <c r="M244" i="10"/>
  <c r="Q243" i="10"/>
  <c r="P243" i="10"/>
  <c r="O243" i="10"/>
  <c r="N243" i="10"/>
  <c r="M243" i="10"/>
  <c r="L243" i="10"/>
  <c r="Q242" i="10"/>
  <c r="P242" i="10"/>
  <c r="O242" i="10"/>
  <c r="N242" i="10"/>
  <c r="M242" i="10"/>
  <c r="L242" i="10"/>
  <c r="Q241" i="10"/>
  <c r="P241" i="10"/>
  <c r="O241" i="10"/>
  <c r="N241" i="10"/>
  <c r="M241" i="10"/>
  <c r="L241" i="10"/>
  <c r="Q240" i="10"/>
  <c r="P240" i="10"/>
  <c r="N240" i="10"/>
  <c r="L240" i="10"/>
  <c r="K240" i="10"/>
  <c r="O240" i="10" s="1"/>
  <c r="O237" i="10"/>
  <c r="N237" i="10"/>
  <c r="O236" i="10"/>
  <c r="F129" i="35"/>
  <c r="G129" i="35"/>
  <c r="H129" i="35"/>
  <c r="I129" i="35"/>
  <c r="J129" i="35"/>
  <c r="K129" i="35"/>
  <c r="F130" i="35"/>
  <c r="G130" i="35"/>
  <c r="H130" i="35"/>
  <c r="I130" i="35"/>
  <c r="J130" i="35"/>
  <c r="K130" i="35"/>
  <c r="F131" i="35"/>
  <c r="G131" i="35"/>
  <c r="H131" i="35"/>
  <c r="I131" i="35"/>
  <c r="J131" i="35"/>
  <c r="K131" i="35"/>
  <c r="G132" i="35"/>
  <c r="H132" i="35"/>
  <c r="I132" i="35"/>
  <c r="J132" i="35"/>
  <c r="K132" i="35"/>
  <c r="F133" i="35"/>
  <c r="G133" i="35"/>
  <c r="H133" i="35"/>
  <c r="I133" i="35"/>
  <c r="J133" i="35"/>
  <c r="K133" i="35"/>
  <c r="I142" i="35"/>
  <c r="D128" i="35"/>
  <c r="D132" i="35" s="1"/>
  <c r="A134" i="35"/>
  <c r="E132" i="35" s="1"/>
  <c r="A128" i="35"/>
  <c r="E128" i="35" s="1"/>
  <c r="C132" i="35" s="1"/>
  <c r="H135" i="35"/>
  <c r="K128" i="35"/>
  <c r="J128" i="35"/>
  <c r="I128" i="35"/>
  <c r="H128" i="35"/>
  <c r="F128" i="35"/>
  <c r="J127" i="35"/>
  <c r="H127" i="35"/>
  <c r="F127" i="35"/>
  <c r="I127" i="35"/>
  <c r="K126" i="35"/>
  <c r="J126" i="35"/>
  <c r="I126" i="35"/>
  <c r="H126" i="35"/>
  <c r="G126" i="35"/>
  <c r="F126" i="35"/>
  <c r="K125" i="35"/>
  <c r="J125" i="35"/>
  <c r="I125" i="35"/>
  <c r="H125" i="35"/>
  <c r="G125" i="35"/>
  <c r="F125" i="35"/>
  <c r="J124" i="35"/>
  <c r="I124" i="35"/>
  <c r="H124" i="35"/>
  <c r="G124" i="35"/>
  <c r="F124" i="35"/>
  <c r="I122" i="35"/>
  <c r="H122" i="35"/>
  <c r="I121" i="35"/>
  <c r="G193" i="34"/>
  <c r="H193" i="34"/>
  <c r="I193" i="34"/>
  <c r="J193" i="34"/>
  <c r="G194" i="34"/>
  <c r="H194" i="34"/>
  <c r="I194" i="34"/>
  <c r="J194" i="34"/>
  <c r="G195" i="34"/>
  <c r="I195" i="34"/>
  <c r="J195" i="34"/>
  <c r="G196" i="34"/>
  <c r="H196" i="34"/>
  <c r="I196" i="34"/>
  <c r="J196" i="34"/>
  <c r="G197" i="34"/>
  <c r="H197" i="34"/>
  <c r="I197" i="34"/>
  <c r="J197" i="34"/>
  <c r="G198" i="34"/>
  <c r="H198" i="34"/>
  <c r="I198" i="34"/>
  <c r="J198" i="34"/>
  <c r="G199" i="34"/>
  <c r="H199" i="34"/>
  <c r="I199" i="34"/>
  <c r="J199" i="34"/>
  <c r="G200" i="34"/>
  <c r="H200" i="34"/>
  <c r="I200" i="34"/>
  <c r="J200" i="34"/>
  <c r="G201" i="34"/>
  <c r="H201" i="34"/>
  <c r="I201" i="34"/>
  <c r="J201" i="34"/>
  <c r="G202" i="34"/>
  <c r="H202" i="34"/>
  <c r="I202" i="34"/>
  <c r="J202" i="34"/>
  <c r="G203" i="34"/>
  <c r="H203" i="34"/>
  <c r="I203" i="34"/>
  <c r="J203" i="34"/>
  <c r="G204" i="34"/>
  <c r="H204" i="34"/>
  <c r="I204" i="34"/>
  <c r="J204" i="34"/>
  <c r="G205" i="34"/>
  <c r="H205" i="34"/>
  <c r="I205" i="34"/>
  <c r="J205" i="34"/>
  <c r="C204" i="34"/>
  <c r="E204" i="34"/>
  <c r="F196" i="34"/>
  <c r="F197" i="34"/>
  <c r="F198" i="34"/>
  <c r="F199" i="34"/>
  <c r="F200" i="34"/>
  <c r="F202" i="34"/>
  <c r="F203" i="34"/>
  <c r="F205" i="34"/>
  <c r="C201" i="34"/>
  <c r="F201" i="34" s="1"/>
  <c r="E201" i="34"/>
  <c r="A195" i="34"/>
  <c r="E195" i="34" s="1"/>
  <c r="H195" i="34" s="1"/>
  <c r="D192" i="34"/>
  <c r="A192" i="34"/>
  <c r="E192" i="34" s="1"/>
  <c r="I192" i="34" s="1"/>
  <c r="A190" i="34"/>
  <c r="A199" i="34" s="1"/>
  <c r="J192" i="34"/>
  <c r="G192" i="34"/>
  <c r="F192" i="34"/>
  <c r="H206" i="34"/>
  <c r="F195" i="34"/>
  <c r="F194" i="34"/>
  <c r="F193" i="34"/>
  <c r="K188" i="34"/>
  <c r="J188" i="34"/>
  <c r="I188" i="34"/>
  <c r="H188" i="34"/>
  <c r="G188" i="34"/>
  <c r="F188" i="34"/>
  <c r="I187" i="34"/>
  <c r="H187" i="34"/>
  <c r="I186" i="34"/>
  <c r="F108" i="34"/>
  <c r="G108" i="34"/>
  <c r="H108" i="34"/>
  <c r="I108" i="34"/>
  <c r="J108" i="34"/>
  <c r="F109" i="34"/>
  <c r="G109" i="34"/>
  <c r="H109" i="34"/>
  <c r="I109" i="34"/>
  <c r="J109" i="34"/>
  <c r="F110" i="34"/>
  <c r="G110" i="34"/>
  <c r="H110" i="34"/>
  <c r="I110" i="34"/>
  <c r="J110" i="34"/>
  <c r="F111" i="34"/>
  <c r="G111" i="34"/>
  <c r="H111" i="34"/>
  <c r="I111" i="34"/>
  <c r="J111" i="34"/>
  <c r="F112" i="34"/>
  <c r="H112" i="34"/>
  <c r="I112" i="34"/>
  <c r="J112" i="34"/>
  <c r="F113" i="34"/>
  <c r="G113" i="34"/>
  <c r="H113" i="34"/>
  <c r="I113" i="34"/>
  <c r="J113" i="34"/>
  <c r="F114" i="34"/>
  <c r="G114" i="34"/>
  <c r="H114" i="34"/>
  <c r="I114" i="34"/>
  <c r="J114" i="34"/>
  <c r="F115" i="34"/>
  <c r="G115" i="34"/>
  <c r="H115" i="34"/>
  <c r="I115" i="34"/>
  <c r="J115" i="34"/>
  <c r="G116" i="34"/>
  <c r="H116" i="34"/>
  <c r="I116" i="34"/>
  <c r="J116" i="34"/>
  <c r="F117" i="34"/>
  <c r="G117" i="34"/>
  <c r="H117" i="34"/>
  <c r="I117" i="34"/>
  <c r="J117" i="34"/>
  <c r="F118" i="34"/>
  <c r="G118" i="34"/>
  <c r="H118" i="34"/>
  <c r="I118" i="34"/>
  <c r="J118" i="34"/>
  <c r="G119" i="34"/>
  <c r="H119" i="34"/>
  <c r="I119" i="34"/>
  <c r="J119" i="34"/>
  <c r="F120" i="34"/>
  <c r="G120" i="34"/>
  <c r="H120" i="34"/>
  <c r="I120" i="34"/>
  <c r="J120" i="34"/>
  <c r="F121" i="34"/>
  <c r="G121" i="34"/>
  <c r="H121" i="34"/>
  <c r="I121" i="34"/>
  <c r="J121" i="34"/>
  <c r="A121" i="34"/>
  <c r="E119" i="34" s="1"/>
  <c r="A118" i="34"/>
  <c r="A112" i="34"/>
  <c r="E112" i="34" s="1"/>
  <c r="C119" i="34" s="1"/>
  <c r="A107" i="34"/>
  <c r="D112" i="34"/>
  <c r="D107" i="34"/>
  <c r="D116" i="34" s="1"/>
  <c r="H145" i="34"/>
  <c r="J144" i="34"/>
  <c r="I144" i="34"/>
  <c r="H144" i="34"/>
  <c r="G144" i="34"/>
  <c r="F144" i="34"/>
  <c r="K143" i="34"/>
  <c r="J143" i="34"/>
  <c r="I143" i="34"/>
  <c r="H143" i="34"/>
  <c r="G143" i="34"/>
  <c r="F143" i="34"/>
  <c r="A143" i="34"/>
  <c r="E141" i="34" s="1"/>
  <c r="J142" i="34"/>
  <c r="I142" i="34"/>
  <c r="H142" i="34"/>
  <c r="G142" i="34"/>
  <c r="F142" i="34"/>
  <c r="K141" i="34"/>
  <c r="J141" i="34"/>
  <c r="I141" i="34"/>
  <c r="G141" i="34"/>
  <c r="F141" i="34"/>
  <c r="D141" i="34"/>
  <c r="C141" i="34"/>
  <c r="J140" i="34"/>
  <c r="I140" i="34"/>
  <c r="H140" i="34"/>
  <c r="G140" i="34"/>
  <c r="F140" i="34"/>
  <c r="K139" i="34"/>
  <c r="J139" i="34"/>
  <c r="I139" i="34"/>
  <c r="H139" i="34"/>
  <c r="G139" i="34"/>
  <c r="F139" i="34"/>
  <c r="K138" i="34"/>
  <c r="J138" i="34"/>
  <c r="I138" i="34"/>
  <c r="H138" i="34"/>
  <c r="G138" i="34"/>
  <c r="F138" i="34"/>
  <c r="J137" i="34"/>
  <c r="H137" i="34"/>
  <c r="G137" i="34"/>
  <c r="F137" i="34"/>
  <c r="A137" i="34"/>
  <c r="E137" i="34" s="1"/>
  <c r="I137" i="34" s="1"/>
  <c r="K136" i="34"/>
  <c r="J136" i="34"/>
  <c r="I136" i="34"/>
  <c r="H136" i="34"/>
  <c r="G136" i="34"/>
  <c r="F136" i="34"/>
  <c r="K135" i="34"/>
  <c r="J135" i="34"/>
  <c r="I135" i="34"/>
  <c r="H135" i="34"/>
  <c r="G135" i="34"/>
  <c r="F135" i="34"/>
  <c r="J134" i="34"/>
  <c r="I134" i="34"/>
  <c r="H134" i="34"/>
  <c r="G134" i="34"/>
  <c r="F134" i="34"/>
  <c r="K131" i="34"/>
  <c r="J131" i="34"/>
  <c r="I131" i="34"/>
  <c r="H131" i="34"/>
  <c r="G131" i="34"/>
  <c r="F131" i="34"/>
  <c r="I130" i="34"/>
  <c r="H130" i="34"/>
  <c r="I129" i="34"/>
  <c r="F599" i="33"/>
  <c r="G599" i="33"/>
  <c r="H599" i="33"/>
  <c r="I599" i="33"/>
  <c r="J599" i="33"/>
  <c r="F600" i="33"/>
  <c r="G600" i="33"/>
  <c r="H600" i="33"/>
  <c r="I600" i="33"/>
  <c r="J600" i="33"/>
  <c r="F601" i="33"/>
  <c r="G601" i="33"/>
  <c r="I601" i="33"/>
  <c r="J601" i="33"/>
  <c r="F602" i="33"/>
  <c r="G602" i="33"/>
  <c r="H602" i="33"/>
  <c r="I602" i="33"/>
  <c r="J602" i="33"/>
  <c r="F603" i="33"/>
  <c r="G603" i="33"/>
  <c r="H603" i="33"/>
  <c r="I603" i="33"/>
  <c r="J603" i="33"/>
  <c r="F604" i="33"/>
  <c r="G604" i="33"/>
  <c r="I604" i="33"/>
  <c r="J604" i="33"/>
  <c r="F605" i="33"/>
  <c r="G605" i="33"/>
  <c r="H605" i="33"/>
  <c r="I605" i="33"/>
  <c r="J605" i="33"/>
  <c r="F606" i="33"/>
  <c r="G606" i="33"/>
  <c r="H606" i="33"/>
  <c r="I606" i="33"/>
  <c r="J606" i="33"/>
  <c r="F607" i="33"/>
  <c r="G607" i="33"/>
  <c r="I607" i="33"/>
  <c r="J607" i="33"/>
  <c r="F608" i="33"/>
  <c r="G608" i="33"/>
  <c r="H608" i="33"/>
  <c r="I608" i="33"/>
  <c r="J608" i="33"/>
  <c r="F609" i="33"/>
  <c r="G609" i="33"/>
  <c r="H609" i="33"/>
  <c r="I609" i="33"/>
  <c r="J609" i="33"/>
  <c r="F610" i="33"/>
  <c r="G610" i="33"/>
  <c r="I610" i="33"/>
  <c r="J610" i="33"/>
  <c r="F611" i="33"/>
  <c r="G611" i="33"/>
  <c r="H611" i="33"/>
  <c r="I611" i="33"/>
  <c r="J611" i="33"/>
  <c r="F612" i="33"/>
  <c r="G612" i="33"/>
  <c r="H612" i="33"/>
  <c r="I612" i="33"/>
  <c r="J612" i="33"/>
  <c r="F613" i="33"/>
  <c r="G613" i="33"/>
  <c r="I613" i="33"/>
  <c r="J613" i="33"/>
  <c r="F614" i="33"/>
  <c r="G614" i="33"/>
  <c r="H614" i="33"/>
  <c r="I614" i="33"/>
  <c r="J614" i="33"/>
  <c r="F615" i="33"/>
  <c r="G615" i="33"/>
  <c r="H615" i="33"/>
  <c r="I615" i="33"/>
  <c r="J615" i="33"/>
  <c r="F616" i="33"/>
  <c r="G616" i="33"/>
  <c r="H616" i="33"/>
  <c r="I616" i="33"/>
  <c r="J616" i="33"/>
  <c r="F617" i="33"/>
  <c r="G617" i="33"/>
  <c r="H617" i="33"/>
  <c r="I617" i="33"/>
  <c r="J617" i="33"/>
  <c r="F618" i="33"/>
  <c r="G618" i="33"/>
  <c r="I618" i="33"/>
  <c r="J618" i="33"/>
  <c r="F619" i="33"/>
  <c r="G619" i="33"/>
  <c r="H619" i="33"/>
  <c r="I619" i="33"/>
  <c r="J619" i="33"/>
  <c r="F620" i="33"/>
  <c r="G620" i="33"/>
  <c r="H620" i="33"/>
  <c r="I620" i="33"/>
  <c r="J620" i="33"/>
  <c r="F621" i="33"/>
  <c r="G621" i="33"/>
  <c r="I621" i="33"/>
  <c r="J621" i="33"/>
  <c r="F622" i="33"/>
  <c r="G622" i="33"/>
  <c r="H622" i="33"/>
  <c r="I622" i="33"/>
  <c r="J622" i="33"/>
  <c r="F623" i="33"/>
  <c r="G623" i="33"/>
  <c r="H623" i="33"/>
  <c r="I623" i="33"/>
  <c r="J623" i="33"/>
  <c r="F624" i="33"/>
  <c r="G624" i="33"/>
  <c r="I624" i="33"/>
  <c r="J624" i="33"/>
  <c r="F625" i="33"/>
  <c r="G625" i="33"/>
  <c r="H625" i="33"/>
  <c r="I625" i="33"/>
  <c r="J625" i="33"/>
  <c r="F626" i="33"/>
  <c r="G626" i="33"/>
  <c r="H626" i="33"/>
  <c r="I626" i="33"/>
  <c r="J626" i="33"/>
  <c r="F627" i="33"/>
  <c r="G627" i="33"/>
  <c r="I627" i="33"/>
  <c r="J627" i="33"/>
  <c r="F628" i="33"/>
  <c r="G628" i="33"/>
  <c r="H628" i="33"/>
  <c r="I628" i="33"/>
  <c r="J628" i="33"/>
  <c r="F629" i="33"/>
  <c r="G629" i="33"/>
  <c r="H629" i="33"/>
  <c r="I629" i="33"/>
  <c r="J629" i="33"/>
  <c r="F630" i="33"/>
  <c r="G630" i="33"/>
  <c r="H630" i="33"/>
  <c r="I630" i="33"/>
  <c r="J630" i="33"/>
  <c r="F631" i="33"/>
  <c r="G631" i="33"/>
  <c r="H631" i="33"/>
  <c r="I631" i="33"/>
  <c r="J631" i="33"/>
  <c r="G632" i="33"/>
  <c r="H632" i="33"/>
  <c r="I632" i="33"/>
  <c r="J632" i="33"/>
  <c r="F633" i="33"/>
  <c r="G633" i="33"/>
  <c r="H633" i="33"/>
  <c r="I633" i="33"/>
  <c r="J633" i="33"/>
  <c r="F634" i="33"/>
  <c r="G634" i="33"/>
  <c r="H634" i="33"/>
  <c r="I634" i="33"/>
  <c r="J634" i="33"/>
  <c r="F635" i="33"/>
  <c r="G635" i="33"/>
  <c r="H635" i="33"/>
  <c r="I635" i="33"/>
  <c r="J635" i="33"/>
  <c r="F636" i="33"/>
  <c r="G636" i="33"/>
  <c r="H636" i="33"/>
  <c r="I636" i="33"/>
  <c r="J636" i="33"/>
  <c r="G637" i="33"/>
  <c r="H637" i="33"/>
  <c r="I637" i="33"/>
  <c r="J637" i="33"/>
  <c r="F638" i="33"/>
  <c r="G638" i="33"/>
  <c r="H638" i="33"/>
  <c r="I638" i="33"/>
  <c r="J638" i="33"/>
  <c r="F639" i="33"/>
  <c r="G639" i="33"/>
  <c r="H639" i="33"/>
  <c r="I639" i="33"/>
  <c r="J639" i="33"/>
  <c r="G640" i="33"/>
  <c r="H640" i="33"/>
  <c r="I640" i="33"/>
  <c r="J640" i="33"/>
  <c r="F641" i="33"/>
  <c r="G641" i="33"/>
  <c r="H641" i="33"/>
  <c r="I641" i="33"/>
  <c r="J641" i="33"/>
  <c r="F642" i="33"/>
  <c r="G642" i="33"/>
  <c r="H642" i="33"/>
  <c r="I642" i="33"/>
  <c r="J642" i="33"/>
  <c r="G643" i="33"/>
  <c r="H643" i="33"/>
  <c r="I643" i="33"/>
  <c r="J643" i="33"/>
  <c r="F644" i="33"/>
  <c r="G644" i="33"/>
  <c r="H644" i="33"/>
  <c r="I644" i="33"/>
  <c r="J644" i="33"/>
  <c r="F645" i="33"/>
  <c r="G645" i="33"/>
  <c r="H645" i="33"/>
  <c r="I645" i="33"/>
  <c r="J645" i="33"/>
  <c r="G646" i="33"/>
  <c r="H646" i="33"/>
  <c r="I646" i="33"/>
  <c r="J646" i="33"/>
  <c r="F647" i="33"/>
  <c r="G647" i="33"/>
  <c r="H647" i="33"/>
  <c r="I647" i="33"/>
  <c r="J647" i="33"/>
  <c r="F648" i="33"/>
  <c r="G648" i="33"/>
  <c r="H648" i="33"/>
  <c r="I648" i="33"/>
  <c r="J648" i="33"/>
  <c r="G649" i="33"/>
  <c r="H649" i="33"/>
  <c r="I649" i="33"/>
  <c r="J649" i="33"/>
  <c r="F650" i="33"/>
  <c r="G650" i="33"/>
  <c r="H650" i="33"/>
  <c r="I650" i="33"/>
  <c r="J650" i="33"/>
  <c r="F651" i="33"/>
  <c r="G651" i="33"/>
  <c r="H651" i="33"/>
  <c r="I651" i="33"/>
  <c r="J651" i="33"/>
  <c r="F652" i="33"/>
  <c r="G652" i="33"/>
  <c r="H652" i="33"/>
  <c r="I652" i="33"/>
  <c r="J652" i="33"/>
  <c r="F653" i="33"/>
  <c r="G653" i="33"/>
  <c r="H653" i="33"/>
  <c r="I653" i="33"/>
  <c r="J653" i="33"/>
  <c r="G654" i="33"/>
  <c r="H654" i="33"/>
  <c r="I654" i="33"/>
  <c r="J654" i="33"/>
  <c r="F655" i="33"/>
  <c r="G655" i="33"/>
  <c r="H655" i="33"/>
  <c r="I655" i="33"/>
  <c r="J655" i="33"/>
  <c r="F656" i="33"/>
  <c r="G656" i="33"/>
  <c r="H656" i="33"/>
  <c r="I656" i="33"/>
  <c r="J656" i="33"/>
  <c r="G657" i="33"/>
  <c r="H657" i="33"/>
  <c r="I657" i="33"/>
  <c r="J657" i="33"/>
  <c r="F658" i="33"/>
  <c r="G658" i="33"/>
  <c r="H658" i="33"/>
  <c r="I658" i="33"/>
  <c r="J658" i="33"/>
  <c r="F659" i="33"/>
  <c r="G659" i="33"/>
  <c r="H659" i="33"/>
  <c r="I659" i="33"/>
  <c r="J659" i="33"/>
  <c r="G660" i="33"/>
  <c r="H660" i="33"/>
  <c r="I660" i="33"/>
  <c r="J660" i="33"/>
  <c r="F661" i="33"/>
  <c r="G661" i="33"/>
  <c r="H661" i="33"/>
  <c r="I661" i="33"/>
  <c r="J661" i="33"/>
  <c r="F662" i="33"/>
  <c r="G662" i="33"/>
  <c r="H662" i="33"/>
  <c r="I662" i="33"/>
  <c r="J662" i="33"/>
  <c r="G663" i="33"/>
  <c r="H663" i="33"/>
  <c r="I663" i="33"/>
  <c r="J663" i="33"/>
  <c r="F664" i="33"/>
  <c r="G664" i="33"/>
  <c r="H664" i="33"/>
  <c r="I664" i="33"/>
  <c r="J664" i="33"/>
  <c r="C663" i="33"/>
  <c r="E663" i="33"/>
  <c r="C660" i="33"/>
  <c r="E660" i="33"/>
  <c r="C657" i="33"/>
  <c r="E657" i="33"/>
  <c r="C654" i="33"/>
  <c r="E654" i="33"/>
  <c r="C649" i="33"/>
  <c r="E649" i="33"/>
  <c r="E646" i="33"/>
  <c r="C643" i="33"/>
  <c r="C646" i="33" s="1"/>
  <c r="E643" i="33"/>
  <c r="C640" i="33"/>
  <c r="E640" i="33"/>
  <c r="C637" i="33"/>
  <c r="C632" i="33"/>
  <c r="A614" i="33"/>
  <c r="E613" i="33" s="1"/>
  <c r="H613" i="33" s="1"/>
  <c r="A611" i="33"/>
  <c r="E610" i="33" s="1"/>
  <c r="H610" i="33" s="1"/>
  <c r="A608" i="33"/>
  <c r="E607" i="33" s="1"/>
  <c r="H607" i="33" s="1"/>
  <c r="A605" i="33"/>
  <c r="E604" i="33" s="1"/>
  <c r="H604" i="33" s="1"/>
  <c r="A602" i="33"/>
  <c r="E601" i="33" s="1"/>
  <c r="A616" i="33"/>
  <c r="A652" i="33" s="1"/>
  <c r="D601" i="33"/>
  <c r="D637" i="33" s="1"/>
  <c r="D598" i="33"/>
  <c r="D632" i="33" s="1"/>
  <c r="A600" i="33"/>
  <c r="A635" i="33" s="1"/>
  <c r="A598" i="33"/>
  <c r="E598" i="33" s="1"/>
  <c r="A596" i="33"/>
  <c r="A631" i="33" s="1"/>
  <c r="H665" i="33"/>
  <c r="E637" i="33"/>
  <c r="E632" i="33"/>
  <c r="J598" i="33"/>
  <c r="I598" i="33"/>
  <c r="F598" i="33"/>
  <c r="K597" i="33"/>
  <c r="J597" i="33"/>
  <c r="I597" i="33"/>
  <c r="H597" i="33"/>
  <c r="G597" i="33"/>
  <c r="F597" i="33"/>
  <c r="K596" i="33"/>
  <c r="J596" i="33"/>
  <c r="I596" i="33"/>
  <c r="H596" i="33"/>
  <c r="G596" i="33"/>
  <c r="F596" i="33"/>
  <c r="J595" i="33"/>
  <c r="I595" i="33"/>
  <c r="H595" i="33"/>
  <c r="G595" i="33"/>
  <c r="F595" i="33"/>
  <c r="I593" i="33"/>
  <c r="H593" i="33"/>
  <c r="I592" i="33"/>
  <c r="A223" i="30"/>
  <c r="B223" i="30"/>
  <c r="A224" i="30"/>
  <c r="B224" i="30"/>
  <c r="H226" i="30"/>
  <c r="H227" i="30"/>
  <c r="A229" i="30"/>
  <c r="B229" i="30"/>
  <c r="D232" i="30"/>
  <c r="F232" i="30"/>
  <c r="G232" i="30"/>
  <c r="D233" i="30"/>
  <c r="F233" i="30"/>
  <c r="G233" i="30"/>
  <c r="A235" i="30"/>
  <c r="B235" i="30"/>
  <c r="A186" i="34" s="1"/>
  <c r="D244" i="8"/>
  <c r="D251" i="8" s="1"/>
  <c r="G332" i="32"/>
  <c r="E332" i="32"/>
  <c r="D332" i="32"/>
  <c r="B332" i="32"/>
  <c r="G330" i="32"/>
  <c r="E330" i="32"/>
  <c r="D330" i="32"/>
  <c r="B330" i="32"/>
  <c r="A408" i="10" s="1"/>
  <c r="H325" i="32"/>
  <c r="D240" i="32"/>
  <c r="D239" i="32" s="1"/>
  <c r="D246" i="32" s="1"/>
  <c r="H323" i="32"/>
  <c r="F249" i="32"/>
  <c r="E248" i="32"/>
  <c r="F247" i="32"/>
  <c r="E246" i="32"/>
  <c r="G240" i="32"/>
  <c r="G249" i="32" s="1"/>
  <c r="G239" i="32"/>
  <c r="G246" i="32" s="1"/>
  <c r="D249" i="32"/>
  <c r="B334" i="32"/>
  <c r="A406" i="10" s="1"/>
  <c r="A334" i="32"/>
  <c r="B328" i="32"/>
  <c r="A328" i="32"/>
  <c r="B321" i="32"/>
  <c r="A321" i="32"/>
  <c r="B320" i="32"/>
  <c r="A320" i="32"/>
  <c r="B251" i="32"/>
  <c r="A236" i="10" s="1"/>
  <c r="A251" i="32"/>
  <c r="B243" i="32"/>
  <c r="A243" i="32"/>
  <c r="B236" i="32"/>
  <c r="A236" i="32"/>
  <c r="B235" i="32"/>
  <c r="A235" i="32"/>
  <c r="F180" i="31"/>
  <c r="E179" i="31"/>
  <c r="D180" i="31"/>
  <c r="D179" i="31"/>
  <c r="G173" i="31"/>
  <c r="G180" i="31" s="1"/>
  <c r="G179" i="31"/>
  <c r="A182" i="31"/>
  <c r="A176" i="31"/>
  <c r="B182" i="31"/>
  <c r="A121" i="35" s="1"/>
  <c r="B176" i="31"/>
  <c r="B170" i="31"/>
  <c r="A170" i="31"/>
  <c r="B169" i="31"/>
  <c r="A169" i="31"/>
  <c r="F182" i="30"/>
  <c r="E181" i="30"/>
  <c r="F180" i="30"/>
  <c r="E179" i="30"/>
  <c r="D182" i="30"/>
  <c r="D181" i="30"/>
  <c r="D180" i="30"/>
  <c r="D179" i="30"/>
  <c r="G174" i="30"/>
  <c r="H174" i="30" s="1"/>
  <c r="G173" i="30"/>
  <c r="H173" i="30" s="1"/>
  <c r="B184" i="30"/>
  <c r="A99" i="34" s="1"/>
  <c r="A184" i="30"/>
  <c r="B176" i="30"/>
  <c r="A176" i="30"/>
  <c r="A170" i="30"/>
  <c r="B170" i="30"/>
  <c r="B169" i="30"/>
  <c r="A169" i="30"/>
  <c r="B132" i="30"/>
  <c r="A132" i="30"/>
  <c r="G319" i="8"/>
  <c r="G320" i="8"/>
  <c r="G323" i="8"/>
  <c r="G324" i="8"/>
  <c r="G325" i="8"/>
  <c r="G326" i="8"/>
  <c r="G327" i="8"/>
  <c r="G329" i="8"/>
  <c r="G330" i="8"/>
  <c r="G331" i="8"/>
  <c r="G332" i="8"/>
  <c r="E319" i="8"/>
  <c r="E320" i="8"/>
  <c r="E323" i="8"/>
  <c r="E324" i="8"/>
  <c r="E325" i="8"/>
  <c r="E326" i="8"/>
  <c r="E327" i="8"/>
  <c r="E315" i="8"/>
  <c r="E332" i="8" s="1"/>
  <c r="E314" i="8"/>
  <c r="E331" i="8" s="1"/>
  <c r="E313" i="8"/>
  <c r="H313" i="8" s="1"/>
  <c r="E312" i="8"/>
  <c r="E329" i="8" s="1"/>
  <c r="H309" i="8"/>
  <c r="H305" i="8"/>
  <c r="H306" i="8"/>
  <c r="H307" i="8"/>
  <c r="H308" i="8"/>
  <c r="H302" i="8"/>
  <c r="H303" i="8"/>
  <c r="B334" i="8"/>
  <c r="A592" i="33" s="1"/>
  <c r="A334" i="8"/>
  <c r="B317" i="8"/>
  <c r="A317" i="8"/>
  <c r="B300" i="8"/>
  <c r="A300" i="8"/>
  <c r="B299" i="8"/>
  <c r="A299" i="8"/>
  <c r="F465" i="33"/>
  <c r="G465" i="33"/>
  <c r="H465" i="33"/>
  <c r="I465" i="33"/>
  <c r="J465" i="33"/>
  <c r="K465" i="33"/>
  <c r="F466" i="33"/>
  <c r="G466" i="33"/>
  <c r="H466" i="33"/>
  <c r="I466" i="33"/>
  <c r="J466" i="33"/>
  <c r="K466" i="33"/>
  <c r="F467" i="33"/>
  <c r="G467" i="33"/>
  <c r="H467" i="33"/>
  <c r="I467" i="33"/>
  <c r="J467" i="33"/>
  <c r="K467" i="33"/>
  <c r="G468" i="33"/>
  <c r="H468" i="33"/>
  <c r="I468" i="33"/>
  <c r="J468" i="33"/>
  <c r="K468" i="33"/>
  <c r="F469" i="33"/>
  <c r="G469" i="33"/>
  <c r="H469" i="33"/>
  <c r="I469" i="33"/>
  <c r="J469" i="33"/>
  <c r="K469" i="33"/>
  <c r="F470" i="33"/>
  <c r="G470" i="33"/>
  <c r="H470" i="33"/>
  <c r="I470" i="33"/>
  <c r="J470" i="33"/>
  <c r="K470" i="33"/>
  <c r="A458" i="33"/>
  <c r="G244" i="8"/>
  <c r="G251" i="8" s="1"/>
  <c r="A469" i="33"/>
  <c r="E468" i="33" s="1"/>
  <c r="A466" i="33"/>
  <c r="E464" i="33" s="1"/>
  <c r="F454" i="33"/>
  <c r="G454" i="33"/>
  <c r="H454" i="33"/>
  <c r="I454" i="33"/>
  <c r="J454" i="33"/>
  <c r="F455" i="33"/>
  <c r="G455" i="33"/>
  <c r="H455" i="33"/>
  <c r="I455" i="33"/>
  <c r="J455" i="33"/>
  <c r="F456" i="33"/>
  <c r="G456" i="33"/>
  <c r="H456" i="33"/>
  <c r="I456" i="33"/>
  <c r="J456" i="33"/>
  <c r="F457" i="33"/>
  <c r="G457" i="33"/>
  <c r="H457" i="33"/>
  <c r="I457" i="33"/>
  <c r="J457" i="33"/>
  <c r="F458" i="33"/>
  <c r="H458" i="33"/>
  <c r="I458" i="33"/>
  <c r="J458" i="33"/>
  <c r="F459" i="33"/>
  <c r="G459" i="33"/>
  <c r="H459" i="33"/>
  <c r="I459" i="33"/>
  <c r="J459" i="33"/>
  <c r="F460" i="33"/>
  <c r="G460" i="33"/>
  <c r="H460" i="33"/>
  <c r="I460" i="33"/>
  <c r="J460" i="33"/>
  <c r="F461" i="33"/>
  <c r="G461" i="33"/>
  <c r="H461" i="33"/>
  <c r="I461" i="33"/>
  <c r="J461" i="33"/>
  <c r="D458" i="33"/>
  <c r="E458" i="33"/>
  <c r="C468" i="33" s="1"/>
  <c r="A453" i="33"/>
  <c r="E453" i="33" s="1"/>
  <c r="H471" i="33"/>
  <c r="K464" i="33"/>
  <c r="J464" i="33"/>
  <c r="I464" i="33"/>
  <c r="G464" i="33"/>
  <c r="J463" i="33"/>
  <c r="I463" i="33"/>
  <c r="H463" i="33"/>
  <c r="G463" i="33"/>
  <c r="F463" i="33"/>
  <c r="J453" i="33"/>
  <c r="H453" i="33"/>
  <c r="F453" i="33"/>
  <c r="I453" i="33"/>
  <c r="K452" i="33"/>
  <c r="J452" i="33"/>
  <c r="I452" i="33"/>
  <c r="H452" i="33"/>
  <c r="G452" i="33"/>
  <c r="F452" i="33"/>
  <c r="K451" i="33"/>
  <c r="J451" i="33"/>
  <c r="I451" i="33"/>
  <c r="H451" i="33"/>
  <c r="G451" i="33"/>
  <c r="F451" i="33"/>
  <c r="J450" i="33"/>
  <c r="I450" i="33"/>
  <c r="H450" i="33"/>
  <c r="G450" i="33"/>
  <c r="F450" i="33"/>
  <c r="K447" i="33"/>
  <c r="J447" i="33"/>
  <c r="I447" i="33"/>
  <c r="H447" i="33"/>
  <c r="G447" i="33"/>
  <c r="F447" i="33"/>
  <c r="I446" i="33"/>
  <c r="H446" i="33"/>
  <c r="I445" i="33"/>
  <c r="F251" i="8"/>
  <c r="E250" i="8"/>
  <c r="F249" i="8"/>
  <c r="E248" i="8"/>
  <c r="B250" i="8"/>
  <c r="B248" i="8"/>
  <c r="D243" i="8"/>
  <c r="G243" i="8"/>
  <c r="G249" i="8" s="1"/>
  <c r="B253" i="8"/>
  <c r="A445" i="33" s="1"/>
  <c r="A253" i="8"/>
  <c r="B246" i="8"/>
  <c r="A246" i="8"/>
  <c r="B240" i="8"/>
  <c r="A240" i="8"/>
  <c r="B239" i="8"/>
  <c r="A239" i="8"/>
  <c r="F84" i="4"/>
  <c r="F83" i="4"/>
  <c r="F82" i="4"/>
  <c r="E315" i="28"/>
  <c r="E314" i="28"/>
  <c r="B314" i="28"/>
  <c r="E311" i="28"/>
  <c r="E312" i="28"/>
  <c r="E310" i="28"/>
  <c r="B310" i="28"/>
  <c r="D305" i="28"/>
  <c r="D306" i="28"/>
  <c r="H303" i="28"/>
  <c r="H302" i="28"/>
  <c r="H301" i="28"/>
  <c r="I399" i="10"/>
  <c r="D396" i="10"/>
  <c r="K396" i="10" s="1"/>
  <c r="O396" i="10" s="1"/>
  <c r="E399" i="10"/>
  <c r="K399" i="10" s="1"/>
  <c r="K391" i="10"/>
  <c r="D388" i="10"/>
  <c r="K388" i="10" s="1"/>
  <c r="K384" i="10"/>
  <c r="J384" i="10"/>
  <c r="D381" i="10"/>
  <c r="K381" i="10" s="1"/>
  <c r="I384" i="10" s="1"/>
  <c r="K376" i="10"/>
  <c r="D373" i="10"/>
  <c r="K373" i="10" s="1"/>
  <c r="I376" i="10" s="1"/>
  <c r="I367" i="10"/>
  <c r="D364" i="10"/>
  <c r="K364" i="10" s="1"/>
  <c r="O364" i="10" s="1"/>
  <c r="E367" i="10"/>
  <c r="K367" i="10" s="1"/>
  <c r="I361" i="10"/>
  <c r="J361" i="10"/>
  <c r="D358" i="10"/>
  <c r="K358" i="10" s="1"/>
  <c r="O358" i="10" s="1"/>
  <c r="E361" i="10"/>
  <c r="K361" i="10" s="1"/>
  <c r="I354" i="10"/>
  <c r="D351" i="10"/>
  <c r="K351" i="10" s="1"/>
  <c r="O351" i="10" s="1"/>
  <c r="E354" i="10"/>
  <c r="K354" i="10" s="1"/>
  <c r="E329" i="10"/>
  <c r="E337" i="10" s="1"/>
  <c r="E321" i="10"/>
  <c r="E292" i="10"/>
  <c r="E299" i="10" s="1"/>
  <c r="K299" i="10" s="1"/>
  <c r="E269" i="10"/>
  <c r="K269" i="10" s="1"/>
  <c r="J354" i="10"/>
  <c r="H337" i="10"/>
  <c r="O337" i="10" s="1"/>
  <c r="D318" i="10"/>
  <c r="K318" i="10" s="1"/>
  <c r="O318" i="10" s="1"/>
  <c r="L314" i="10"/>
  <c r="M314" i="10"/>
  <c r="N314" i="10"/>
  <c r="O314" i="10"/>
  <c r="P314" i="10"/>
  <c r="Q314" i="10"/>
  <c r="L315" i="10"/>
  <c r="M315" i="10"/>
  <c r="N315" i="10"/>
  <c r="O315" i="10"/>
  <c r="P315" i="10"/>
  <c r="Q315" i="10"/>
  <c r="L316" i="10"/>
  <c r="M316" i="10"/>
  <c r="N316" i="10"/>
  <c r="O316" i="10"/>
  <c r="P316" i="10"/>
  <c r="Q316" i="10"/>
  <c r="L317" i="10"/>
  <c r="M317" i="10"/>
  <c r="N317" i="10"/>
  <c r="O317" i="10"/>
  <c r="P317" i="10"/>
  <c r="Q317" i="10"/>
  <c r="L318" i="10"/>
  <c r="M318" i="10"/>
  <c r="N318" i="10"/>
  <c r="P318" i="10"/>
  <c r="Q318" i="10"/>
  <c r="L319" i="10"/>
  <c r="M319" i="10"/>
  <c r="N319" i="10"/>
  <c r="O319" i="10"/>
  <c r="P319" i="10"/>
  <c r="Q319" i="10"/>
  <c r="L320" i="10"/>
  <c r="M320" i="10"/>
  <c r="N320" i="10"/>
  <c r="O320" i="10"/>
  <c r="P320" i="10"/>
  <c r="Q320" i="10"/>
  <c r="L321" i="10"/>
  <c r="M321" i="10"/>
  <c r="O321" i="10"/>
  <c r="P321" i="10"/>
  <c r="Q321" i="10"/>
  <c r="L322" i="10"/>
  <c r="M322" i="10"/>
  <c r="N322" i="10"/>
  <c r="O322" i="10"/>
  <c r="P322" i="10"/>
  <c r="Q322" i="10"/>
  <c r="L323" i="10"/>
  <c r="M323" i="10"/>
  <c r="N323" i="10"/>
  <c r="O323" i="10"/>
  <c r="P323" i="10"/>
  <c r="Q323" i="10"/>
  <c r="L324" i="10"/>
  <c r="M324" i="10"/>
  <c r="N324" i="10"/>
  <c r="O324" i="10"/>
  <c r="P324" i="10"/>
  <c r="Q324" i="10"/>
  <c r="L325" i="10"/>
  <c r="M325" i="10"/>
  <c r="N325" i="10"/>
  <c r="O325" i="10"/>
  <c r="P325" i="10"/>
  <c r="Q325" i="10"/>
  <c r="L326" i="10"/>
  <c r="M326" i="10"/>
  <c r="N326" i="10"/>
  <c r="P326" i="10"/>
  <c r="Q326" i="10"/>
  <c r="L327" i="10"/>
  <c r="M327" i="10"/>
  <c r="N327" i="10"/>
  <c r="O327" i="10"/>
  <c r="P327" i="10"/>
  <c r="Q327" i="10"/>
  <c r="L328" i="10"/>
  <c r="M328" i="10"/>
  <c r="N328" i="10"/>
  <c r="O328" i="10"/>
  <c r="P328" i="10"/>
  <c r="Q328" i="10"/>
  <c r="L329" i="10"/>
  <c r="M329" i="10"/>
  <c r="O329" i="10"/>
  <c r="P329" i="10"/>
  <c r="Q329" i="10"/>
  <c r="L330" i="10"/>
  <c r="M330" i="10"/>
  <c r="N330" i="10"/>
  <c r="O330" i="10"/>
  <c r="P330" i="10"/>
  <c r="Q330" i="10"/>
  <c r="L331" i="10"/>
  <c r="M331" i="10"/>
  <c r="N331" i="10"/>
  <c r="O331" i="10"/>
  <c r="P331" i="10"/>
  <c r="Q331" i="10"/>
  <c r="L332" i="10"/>
  <c r="M332" i="10"/>
  <c r="N332" i="10"/>
  <c r="O332" i="10"/>
  <c r="P332" i="10"/>
  <c r="Q332" i="10"/>
  <c r="L333" i="10"/>
  <c r="M333" i="10"/>
  <c r="N333" i="10"/>
  <c r="O333" i="10"/>
  <c r="P333" i="10"/>
  <c r="Q333" i="10"/>
  <c r="L334" i="10"/>
  <c r="M334" i="10"/>
  <c r="N334" i="10"/>
  <c r="P334" i="10"/>
  <c r="Q334" i="10"/>
  <c r="L335" i="10"/>
  <c r="M335" i="10"/>
  <c r="N335" i="10"/>
  <c r="O335" i="10"/>
  <c r="P335" i="10"/>
  <c r="Q335" i="10"/>
  <c r="L336" i="10"/>
  <c r="M336" i="10"/>
  <c r="N336" i="10"/>
  <c r="O336" i="10"/>
  <c r="P336" i="10"/>
  <c r="Q336" i="10"/>
  <c r="M337" i="10"/>
  <c r="L338" i="10"/>
  <c r="M338" i="10"/>
  <c r="N338" i="10"/>
  <c r="O338" i="10"/>
  <c r="P338" i="10"/>
  <c r="Q338" i="10"/>
  <c r="L339" i="10"/>
  <c r="M339" i="10"/>
  <c r="N339" i="10"/>
  <c r="O339" i="10"/>
  <c r="P339" i="10"/>
  <c r="Q339" i="10"/>
  <c r="L340" i="10"/>
  <c r="M340" i="10"/>
  <c r="N340" i="10"/>
  <c r="O340" i="10"/>
  <c r="P340" i="10"/>
  <c r="Q340" i="10"/>
  <c r="L341" i="10"/>
  <c r="M341" i="10"/>
  <c r="N341" i="10"/>
  <c r="O341" i="10"/>
  <c r="P341" i="10"/>
  <c r="Q341" i="10"/>
  <c r="L342" i="10"/>
  <c r="M342" i="10"/>
  <c r="N342" i="10"/>
  <c r="P342" i="10"/>
  <c r="Q342" i="10"/>
  <c r="L343" i="10"/>
  <c r="M343" i="10"/>
  <c r="N343" i="10"/>
  <c r="O343" i="10"/>
  <c r="P343" i="10"/>
  <c r="Q343" i="10"/>
  <c r="L344" i="10"/>
  <c r="M344" i="10"/>
  <c r="N344" i="10"/>
  <c r="O344" i="10"/>
  <c r="P344" i="10"/>
  <c r="Q344" i="10"/>
  <c r="L345" i="10"/>
  <c r="M345" i="10"/>
  <c r="O345" i="10"/>
  <c r="P345" i="10"/>
  <c r="Q345" i="10"/>
  <c r="L346" i="10"/>
  <c r="M346" i="10"/>
  <c r="N346" i="10"/>
  <c r="O346" i="10"/>
  <c r="P346" i="10"/>
  <c r="Q346" i="10"/>
  <c r="L347" i="10"/>
  <c r="M347" i="10"/>
  <c r="N347" i="10"/>
  <c r="O347" i="10"/>
  <c r="P347" i="10"/>
  <c r="Q347" i="10"/>
  <c r="L348" i="10"/>
  <c r="M348" i="10"/>
  <c r="N348" i="10"/>
  <c r="O348" i="10"/>
  <c r="P348" i="10"/>
  <c r="Q348" i="10"/>
  <c r="L349" i="10"/>
  <c r="M349" i="10"/>
  <c r="N349" i="10"/>
  <c r="O349" i="10"/>
  <c r="P349" i="10"/>
  <c r="Q349" i="10"/>
  <c r="L350" i="10"/>
  <c r="M350" i="10"/>
  <c r="N350" i="10"/>
  <c r="O350" i="10"/>
  <c r="P350" i="10"/>
  <c r="Q350" i="10"/>
  <c r="L351" i="10"/>
  <c r="M351" i="10"/>
  <c r="N351" i="10"/>
  <c r="P351" i="10"/>
  <c r="Q351" i="10"/>
  <c r="L352" i="10"/>
  <c r="M352" i="10"/>
  <c r="N352" i="10"/>
  <c r="O352" i="10"/>
  <c r="P352" i="10"/>
  <c r="Q352" i="10"/>
  <c r="L353" i="10"/>
  <c r="M353" i="10"/>
  <c r="N353" i="10"/>
  <c r="O353" i="10"/>
  <c r="P353" i="10"/>
  <c r="Q353" i="10"/>
  <c r="L354" i="10"/>
  <c r="M354" i="10"/>
  <c r="O354" i="10"/>
  <c r="P354" i="10"/>
  <c r="Q354" i="10"/>
  <c r="L355" i="10"/>
  <c r="M355" i="10"/>
  <c r="N355" i="10"/>
  <c r="O355" i="10"/>
  <c r="P355" i="10"/>
  <c r="Q355" i="10"/>
  <c r="L356" i="10"/>
  <c r="M356" i="10"/>
  <c r="N356" i="10"/>
  <c r="O356" i="10"/>
  <c r="P356" i="10"/>
  <c r="Q356" i="10"/>
  <c r="L357" i="10"/>
  <c r="M357" i="10"/>
  <c r="N357" i="10"/>
  <c r="O357" i="10"/>
  <c r="P357" i="10"/>
  <c r="Q357" i="10"/>
  <c r="L358" i="10"/>
  <c r="M358" i="10"/>
  <c r="N358" i="10"/>
  <c r="P358" i="10"/>
  <c r="Q358" i="10"/>
  <c r="L359" i="10"/>
  <c r="M359" i="10"/>
  <c r="N359" i="10"/>
  <c r="O359" i="10"/>
  <c r="P359" i="10"/>
  <c r="Q359" i="10"/>
  <c r="L360" i="10"/>
  <c r="M360" i="10"/>
  <c r="N360" i="10"/>
  <c r="O360" i="10"/>
  <c r="P360" i="10"/>
  <c r="Q360" i="10"/>
  <c r="L361" i="10"/>
  <c r="M361" i="10"/>
  <c r="O361" i="10"/>
  <c r="P361" i="10"/>
  <c r="Q361" i="10"/>
  <c r="L362" i="10"/>
  <c r="M362" i="10"/>
  <c r="N362" i="10"/>
  <c r="O362" i="10"/>
  <c r="P362" i="10"/>
  <c r="Q362" i="10"/>
  <c r="L363" i="10"/>
  <c r="M363" i="10"/>
  <c r="N363" i="10"/>
  <c r="O363" i="10"/>
  <c r="P363" i="10"/>
  <c r="Q363" i="10"/>
  <c r="L364" i="10"/>
  <c r="M364" i="10"/>
  <c r="N364" i="10"/>
  <c r="P364" i="10"/>
  <c r="Q364" i="10"/>
  <c r="L365" i="10"/>
  <c r="M365" i="10"/>
  <c r="N365" i="10"/>
  <c r="O365" i="10"/>
  <c r="P365" i="10"/>
  <c r="Q365" i="10"/>
  <c r="L366" i="10"/>
  <c r="M366" i="10"/>
  <c r="N366" i="10"/>
  <c r="O366" i="10"/>
  <c r="P366" i="10"/>
  <c r="Q366" i="10"/>
  <c r="L367" i="10"/>
  <c r="M367" i="10"/>
  <c r="O367" i="10"/>
  <c r="P367" i="10"/>
  <c r="Q367" i="10"/>
  <c r="L368" i="10"/>
  <c r="M368" i="10"/>
  <c r="N368" i="10"/>
  <c r="O368" i="10"/>
  <c r="P368" i="10"/>
  <c r="Q368" i="10"/>
  <c r="L369" i="10"/>
  <c r="M369" i="10"/>
  <c r="N369" i="10"/>
  <c r="O369" i="10"/>
  <c r="P369" i="10"/>
  <c r="Q369" i="10"/>
  <c r="L370" i="10"/>
  <c r="M370" i="10"/>
  <c r="N370" i="10"/>
  <c r="O370" i="10"/>
  <c r="P370" i="10"/>
  <c r="Q370" i="10"/>
  <c r="L372" i="10"/>
  <c r="M372" i="10"/>
  <c r="N372" i="10"/>
  <c r="O372" i="10"/>
  <c r="P372" i="10"/>
  <c r="Q372" i="10"/>
  <c r="L373" i="10"/>
  <c r="M373" i="10"/>
  <c r="O373" i="10"/>
  <c r="P373" i="10"/>
  <c r="Q373" i="10"/>
  <c r="L374" i="10"/>
  <c r="M374" i="10"/>
  <c r="N374" i="10"/>
  <c r="O374" i="10"/>
  <c r="P374" i="10"/>
  <c r="Q374" i="10"/>
  <c r="L375" i="10"/>
  <c r="M375" i="10"/>
  <c r="N375" i="10"/>
  <c r="O375" i="10"/>
  <c r="P375" i="10"/>
  <c r="Q375" i="10"/>
  <c r="M376" i="10"/>
  <c r="N376" i="10"/>
  <c r="O376" i="10"/>
  <c r="P376" i="10"/>
  <c r="Q376" i="10"/>
  <c r="L377" i="10"/>
  <c r="M377" i="10"/>
  <c r="N377" i="10"/>
  <c r="O377" i="10"/>
  <c r="P377" i="10"/>
  <c r="Q377" i="10"/>
  <c r="L378" i="10"/>
  <c r="M378" i="10"/>
  <c r="N378" i="10"/>
  <c r="O378" i="10"/>
  <c r="P378" i="10"/>
  <c r="Q378" i="10"/>
  <c r="L379" i="10"/>
  <c r="M379" i="10"/>
  <c r="N379" i="10"/>
  <c r="O379" i="10"/>
  <c r="P379" i="10"/>
  <c r="Q379" i="10"/>
  <c r="L380" i="10"/>
  <c r="M380" i="10"/>
  <c r="N380" i="10"/>
  <c r="O380" i="10"/>
  <c r="P380" i="10"/>
  <c r="Q380" i="10"/>
  <c r="L381" i="10"/>
  <c r="M381" i="10"/>
  <c r="O381" i="10"/>
  <c r="P381" i="10"/>
  <c r="Q381" i="10"/>
  <c r="L382" i="10"/>
  <c r="M382" i="10"/>
  <c r="N382" i="10"/>
  <c r="O382" i="10"/>
  <c r="P382" i="10"/>
  <c r="Q382" i="10"/>
  <c r="L383" i="10"/>
  <c r="M383" i="10"/>
  <c r="N383" i="10"/>
  <c r="O383" i="10"/>
  <c r="P383" i="10"/>
  <c r="Q383" i="10"/>
  <c r="M384" i="10"/>
  <c r="N384" i="10"/>
  <c r="O384" i="10"/>
  <c r="P384" i="10"/>
  <c r="Q384" i="10"/>
  <c r="L385" i="10"/>
  <c r="M385" i="10"/>
  <c r="N385" i="10"/>
  <c r="O385" i="10"/>
  <c r="P385" i="10"/>
  <c r="Q385" i="10"/>
  <c r="L386" i="10"/>
  <c r="M386" i="10"/>
  <c r="N386" i="10"/>
  <c r="O386" i="10"/>
  <c r="P386" i="10"/>
  <c r="Q386" i="10"/>
  <c r="L387" i="10"/>
  <c r="M387" i="10"/>
  <c r="N387" i="10"/>
  <c r="O387" i="10"/>
  <c r="P387" i="10"/>
  <c r="Q387" i="10"/>
  <c r="L388" i="10"/>
  <c r="M388" i="10"/>
  <c r="O388" i="10"/>
  <c r="P388" i="10"/>
  <c r="Q388" i="10"/>
  <c r="L389" i="10"/>
  <c r="M389" i="10"/>
  <c r="N389" i="10"/>
  <c r="O389" i="10"/>
  <c r="P389" i="10"/>
  <c r="Q389" i="10"/>
  <c r="L390" i="10"/>
  <c r="M390" i="10"/>
  <c r="N390" i="10"/>
  <c r="O390" i="10"/>
  <c r="P390" i="10"/>
  <c r="Q390" i="10"/>
  <c r="M391" i="10"/>
  <c r="N391" i="10"/>
  <c r="O391" i="10"/>
  <c r="P391" i="10"/>
  <c r="Q391" i="10"/>
  <c r="L392" i="10"/>
  <c r="M392" i="10"/>
  <c r="N392" i="10"/>
  <c r="O392" i="10"/>
  <c r="P392" i="10"/>
  <c r="Q392" i="10"/>
  <c r="L393" i="10"/>
  <c r="M393" i="10"/>
  <c r="N393" i="10"/>
  <c r="O393" i="10"/>
  <c r="P393" i="10"/>
  <c r="Q393" i="10"/>
  <c r="L394" i="10"/>
  <c r="M394" i="10"/>
  <c r="N394" i="10"/>
  <c r="O394" i="10"/>
  <c r="P394" i="10"/>
  <c r="Q394" i="10"/>
  <c r="L395" i="10"/>
  <c r="M395" i="10"/>
  <c r="N395" i="10"/>
  <c r="O395" i="10"/>
  <c r="P395" i="10"/>
  <c r="Q395" i="10"/>
  <c r="L396" i="10"/>
  <c r="M396" i="10"/>
  <c r="N396" i="10"/>
  <c r="P396" i="10"/>
  <c r="Q396" i="10"/>
  <c r="L397" i="10"/>
  <c r="M397" i="10"/>
  <c r="N397" i="10"/>
  <c r="O397" i="10"/>
  <c r="P397" i="10"/>
  <c r="Q397" i="10"/>
  <c r="L398" i="10"/>
  <c r="M398" i="10"/>
  <c r="N398" i="10"/>
  <c r="O398" i="10"/>
  <c r="P398" i="10"/>
  <c r="Q398" i="10"/>
  <c r="L399" i="10"/>
  <c r="M399" i="10"/>
  <c r="O399" i="10"/>
  <c r="P399" i="10"/>
  <c r="Q399" i="10"/>
  <c r="L400" i="10"/>
  <c r="M400" i="10"/>
  <c r="N400" i="10"/>
  <c r="O400" i="10"/>
  <c r="P400" i="10"/>
  <c r="Q400" i="10"/>
  <c r="L401" i="10"/>
  <c r="M401" i="10"/>
  <c r="N401" i="10"/>
  <c r="O401" i="10"/>
  <c r="P401" i="10"/>
  <c r="Q401" i="10"/>
  <c r="I321" i="10"/>
  <c r="K321" i="10"/>
  <c r="J321" i="10"/>
  <c r="I313" i="10"/>
  <c r="D310" i="10"/>
  <c r="K310" i="10" s="1"/>
  <c r="O310" i="10" s="1"/>
  <c r="I306" i="10"/>
  <c r="D303" i="10"/>
  <c r="K303" i="10" s="1"/>
  <c r="O303" i="10" s="1"/>
  <c r="L285" i="10"/>
  <c r="M285" i="10"/>
  <c r="N285" i="10"/>
  <c r="O285" i="10"/>
  <c r="P285" i="10"/>
  <c r="Q285" i="10"/>
  <c r="L286" i="10"/>
  <c r="M286" i="10"/>
  <c r="N286" i="10"/>
  <c r="O286" i="10"/>
  <c r="P286" i="10"/>
  <c r="Q286" i="10"/>
  <c r="L287" i="10"/>
  <c r="M287" i="10"/>
  <c r="N287" i="10"/>
  <c r="O287" i="10"/>
  <c r="P287" i="10"/>
  <c r="Q287" i="10"/>
  <c r="L288" i="10"/>
  <c r="M288" i="10"/>
  <c r="N288" i="10"/>
  <c r="O288" i="10"/>
  <c r="P288" i="10"/>
  <c r="Q288" i="10"/>
  <c r="L289" i="10"/>
  <c r="M289" i="10"/>
  <c r="N289" i="10"/>
  <c r="P289" i="10"/>
  <c r="Q289" i="10"/>
  <c r="L290" i="10"/>
  <c r="M290" i="10"/>
  <c r="N290" i="10"/>
  <c r="O290" i="10"/>
  <c r="P290" i="10"/>
  <c r="Q290" i="10"/>
  <c r="L291" i="10"/>
  <c r="M291" i="10"/>
  <c r="N291" i="10"/>
  <c r="O291" i="10"/>
  <c r="P291" i="10"/>
  <c r="Q291" i="10"/>
  <c r="L292" i="10"/>
  <c r="M292" i="10"/>
  <c r="O292" i="10"/>
  <c r="P292" i="10"/>
  <c r="Q292" i="10"/>
  <c r="L293" i="10"/>
  <c r="M293" i="10"/>
  <c r="N293" i="10"/>
  <c r="O293" i="10"/>
  <c r="P293" i="10"/>
  <c r="Q293" i="10"/>
  <c r="L294" i="10"/>
  <c r="M294" i="10"/>
  <c r="N294" i="10"/>
  <c r="O294" i="10"/>
  <c r="P294" i="10"/>
  <c r="Q294" i="10"/>
  <c r="L295" i="10"/>
  <c r="M295" i="10"/>
  <c r="N295" i="10"/>
  <c r="O295" i="10"/>
  <c r="P295" i="10"/>
  <c r="Q295" i="10"/>
  <c r="L296" i="10"/>
  <c r="M296" i="10"/>
  <c r="N296" i="10"/>
  <c r="P296" i="10"/>
  <c r="Q296" i="10"/>
  <c r="L297" i="10"/>
  <c r="M297" i="10"/>
  <c r="N297" i="10"/>
  <c r="O297" i="10"/>
  <c r="P297" i="10"/>
  <c r="Q297" i="10"/>
  <c r="L298" i="10"/>
  <c r="M298" i="10"/>
  <c r="N298" i="10"/>
  <c r="O298" i="10"/>
  <c r="P298" i="10"/>
  <c r="Q298" i="10"/>
  <c r="L299" i="10"/>
  <c r="M299" i="10"/>
  <c r="O299" i="10"/>
  <c r="P299" i="10"/>
  <c r="Q299" i="10"/>
  <c r="L300" i="10"/>
  <c r="M300" i="10"/>
  <c r="N300" i="10"/>
  <c r="O300" i="10"/>
  <c r="P300" i="10"/>
  <c r="Q300" i="10"/>
  <c r="L301" i="10"/>
  <c r="M301" i="10"/>
  <c r="N301" i="10"/>
  <c r="O301" i="10"/>
  <c r="P301" i="10"/>
  <c r="Q301" i="10"/>
  <c r="L302" i="10"/>
  <c r="M302" i="10"/>
  <c r="N302" i="10"/>
  <c r="O302" i="10"/>
  <c r="P302" i="10"/>
  <c r="Q302" i="10"/>
  <c r="L303" i="10"/>
  <c r="M303" i="10"/>
  <c r="N303" i="10"/>
  <c r="P303" i="10"/>
  <c r="Q303" i="10"/>
  <c r="L304" i="10"/>
  <c r="M304" i="10"/>
  <c r="N304" i="10"/>
  <c r="O304" i="10"/>
  <c r="P304" i="10"/>
  <c r="Q304" i="10"/>
  <c r="L305" i="10"/>
  <c r="M305" i="10"/>
  <c r="N305" i="10"/>
  <c r="O305" i="10"/>
  <c r="P305" i="10"/>
  <c r="Q305" i="10"/>
  <c r="L306" i="10"/>
  <c r="M306" i="10"/>
  <c r="O306" i="10"/>
  <c r="P306" i="10"/>
  <c r="Q306" i="10"/>
  <c r="L307" i="10"/>
  <c r="M307" i="10"/>
  <c r="N307" i="10"/>
  <c r="O307" i="10"/>
  <c r="P307" i="10"/>
  <c r="Q307" i="10"/>
  <c r="L308" i="10"/>
  <c r="M308" i="10"/>
  <c r="N308" i="10"/>
  <c r="O308" i="10"/>
  <c r="P308" i="10"/>
  <c r="Q308" i="10"/>
  <c r="L309" i="10"/>
  <c r="M309" i="10"/>
  <c r="N309" i="10"/>
  <c r="O309" i="10"/>
  <c r="P309" i="10"/>
  <c r="Q309" i="10"/>
  <c r="L310" i="10"/>
  <c r="M310" i="10"/>
  <c r="N310" i="10"/>
  <c r="P310" i="10"/>
  <c r="Q310" i="10"/>
  <c r="L311" i="10"/>
  <c r="M311" i="10"/>
  <c r="N311" i="10"/>
  <c r="O311" i="10"/>
  <c r="P311" i="10"/>
  <c r="Q311" i="10"/>
  <c r="L312" i="10"/>
  <c r="M312" i="10"/>
  <c r="N312" i="10"/>
  <c r="O312" i="10"/>
  <c r="P312" i="10"/>
  <c r="Q312" i="10"/>
  <c r="L313" i="10"/>
  <c r="M313" i="10"/>
  <c r="O313" i="10"/>
  <c r="P313" i="10"/>
  <c r="Q313" i="10"/>
  <c r="I299" i="10"/>
  <c r="I345" i="10" s="1"/>
  <c r="D296" i="10"/>
  <c r="K296" i="10" s="1"/>
  <c r="O296" i="10" s="1"/>
  <c r="D289" i="10"/>
  <c r="K289" i="10" s="1"/>
  <c r="O289" i="10" s="1"/>
  <c r="I292" i="10"/>
  <c r="I284" i="10"/>
  <c r="D281" i="10"/>
  <c r="K281" i="10" s="1"/>
  <c r="O281" i="10" s="1"/>
  <c r="I277" i="10"/>
  <c r="D274" i="10"/>
  <c r="K274" i="10" s="1"/>
  <c r="O274" i="10" s="1"/>
  <c r="I269" i="10"/>
  <c r="D266" i="10"/>
  <c r="L266" i="10"/>
  <c r="M266" i="10"/>
  <c r="N266" i="10"/>
  <c r="P266" i="10"/>
  <c r="Q266" i="10"/>
  <c r="L267" i="10"/>
  <c r="M267" i="10"/>
  <c r="N267" i="10"/>
  <c r="O267" i="10"/>
  <c r="P267" i="10"/>
  <c r="Q267" i="10"/>
  <c r="L268" i="10"/>
  <c r="M268" i="10"/>
  <c r="N268" i="10"/>
  <c r="O268" i="10"/>
  <c r="P268" i="10"/>
  <c r="Q268" i="10"/>
  <c r="Q284" i="10"/>
  <c r="P284" i="10"/>
  <c r="O284" i="10"/>
  <c r="M284" i="10"/>
  <c r="L284" i="10"/>
  <c r="Q283" i="10"/>
  <c r="P283" i="10"/>
  <c r="O283" i="10"/>
  <c r="N283" i="10"/>
  <c r="M283" i="10"/>
  <c r="L283" i="10"/>
  <c r="Q282" i="10"/>
  <c r="P282" i="10"/>
  <c r="O282" i="10"/>
  <c r="N282" i="10"/>
  <c r="M282" i="10"/>
  <c r="L282" i="10"/>
  <c r="Q281" i="10"/>
  <c r="P281" i="10"/>
  <c r="N281" i="10"/>
  <c r="M281" i="10"/>
  <c r="L281" i="10"/>
  <c r="Q280" i="10"/>
  <c r="P280" i="10"/>
  <c r="O280" i="10"/>
  <c r="N280" i="10"/>
  <c r="M280" i="10"/>
  <c r="L280" i="10"/>
  <c r="Q279" i="10"/>
  <c r="P279" i="10"/>
  <c r="N279" i="10"/>
  <c r="M279" i="10"/>
  <c r="L279" i="10"/>
  <c r="O279" i="10"/>
  <c r="Q278" i="10"/>
  <c r="P278" i="10"/>
  <c r="O278" i="10"/>
  <c r="N278" i="10"/>
  <c r="M278" i="10"/>
  <c r="L278" i="10"/>
  <c r="Q277" i="10"/>
  <c r="P277" i="10"/>
  <c r="O277" i="10"/>
  <c r="M277" i="10"/>
  <c r="L277" i="10"/>
  <c r="Q276" i="10"/>
  <c r="P276" i="10"/>
  <c r="O276" i="10"/>
  <c r="N276" i="10"/>
  <c r="M276" i="10"/>
  <c r="L276" i="10"/>
  <c r="Q275" i="10"/>
  <c r="P275" i="10"/>
  <c r="O275" i="10"/>
  <c r="N275" i="10"/>
  <c r="M275" i="10"/>
  <c r="L275" i="10"/>
  <c r="Q274" i="10"/>
  <c r="P274" i="10"/>
  <c r="N274" i="10"/>
  <c r="M274" i="10"/>
  <c r="L274" i="10"/>
  <c r="Q273" i="10"/>
  <c r="P273" i="10"/>
  <c r="O273" i="10"/>
  <c r="N273" i="10"/>
  <c r="M273" i="10"/>
  <c r="L273" i="10"/>
  <c r="Q272" i="10"/>
  <c r="P272" i="10"/>
  <c r="O272" i="10"/>
  <c r="N272" i="10"/>
  <c r="M272" i="10"/>
  <c r="L272" i="10"/>
  <c r="Q271" i="10"/>
  <c r="P271" i="10"/>
  <c r="O271" i="10"/>
  <c r="N271" i="10"/>
  <c r="M271" i="10"/>
  <c r="L271" i="10"/>
  <c r="Q270" i="10"/>
  <c r="P270" i="10"/>
  <c r="O270" i="10"/>
  <c r="N270" i="10"/>
  <c r="M270" i="10"/>
  <c r="L270" i="10"/>
  <c r="Q269" i="10"/>
  <c r="P269" i="10"/>
  <c r="O269" i="10"/>
  <c r="M269" i="10"/>
  <c r="L269" i="10"/>
  <c r="Q265" i="10"/>
  <c r="P265" i="10"/>
  <c r="O262" i="10"/>
  <c r="N262" i="10"/>
  <c r="O261" i="10"/>
  <c r="I224" i="10"/>
  <c r="I221" i="10"/>
  <c r="J227" i="10"/>
  <c r="J224" i="10"/>
  <c r="J221" i="10"/>
  <c r="E227" i="10"/>
  <c r="K227" i="10" s="1"/>
  <c r="E224" i="10"/>
  <c r="K224" i="10" s="1"/>
  <c r="L209" i="10"/>
  <c r="M209" i="10"/>
  <c r="N209" i="10"/>
  <c r="O209" i="10"/>
  <c r="P209" i="10"/>
  <c r="Q209" i="10"/>
  <c r="L210" i="10"/>
  <c r="M210" i="10"/>
  <c r="N210" i="10"/>
  <c r="O210" i="10"/>
  <c r="P210" i="10"/>
  <c r="Q210" i="10"/>
  <c r="L211" i="10"/>
  <c r="M211" i="10"/>
  <c r="N211" i="10"/>
  <c r="O211" i="10"/>
  <c r="P211" i="10"/>
  <c r="Q211" i="10"/>
  <c r="L212" i="10"/>
  <c r="M212" i="10"/>
  <c r="N212" i="10"/>
  <c r="O212" i="10"/>
  <c r="P212" i="10"/>
  <c r="Q212" i="10"/>
  <c r="L213" i="10"/>
  <c r="M213" i="10"/>
  <c r="N213" i="10"/>
  <c r="P213" i="10"/>
  <c r="Q213" i="10"/>
  <c r="L214" i="10"/>
  <c r="M214" i="10"/>
  <c r="N214" i="10"/>
  <c r="O214" i="10"/>
  <c r="P214" i="10"/>
  <c r="Q214" i="10"/>
  <c r="L215" i="10"/>
  <c r="M215" i="10"/>
  <c r="N215" i="10"/>
  <c r="O215" i="10"/>
  <c r="P215" i="10"/>
  <c r="Q215" i="10"/>
  <c r="L216" i="10"/>
  <c r="M216" i="10"/>
  <c r="N216" i="10"/>
  <c r="O216" i="10"/>
  <c r="P216" i="10"/>
  <c r="Q216" i="10"/>
  <c r="L217" i="10"/>
  <c r="M217" i="10"/>
  <c r="N217" i="10"/>
  <c r="P217" i="10"/>
  <c r="Q217" i="10"/>
  <c r="L218" i="10"/>
  <c r="M218" i="10"/>
  <c r="N218" i="10"/>
  <c r="O218" i="10"/>
  <c r="P218" i="10"/>
  <c r="Q218" i="10"/>
  <c r="L219" i="10"/>
  <c r="M219" i="10"/>
  <c r="N219" i="10"/>
  <c r="O219" i="10"/>
  <c r="P219" i="10"/>
  <c r="Q219" i="10"/>
  <c r="D217" i="10"/>
  <c r="K217" i="10" s="1"/>
  <c r="O217" i="10" s="1"/>
  <c r="D213" i="10"/>
  <c r="K213" i="10" s="1"/>
  <c r="O213" i="10" s="1"/>
  <c r="D208" i="10"/>
  <c r="K208" i="10" s="1"/>
  <c r="O208" i="10" s="1"/>
  <c r="E221" i="10"/>
  <c r="K221" i="10" s="1"/>
  <c r="I203" i="10"/>
  <c r="E203" i="10"/>
  <c r="K203" i="10" s="1"/>
  <c r="L200" i="10"/>
  <c r="M200" i="10"/>
  <c r="N200" i="10"/>
  <c r="O200" i="10"/>
  <c r="P200" i="10"/>
  <c r="Q200" i="10"/>
  <c r="L201" i="10"/>
  <c r="M201" i="10"/>
  <c r="N201" i="10"/>
  <c r="O201" i="10"/>
  <c r="P201" i="10"/>
  <c r="Q201" i="10"/>
  <c r="L202" i="10"/>
  <c r="M202" i="10"/>
  <c r="N202" i="10"/>
  <c r="O202" i="10"/>
  <c r="P202" i="10"/>
  <c r="Q202" i="10"/>
  <c r="L203" i="10"/>
  <c r="M203" i="10"/>
  <c r="O203" i="10"/>
  <c r="P203" i="10"/>
  <c r="Q203" i="10"/>
  <c r="L204" i="10"/>
  <c r="M204" i="10"/>
  <c r="N204" i="10"/>
  <c r="O204" i="10"/>
  <c r="P204" i="10"/>
  <c r="Q204" i="10"/>
  <c r="L205" i="10"/>
  <c r="M205" i="10"/>
  <c r="N205" i="10"/>
  <c r="O205" i="10"/>
  <c r="P205" i="10"/>
  <c r="Q205" i="10"/>
  <c r="L206" i="10"/>
  <c r="M206" i="10"/>
  <c r="N206" i="10"/>
  <c r="O206" i="10"/>
  <c r="P206" i="10"/>
  <c r="Q206" i="10"/>
  <c r="L207" i="10"/>
  <c r="M207" i="10"/>
  <c r="N207" i="10"/>
  <c r="O207" i="10"/>
  <c r="P207" i="10"/>
  <c r="Q207" i="10"/>
  <c r="L208" i="10"/>
  <c r="M208" i="10"/>
  <c r="N208" i="10"/>
  <c r="P208" i="10"/>
  <c r="Q208" i="10"/>
  <c r="L220" i="10"/>
  <c r="M220" i="10"/>
  <c r="N220" i="10"/>
  <c r="O220" i="10"/>
  <c r="P220" i="10"/>
  <c r="Q220" i="10"/>
  <c r="L221" i="10"/>
  <c r="M221" i="10"/>
  <c r="O221" i="10"/>
  <c r="P221" i="10"/>
  <c r="Q221" i="10"/>
  <c r="L222" i="10"/>
  <c r="M222" i="10"/>
  <c r="N222" i="10"/>
  <c r="O222" i="10"/>
  <c r="P222" i="10"/>
  <c r="Q222" i="10"/>
  <c r="L223" i="10"/>
  <c r="M223" i="10"/>
  <c r="N223" i="10"/>
  <c r="O223" i="10"/>
  <c r="P223" i="10"/>
  <c r="Q223" i="10"/>
  <c r="L224" i="10"/>
  <c r="M224" i="10"/>
  <c r="O224" i="10"/>
  <c r="P224" i="10"/>
  <c r="Q224" i="10"/>
  <c r="L225" i="10"/>
  <c r="M225" i="10"/>
  <c r="N225" i="10"/>
  <c r="O225" i="10"/>
  <c r="P225" i="10"/>
  <c r="Q225" i="10"/>
  <c r="L226" i="10"/>
  <c r="M226" i="10"/>
  <c r="N226" i="10"/>
  <c r="O226" i="10"/>
  <c r="P226" i="10"/>
  <c r="Q226" i="10"/>
  <c r="L227" i="10"/>
  <c r="M227" i="10"/>
  <c r="O227" i="10"/>
  <c r="P227" i="10"/>
  <c r="Q227" i="10"/>
  <c r="L228" i="10"/>
  <c r="M228" i="10"/>
  <c r="N228" i="10"/>
  <c r="O228" i="10"/>
  <c r="P228" i="10"/>
  <c r="Q228" i="10"/>
  <c r="L229" i="10"/>
  <c r="M229" i="10"/>
  <c r="N229" i="10"/>
  <c r="O229" i="10"/>
  <c r="P229" i="10"/>
  <c r="Q229" i="10"/>
  <c r="D199" i="10"/>
  <c r="L171" i="10"/>
  <c r="M171" i="10"/>
  <c r="N171" i="10"/>
  <c r="O171" i="10"/>
  <c r="P171" i="10"/>
  <c r="Q171" i="10"/>
  <c r="L172" i="10"/>
  <c r="M172" i="10"/>
  <c r="N172" i="10"/>
  <c r="O172" i="10"/>
  <c r="P172" i="10"/>
  <c r="Q172" i="10"/>
  <c r="L173" i="10"/>
  <c r="M173" i="10"/>
  <c r="N173" i="10"/>
  <c r="O173" i="10"/>
  <c r="P173" i="10"/>
  <c r="Q173" i="10"/>
  <c r="L174" i="10"/>
  <c r="M174" i="10"/>
  <c r="O174" i="10"/>
  <c r="P174" i="10"/>
  <c r="Q174" i="10"/>
  <c r="L175" i="10"/>
  <c r="M175" i="10"/>
  <c r="N175" i="10"/>
  <c r="O175" i="10"/>
  <c r="P175" i="10"/>
  <c r="Q175" i="10"/>
  <c r="L176" i="10"/>
  <c r="M176" i="10"/>
  <c r="N176" i="10"/>
  <c r="O176" i="10"/>
  <c r="P176" i="10"/>
  <c r="Q176" i="10"/>
  <c r="L177" i="10"/>
  <c r="M177" i="10"/>
  <c r="N177" i="10"/>
  <c r="O177" i="10"/>
  <c r="P177" i="10"/>
  <c r="Q177" i="10"/>
  <c r="L178" i="10"/>
  <c r="M178" i="10"/>
  <c r="N178" i="10"/>
  <c r="O178" i="10"/>
  <c r="P178" i="10"/>
  <c r="Q178" i="10"/>
  <c r="L179" i="10"/>
  <c r="M179" i="10"/>
  <c r="N179" i="10"/>
  <c r="O179" i="10"/>
  <c r="P179" i="10"/>
  <c r="Q179" i="10"/>
  <c r="L180" i="10"/>
  <c r="M180" i="10"/>
  <c r="O180" i="10"/>
  <c r="P180" i="10"/>
  <c r="Q180" i="10"/>
  <c r="L181" i="10"/>
  <c r="M181" i="10"/>
  <c r="N181" i="10"/>
  <c r="O181" i="10"/>
  <c r="P181" i="10"/>
  <c r="Q181" i="10"/>
  <c r="L182" i="10"/>
  <c r="M182" i="10"/>
  <c r="N182" i="10"/>
  <c r="O182" i="10"/>
  <c r="P182" i="10"/>
  <c r="Q182" i="10"/>
  <c r="L183" i="10"/>
  <c r="M183" i="10"/>
  <c r="N183" i="10"/>
  <c r="O183" i="10"/>
  <c r="P183" i="10"/>
  <c r="Q183" i="10"/>
  <c r="L184" i="10"/>
  <c r="M184" i="10"/>
  <c r="O184" i="10"/>
  <c r="P184" i="10"/>
  <c r="Q184" i="10"/>
  <c r="L185" i="10"/>
  <c r="M185" i="10"/>
  <c r="N185" i="10"/>
  <c r="O185" i="10"/>
  <c r="P185" i="10"/>
  <c r="Q185" i="10"/>
  <c r="K184" i="10"/>
  <c r="I170" i="10"/>
  <c r="I180" i="10" s="1"/>
  <c r="K174" i="10"/>
  <c r="L10" i="10"/>
  <c r="M10" i="10"/>
  <c r="N10" i="10"/>
  <c r="O10" i="10"/>
  <c r="P10" i="10"/>
  <c r="Q10" i="10"/>
  <c r="L11" i="10"/>
  <c r="M11" i="10"/>
  <c r="N11" i="10"/>
  <c r="O11" i="10"/>
  <c r="P11" i="10"/>
  <c r="Q11" i="10"/>
  <c r="L12" i="10"/>
  <c r="M12" i="10"/>
  <c r="N12" i="10"/>
  <c r="O12" i="10"/>
  <c r="Q12" i="10"/>
  <c r="L13" i="10"/>
  <c r="M13" i="10"/>
  <c r="N13" i="10"/>
  <c r="O13" i="10"/>
  <c r="P13" i="10"/>
  <c r="Q13" i="10"/>
  <c r="L14" i="10"/>
  <c r="M14" i="10"/>
  <c r="N14" i="10"/>
  <c r="P14" i="10"/>
  <c r="Q14" i="10"/>
  <c r="L15" i="10"/>
  <c r="M15" i="10"/>
  <c r="N15" i="10"/>
  <c r="O15" i="10"/>
  <c r="P15" i="10"/>
  <c r="Q15" i="10"/>
  <c r="L16" i="10"/>
  <c r="M16" i="10"/>
  <c r="N16" i="10"/>
  <c r="O16" i="10"/>
  <c r="Q16" i="10"/>
  <c r="L17" i="10"/>
  <c r="M17" i="10"/>
  <c r="N17" i="10"/>
  <c r="O17" i="10"/>
  <c r="P17" i="10"/>
  <c r="Q17" i="10"/>
  <c r="L18" i="10"/>
  <c r="M18" i="10"/>
  <c r="N18" i="10"/>
  <c r="O18" i="10"/>
  <c r="P18" i="10"/>
  <c r="Q18" i="10"/>
  <c r="L19" i="10"/>
  <c r="M19" i="10"/>
  <c r="N19" i="10"/>
  <c r="O19" i="10"/>
  <c r="P19" i="10"/>
  <c r="Q19" i="10"/>
  <c r="L20" i="10"/>
  <c r="M20" i="10"/>
  <c r="N20" i="10"/>
  <c r="P20" i="10"/>
  <c r="Q20" i="10"/>
  <c r="L21" i="10"/>
  <c r="M21" i="10"/>
  <c r="N21" i="10"/>
  <c r="O21" i="10"/>
  <c r="P21" i="10"/>
  <c r="Q21" i="10"/>
  <c r="L22" i="10"/>
  <c r="M22" i="10"/>
  <c r="N22" i="10"/>
  <c r="O22" i="10"/>
  <c r="Q22" i="10"/>
  <c r="L23" i="10"/>
  <c r="M23" i="10"/>
  <c r="N23" i="10"/>
  <c r="O23" i="10"/>
  <c r="P23" i="10"/>
  <c r="Q23" i="10"/>
  <c r="L24" i="10"/>
  <c r="M24" i="10"/>
  <c r="N24" i="10"/>
  <c r="P24" i="10"/>
  <c r="Q24" i="10"/>
  <c r="L25" i="10"/>
  <c r="M25" i="10"/>
  <c r="N25" i="10"/>
  <c r="O25" i="10"/>
  <c r="P25" i="10"/>
  <c r="Q25" i="10"/>
  <c r="L26" i="10"/>
  <c r="M26" i="10"/>
  <c r="N26" i="10"/>
  <c r="O26" i="10"/>
  <c r="P26" i="10"/>
  <c r="Q26" i="10"/>
  <c r="L27" i="10"/>
  <c r="M27" i="10"/>
  <c r="N27" i="10"/>
  <c r="O27" i="10"/>
  <c r="Q27" i="10"/>
  <c r="L28" i="10"/>
  <c r="M28" i="10"/>
  <c r="N28" i="10"/>
  <c r="O28" i="10"/>
  <c r="P28" i="10"/>
  <c r="Q28" i="10"/>
  <c r="L29" i="10"/>
  <c r="M29" i="10"/>
  <c r="N29" i="10"/>
  <c r="O29" i="10"/>
  <c r="P29" i="10"/>
  <c r="Q29" i="10"/>
  <c r="L30" i="10"/>
  <c r="M30" i="10"/>
  <c r="N30" i="10"/>
  <c r="P30" i="10"/>
  <c r="Q30" i="10"/>
  <c r="L31" i="10"/>
  <c r="M31" i="10"/>
  <c r="N31" i="10"/>
  <c r="O31" i="10"/>
  <c r="P31" i="10"/>
  <c r="Q31" i="10"/>
  <c r="L32" i="10"/>
  <c r="M32" i="10"/>
  <c r="N32" i="10"/>
  <c r="O32" i="10"/>
  <c r="Q32" i="10"/>
  <c r="L33" i="10"/>
  <c r="M33" i="10"/>
  <c r="N33" i="10"/>
  <c r="O33" i="10"/>
  <c r="P33" i="10"/>
  <c r="Q33" i="10"/>
  <c r="L34" i="10"/>
  <c r="M34" i="10"/>
  <c r="N34" i="10"/>
  <c r="P34" i="10"/>
  <c r="Q34" i="10"/>
  <c r="L35" i="10"/>
  <c r="M35" i="10"/>
  <c r="N35" i="10"/>
  <c r="O35" i="10"/>
  <c r="P35" i="10"/>
  <c r="Q35" i="10"/>
  <c r="L36" i="10"/>
  <c r="M36" i="10"/>
  <c r="N36" i="10"/>
  <c r="O36" i="10"/>
  <c r="P36" i="10"/>
  <c r="Q36" i="10"/>
  <c r="L37" i="10"/>
  <c r="M37" i="10"/>
  <c r="N37" i="10"/>
  <c r="O37" i="10"/>
  <c r="Q37" i="10"/>
  <c r="L38" i="10"/>
  <c r="M38" i="10"/>
  <c r="N38" i="10"/>
  <c r="O38" i="10"/>
  <c r="P38" i="10"/>
  <c r="Q38" i="10"/>
  <c r="L39" i="10"/>
  <c r="M39" i="10"/>
  <c r="N39" i="10"/>
  <c r="O39" i="10"/>
  <c r="P39" i="10"/>
  <c r="Q39" i="10"/>
  <c r="L40" i="10"/>
  <c r="M40" i="10"/>
  <c r="N40" i="10"/>
  <c r="O40" i="10"/>
  <c r="P40" i="10"/>
  <c r="Q40" i="10"/>
  <c r="L41" i="10"/>
  <c r="M41" i="10"/>
  <c r="N41" i="10"/>
  <c r="P41" i="10"/>
  <c r="Q41" i="10"/>
  <c r="L42" i="10"/>
  <c r="M42" i="10"/>
  <c r="N42" i="10"/>
  <c r="O42" i="10"/>
  <c r="P42" i="10"/>
  <c r="Q42" i="10"/>
  <c r="L43" i="10"/>
  <c r="M43" i="10"/>
  <c r="N43" i="10"/>
  <c r="P43" i="10"/>
  <c r="Q43" i="10"/>
  <c r="L44" i="10"/>
  <c r="M44" i="10"/>
  <c r="N44" i="10"/>
  <c r="O44" i="10"/>
  <c r="P44" i="10"/>
  <c r="Q44" i="10"/>
  <c r="L45" i="10"/>
  <c r="M45" i="10"/>
  <c r="N45" i="10"/>
  <c r="O45" i="10"/>
  <c r="Q45" i="10"/>
  <c r="L46" i="10"/>
  <c r="M46" i="10"/>
  <c r="N46" i="10"/>
  <c r="O46" i="10"/>
  <c r="P46" i="10"/>
  <c r="Q46" i="10"/>
  <c r="L47" i="10"/>
  <c r="M47" i="10"/>
  <c r="N47" i="10"/>
  <c r="P47" i="10"/>
  <c r="Q47" i="10"/>
  <c r="L48" i="10"/>
  <c r="M48" i="10"/>
  <c r="N48" i="10"/>
  <c r="O48" i="10"/>
  <c r="P48" i="10"/>
  <c r="Q48" i="10"/>
  <c r="L49" i="10"/>
  <c r="M49" i="10"/>
  <c r="N49" i="10"/>
  <c r="O49" i="10"/>
  <c r="P49" i="10"/>
  <c r="Q49" i="10"/>
  <c r="L50" i="10"/>
  <c r="M50" i="10"/>
  <c r="N50" i="10"/>
  <c r="O50" i="10"/>
  <c r="Q50" i="10"/>
  <c r="L51" i="10"/>
  <c r="M51" i="10"/>
  <c r="N51" i="10"/>
  <c r="O51" i="10"/>
  <c r="P51" i="10"/>
  <c r="Q51" i="10"/>
  <c r="L52" i="10"/>
  <c r="M52" i="10"/>
  <c r="N52" i="10"/>
  <c r="O52" i="10"/>
  <c r="P52" i="10"/>
  <c r="Q52" i="10"/>
  <c r="L53" i="10"/>
  <c r="M53" i="10"/>
  <c r="N53" i="10"/>
  <c r="P53" i="10"/>
  <c r="Q53" i="10"/>
  <c r="L54" i="10"/>
  <c r="M54" i="10"/>
  <c r="N54" i="10"/>
  <c r="O54" i="10"/>
  <c r="P54" i="10"/>
  <c r="Q54" i="10"/>
  <c r="L55" i="10"/>
  <c r="M55" i="10"/>
  <c r="N55" i="10"/>
  <c r="O55" i="10"/>
  <c r="P55" i="10"/>
  <c r="Q55" i="10"/>
  <c r="L56" i="10"/>
  <c r="M56" i="10"/>
  <c r="N56" i="10"/>
  <c r="O56" i="10"/>
  <c r="Q56" i="10"/>
  <c r="L57" i="10"/>
  <c r="M57" i="10"/>
  <c r="N57" i="10"/>
  <c r="O57" i="10"/>
  <c r="P57" i="10"/>
  <c r="Q57" i="10"/>
  <c r="L58" i="10"/>
  <c r="M58" i="10"/>
  <c r="N58" i="10"/>
  <c r="P58" i="10"/>
  <c r="Q58" i="10"/>
  <c r="L59" i="10"/>
  <c r="M59" i="10"/>
  <c r="N59" i="10"/>
  <c r="O59" i="10"/>
  <c r="P59" i="10"/>
  <c r="Q59" i="10"/>
  <c r="L60" i="10"/>
  <c r="M60" i="10"/>
  <c r="N60" i="10"/>
  <c r="O60" i="10"/>
  <c r="P60" i="10"/>
  <c r="Q60" i="10"/>
  <c r="L61" i="10"/>
  <c r="M61" i="10"/>
  <c r="N61" i="10"/>
  <c r="O61" i="10"/>
  <c r="Q61" i="10"/>
  <c r="L62" i="10"/>
  <c r="M62" i="10"/>
  <c r="N62" i="10"/>
  <c r="O62" i="10"/>
  <c r="P62" i="10"/>
  <c r="Q62" i="10"/>
  <c r="L63" i="10"/>
  <c r="M63" i="10"/>
  <c r="N63" i="10"/>
  <c r="O63" i="10"/>
  <c r="P63" i="10"/>
  <c r="Q63" i="10"/>
  <c r="L64" i="10"/>
  <c r="M64" i="10"/>
  <c r="N64" i="10"/>
  <c r="P64" i="10"/>
  <c r="Q64" i="10"/>
  <c r="L65" i="10"/>
  <c r="M65" i="10"/>
  <c r="N65" i="10"/>
  <c r="O65" i="10"/>
  <c r="P65" i="10"/>
  <c r="Q65" i="10"/>
  <c r="L66" i="10"/>
  <c r="M66" i="10"/>
  <c r="N66" i="10"/>
  <c r="O66" i="10"/>
  <c r="P66" i="10"/>
  <c r="Q66" i="10"/>
  <c r="L67" i="10"/>
  <c r="M67" i="10"/>
  <c r="N67" i="10"/>
  <c r="O67" i="10"/>
  <c r="Q67" i="10"/>
  <c r="L68" i="10"/>
  <c r="M68" i="10"/>
  <c r="N68" i="10"/>
  <c r="O68" i="10"/>
  <c r="P68" i="10"/>
  <c r="Q68" i="10"/>
  <c r="L69" i="10"/>
  <c r="M69" i="10"/>
  <c r="N69" i="10"/>
  <c r="P69" i="10"/>
  <c r="Q69" i="10"/>
  <c r="L70" i="10"/>
  <c r="M70" i="10"/>
  <c r="N70" i="10"/>
  <c r="O70" i="10"/>
  <c r="P70" i="10"/>
  <c r="Q70" i="10"/>
  <c r="L71" i="10"/>
  <c r="M71" i="10"/>
  <c r="N71" i="10"/>
  <c r="O71" i="10"/>
  <c r="P71" i="10"/>
  <c r="Q71" i="10"/>
  <c r="L72" i="10"/>
  <c r="M72" i="10"/>
  <c r="N72" i="10"/>
  <c r="O72" i="10"/>
  <c r="Q72" i="10"/>
  <c r="L73" i="10"/>
  <c r="M73" i="10"/>
  <c r="N73" i="10"/>
  <c r="O73" i="10"/>
  <c r="P73" i="10"/>
  <c r="Q73" i="10"/>
  <c r="L74" i="10"/>
  <c r="M74" i="10"/>
  <c r="N74" i="10"/>
  <c r="O74" i="10"/>
  <c r="P74" i="10"/>
  <c r="Q74" i="10"/>
  <c r="L75" i="10"/>
  <c r="M75" i="10"/>
  <c r="N75" i="10"/>
  <c r="P75" i="10"/>
  <c r="Q75" i="10"/>
  <c r="L76" i="10"/>
  <c r="M76" i="10"/>
  <c r="N76" i="10"/>
  <c r="O76" i="10"/>
  <c r="P76" i="10"/>
  <c r="Q76" i="10"/>
  <c r="L77" i="10"/>
  <c r="M77" i="10"/>
  <c r="N77" i="10"/>
  <c r="O77" i="10"/>
  <c r="P77" i="10"/>
  <c r="Q77" i="10"/>
  <c r="L78" i="10"/>
  <c r="M78" i="10"/>
  <c r="N78" i="10"/>
  <c r="O78" i="10"/>
  <c r="Q78" i="10"/>
  <c r="L79" i="10"/>
  <c r="M79" i="10"/>
  <c r="N79" i="10"/>
  <c r="O79" i="10"/>
  <c r="P79" i="10"/>
  <c r="Q79" i="10"/>
  <c r="L80" i="10"/>
  <c r="M80" i="10"/>
  <c r="N80" i="10"/>
  <c r="P80" i="10"/>
  <c r="Q80" i="10"/>
  <c r="L81" i="10"/>
  <c r="M81" i="10"/>
  <c r="N81" i="10"/>
  <c r="O81" i="10"/>
  <c r="P81" i="10"/>
  <c r="Q81" i="10"/>
  <c r="L82" i="10"/>
  <c r="M82" i="10"/>
  <c r="N82" i="10"/>
  <c r="O82" i="10"/>
  <c r="P82" i="10"/>
  <c r="Q82" i="10"/>
  <c r="L83" i="10"/>
  <c r="M83" i="10"/>
  <c r="N83" i="10"/>
  <c r="O83" i="10"/>
  <c r="Q83" i="10"/>
  <c r="L84" i="10"/>
  <c r="M84" i="10"/>
  <c r="N84" i="10"/>
  <c r="O84" i="10"/>
  <c r="P84" i="10"/>
  <c r="Q84" i="10"/>
  <c r="L85" i="10"/>
  <c r="M85" i="10"/>
  <c r="N85" i="10"/>
  <c r="O85" i="10"/>
  <c r="P85" i="10"/>
  <c r="Q85" i="10"/>
  <c r="L86" i="10"/>
  <c r="M86" i="10"/>
  <c r="N86" i="10"/>
  <c r="P86" i="10"/>
  <c r="Q86" i="10"/>
  <c r="L87" i="10"/>
  <c r="M87" i="10"/>
  <c r="N87" i="10"/>
  <c r="O87" i="10"/>
  <c r="P87" i="10"/>
  <c r="Q87" i="10"/>
  <c r="L88" i="10"/>
  <c r="M88" i="10"/>
  <c r="N88" i="10"/>
  <c r="O88" i="10"/>
  <c r="P88" i="10"/>
  <c r="Q88" i="10"/>
  <c r="L89" i="10"/>
  <c r="M89" i="10"/>
  <c r="N89" i="10"/>
  <c r="O89" i="10"/>
  <c r="Q89" i="10"/>
  <c r="L90" i="10"/>
  <c r="M90" i="10"/>
  <c r="N90" i="10"/>
  <c r="O90" i="10"/>
  <c r="P90" i="10"/>
  <c r="Q90" i="10"/>
  <c r="L91" i="10"/>
  <c r="M91" i="10"/>
  <c r="N91" i="10"/>
  <c r="P91" i="10"/>
  <c r="Q91" i="10"/>
  <c r="L92" i="10"/>
  <c r="M92" i="10"/>
  <c r="N92" i="10"/>
  <c r="O92" i="10"/>
  <c r="P92" i="10"/>
  <c r="Q92" i="10"/>
  <c r="L93" i="10"/>
  <c r="M93" i="10"/>
  <c r="N93" i="10"/>
  <c r="O93" i="10"/>
  <c r="P93" i="10"/>
  <c r="Q93" i="10"/>
  <c r="L94" i="10"/>
  <c r="M94" i="10"/>
  <c r="N94" i="10"/>
  <c r="O94" i="10"/>
  <c r="Q94" i="10"/>
  <c r="L95" i="10"/>
  <c r="M95" i="10"/>
  <c r="N95" i="10"/>
  <c r="O95" i="10"/>
  <c r="P95" i="10"/>
  <c r="Q95" i="10"/>
  <c r="L96" i="10"/>
  <c r="M96" i="10"/>
  <c r="N96" i="10"/>
  <c r="P96" i="10"/>
  <c r="Q96" i="10"/>
  <c r="L97" i="10"/>
  <c r="M97" i="10"/>
  <c r="N97" i="10"/>
  <c r="O97" i="10"/>
  <c r="P97" i="10"/>
  <c r="Q97" i="10"/>
  <c r="L98" i="10"/>
  <c r="M98" i="10"/>
  <c r="N98" i="10"/>
  <c r="O98" i="10"/>
  <c r="P98" i="10"/>
  <c r="Q98" i="10"/>
  <c r="L99" i="10"/>
  <c r="M99" i="10"/>
  <c r="N99" i="10"/>
  <c r="O99" i="10"/>
  <c r="Q99" i="10"/>
  <c r="L100" i="10"/>
  <c r="M100" i="10"/>
  <c r="N100" i="10"/>
  <c r="O100" i="10"/>
  <c r="P100" i="10"/>
  <c r="Q100" i="10"/>
  <c r="L101" i="10"/>
  <c r="M101" i="10"/>
  <c r="N101" i="10"/>
  <c r="P101" i="10"/>
  <c r="Q101" i="10"/>
  <c r="L102" i="10"/>
  <c r="M102" i="10"/>
  <c r="N102" i="10"/>
  <c r="O102" i="10"/>
  <c r="P102" i="10"/>
  <c r="Q102" i="10"/>
  <c r="L103" i="10"/>
  <c r="M103" i="10"/>
  <c r="N103" i="10"/>
  <c r="O103" i="10"/>
  <c r="P103" i="10"/>
  <c r="Q103" i="10"/>
  <c r="L104" i="10"/>
  <c r="M104" i="10"/>
  <c r="N104" i="10"/>
  <c r="O104" i="10"/>
  <c r="Q104" i="10"/>
  <c r="L105" i="10"/>
  <c r="M105" i="10"/>
  <c r="N105" i="10"/>
  <c r="O105" i="10"/>
  <c r="P105" i="10"/>
  <c r="Q105" i="10"/>
  <c r="L106" i="10"/>
  <c r="M106" i="10"/>
  <c r="N106" i="10"/>
  <c r="O106" i="10"/>
  <c r="P106" i="10"/>
  <c r="Q106" i="10"/>
  <c r="L107" i="10"/>
  <c r="M107" i="10"/>
  <c r="N107" i="10"/>
  <c r="O107" i="10"/>
  <c r="P107" i="10"/>
  <c r="Q107" i="10"/>
  <c r="L108" i="10"/>
  <c r="M108" i="10"/>
  <c r="N108" i="10"/>
  <c r="P108" i="10"/>
  <c r="Q108" i="10"/>
  <c r="L109" i="10"/>
  <c r="M109" i="10"/>
  <c r="N109" i="10"/>
  <c r="O109" i="10"/>
  <c r="P109" i="10"/>
  <c r="Q109" i="10"/>
  <c r="L110" i="10"/>
  <c r="M110" i="10"/>
  <c r="N110" i="10"/>
  <c r="O110" i="10"/>
  <c r="P110" i="10"/>
  <c r="Q110" i="10"/>
  <c r="L111" i="10"/>
  <c r="M111" i="10"/>
  <c r="O111" i="10"/>
  <c r="P111" i="10"/>
  <c r="Q111" i="10"/>
  <c r="L112" i="10"/>
  <c r="M112" i="10"/>
  <c r="N112" i="10"/>
  <c r="O112" i="10"/>
  <c r="P112" i="10"/>
  <c r="Q112" i="10"/>
  <c r="L113" i="10"/>
  <c r="M113" i="10"/>
  <c r="N113" i="10"/>
  <c r="O113" i="10"/>
  <c r="P113" i="10"/>
  <c r="Q113" i="10"/>
  <c r="L114" i="10"/>
  <c r="M114" i="10"/>
  <c r="N114" i="10"/>
  <c r="P114" i="10"/>
  <c r="Q114" i="10"/>
  <c r="L115" i="10"/>
  <c r="M115" i="10"/>
  <c r="N115" i="10"/>
  <c r="O115" i="10"/>
  <c r="P115" i="10"/>
  <c r="Q115" i="10"/>
  <c r="L116" i="10"/>
  <c r="M116" i="10"/>
  <c r="N116" i="10"/>
  <c r="O116" i="10"/>
  <c r="P116" i="10"/>
  <c r="Q116" i="10"/>
  <c r="L117" i="10"/>
  <c r="M117" i="10"/>
  <c r="O117" i="10"/>
  <c r="P117" i="10"/>
  <c r="Q117" i="10"/>
  <c r="L118" i="10"/>
  <c r="M118" i="10"/>
  <c r="N118" i="10"/>
  <c r="O118" i="10"/>
  <c r="P118" i="10"/>
  <c r="Q118" i="10"/>
  <c r="L119" i="10"/>
  <c r="M119" i="10"/>
  <c r="N119" i="10"/>
  <c r="O119" i="10"/>
  <c r="P119" i="10"/>
  <c r="Q119" i="10"/>
  <c r="L120" i="10"/>
  <c r="M120" i="10"/>
  <c r="N120" i="10"/>
  <c r="P120" i="10"/>
  <c r="Q120" i="10"/>
  <c r="L121" i="10"/>
  <c r="M121" i="10"/>
  <c r="N121" i="10"/>
  <c r="O121" i="10"/>
  <c r="P121" i="10"/>
  <c r="Q121" i="10"/>
  <c r="L122" i="10"/>
  <c r="M122" i="10"/>
  <c r="O122" i="10"/>
  <c r="P122" i="10"/>
  <c r="Q122" i="10"/>
  <c r="L123" i="10"/>
  <c r="M123" i="10"/>
  <c r="N123" i="10"/>
  <c r="O123" i="10"/>
  <c r="P123" i="10"/>
  <c r="Q123" i="10"/>
  <c r="L124" i="10"/>
  <c r="M124" i="10"/>
  <c r="N124" i="10"/>
  <c r="O124" i="10"/>
  <c r="P124" i="10"/>
  <c r="Q124" i="10"/>
  <c r="L125" i="10"/>
  <c r="M125" i="10"/>
  <c r="N125" i="10"/>
  <c r="P125" i="10"/>
  <c r="Q125" i="10"/>
  <c r="L126" i="10"/>
  <c r="M126" i="10"/>
  <c r="N126" i="10"/>
  <c r="O126" i="10"/>
  <c r="P126" i="10"/>
  <c r="Q126" i="10"/>
  <c r="L127" i="10"/>
  <c r="M127" i="10"/>
  <c r="O127" i="10"/>
  <c r="P127" i="10"/>
  <c r="Q127" i="10"/>
  <c r="L128" i="10"/>
  <c r="M128" i="10"/>
  <c r="N128" i="10"/>
  <c r="O128" i="10"/>
  <c r="P128" i="10"/>
  <c r="Q128" i="10"/>
  <c r="L129" i="10"/>
  <c r="M129" i="10"/>
  <c r="N129" i="10"/>
  <c r="O129" i="10"/>
  <c r="P129" i="10"/>
  <c r="Q129" i="10"/>
  <c r="L130" i="10"/>
  <c r="M130" i="10"/>
  <c r="N130" i="10"/>
  <c r="P130" i="10"/>
  <c r="Q130" i="10"/>
  <c r="L131" i="10"/>
  <c r="M131" i="10"/>
  <c r="N131" i="10"/>
  <c r="O131" i="10"/>
  <c r="P131" i="10"/>
  <c r="Q131" i="10"/>
  <c r="L132" i="10"/>
  <c r="M132" i="10"/>
  <c r="O132" i="10"/>
  <c r="P132" i="10"/>
  <c r="Q132" i="10"/>
  <c r="L133" i="10"/>
  <c r="M133" i="10"/>
  <c r="N133" i="10"/>
  <c r="O133" i="10"/>
  <c r="P133" i="10"/>
  <c r="Q133" i="10"/>
  <c r="L134" i="10"/>
  <c r="M134" i="10"/>
  <c r="N134" i="10"/>
  <c r="O134" i="10"/>
  <c r="P134" i="10"/>
  <c r="Q134" i="10"/>
  <c r="L135" i="10"/>
  <c r="M135" i="10"/>
  <c r="N135" i="10"/>
  <c r="P135" i="10"/>
  <c r="Q135" i="10"/>
  <c r="L136" i="10"/>
  <c r="M136" i="10"/>
  <c r="N136" i="10"/>
  <c r="O136" i="10"/>
  <c r="P136" i="10"/>
  <c r="Q136" i="10"/>
  <c r="L137" i="10"/>
  <c r="M137" i="10"/>
  <c r="O137" i="10"/>
  <c r="P137" i="10"/>
  <c r="Q137" i="10"/>
  <c r="L138" i="10"/>
  <c r="M138" i="10"/>
  <c r="N138" i="10"/>
  <c r="O138" i="10"/>
  <c r="P138" i="10"/>
  <c r="Q138" i="10"/>
  <c r="L139" i="10"/>
  <c r="M139" i="10"/>
  <c r="N139" i="10"/>
  <c r="O139" i="10"/>
  <c r="P139" i="10"/>
  <c r="Q139" i="10"/>
  <c r="L140" i="10"/>
  <c r="M140" i="10"/>
  <c r="N140" i="10"/>
  <c r="O140" i="10"/>
  <c r="P140" i="10"/>
  <c r="Q140" i="10"/>
  <c r="L141" i="10"/>
  <c r="M141" i="10"/>
  <c r="N141" i="10"/>
  <c r="O141" i="10"/>
  <c r="P141" i="10"/>
  <c r="Q141" i="10"/>
  <c r="L142" i="10"/>
  <c r="M142" i="10"/>
  <c r="N142" i="10"/>
  <c r="O142" i="10"/>
  <c r="P142" i="10"/>
  <c r="Q142" i="10"/>
  <c r="L143" i="10"/>
  <c r="M143" i="10"/>
  <c r="O143" i="10"/>
  <c r="P143" i="10"/>
  <c r="Q143" i="10"/>
  <c r="L144" i="10"/>
  <c r="M144" i="10"/>
  <c r="N144" i="10"/>
  <c r="O144" i="10"/>
  <c r="P144" i="10"/>
  <c r="Q144" i="10"/>
  <c r="L145" i="10"/>
  <c r="M145" i="10"/>
  <c r="N145" i="10"/>
  <c r="O145" i="10"/>
  <c r="P145" i="10"/>
  <c r="Q145" i="10"/>
  <c r="L146" i="10"/>
  <c r="M146" i="10"/>
  <c r="N146" i="10"/>
  <c r="P146" i="10"/>
  <c r="Q146" i="10"/>
  <c r="L147" i="10"/>
  <c r="M147" i="10"/>
  <c r="N147" i="10"/>
  <c r="O147" i="10"/>
  <c r="P147" i="10"/>
  <c r="Q147" i="10"/>
  <c r="L148" i="10"/>
  <c r="M148" i="10"/>
  <c r="O148" i="10"/>
  <c r="P148" i="10"/>
  <c r="Q148" i="10"/>
  <c r="L149" i="10"/>
  <c r="M149" i="10"/>
  <c r="N149" i="10"/>
  <c r="O149" i="10"/>
  <c r="P149" i="10"/>
  <c r="Q149" i="10"/>
  <c r="L150" i="10"/>
  <c r="M150" i="10"/>
  <c r="N150" i="10"/>
  <c r="O150" i="10"/>
  <c r="P150" i="10"/>
  <c r="Q150" i="10"/>
  <c r="L151" i="10"/>
  <c r="M151" i="10"/>
  <c r="N151" i="10"/>
  <c r="P151" i="10"/>
  <c r="Q151" i="10"/>
  <c r="L152" i="10"/>
  <c r="M152" i="10"/>
  <c r="N152" i="10"/>
  <c r="O152" i="10"/>
  <c r="P152" i="10"/>
  <c r="Q152" i="10"/>
  <c r="L153" i="10"/>
  <c r="M153" i="10"/>
  <c r="O153" i="10"/>
  <c r="P153" i="10"/>
  <c r="Q153" i="10"/>
  <c r="L154" i="10"/>
  <c r="M154" i="10"/>
  <c r="N154" i="10"/>
  <c r="O154" i="10"/>
  <c r="P154" i="10"/>
  <c r="Q154" i="10"/>
  <c r="L155" i="10"/>
  <c r="M155" i="10"/>
  <c r="N155" i="10"/>
  <c r="O155" i="10"/>
  <c r="P155" i="10"/>
  <c r="Q155" i="10"/>
  <c r="L156" i="10"/>
  <c r="M156" i="10"/>
  <c r="N156" i="10"/>
  <c r="P156" i="10"/>
  <c r="Q156" i="10"/>
  <c r="L157" i="10"/>
  <c r="M157" i="10"/>
  <c r="N157" i="10"/>
  <c r="O157" i="10"/>
  <c r="P157" i="10"/>
  <c r="Q157" i="10"/>
  <c r="L158" i="10"/>
  <c r="M158" i="10"/>
  <c r="O158" i="10"/>
  <c r="P158" i="10"/>
  <c r="Q158" i="10"/>
  <c r="L159" i="10"/>
  <c r="M159" i="10"/>
  <c r="N159" i="10"/>
  <c r="O159" i="10"/>
  <c r="P159" i="10"/>
  <c r="Q159" i="10"/>
  <c r="D101" i="10"/>
  <c r="K101" i="10" s="1"/>
  <c r="O101" i="10" s="1"/>
  <c r="D104" i="10"/>
  <c r="K104" i="10" s="1"/>
  <c r="P104" i="10" s="1"/>
  <c r="D99" i="10"/>
  <c r="K99" i="10" s="1"/>
  <c r="P99" i="10" s="1"/>
  <c r="D97" i="10"/>
  <c r="K96" i="10" s="1"/>
  <c r="I156" i="10" s="1"/>
  <c r="D94" i="10"/>
  <c r="K94" i="10" s="1"/>
  <c r="P94" i="10" s="1"/>
  <c r="D91" i="10"/>
  <c r="K91" i="10" s="1"/>
  <c r="O91" i="10" s="1"/>
  <c r="D89" i="10"/>
  <c r="K89" i="10" s="1"/>
  <c r="P89" i="10" s="1"/>
  <c r="D83" i="10"/>
  <c r="D80" i="10"/>
  <c r="D75" i="10"/>
  <c r="K75" i="10" s="1"/>
  <c r="D78" i="10"/>
  <c r="K78" i="10" s="1"/>
  <c r="P78" i="10" s="1"/>
  <c r="K83" i="10"/>
  <c r="P83" i="10" s="1"/>
  <c r="K80" i="10"/>
  <c r="O80" i="10" s="1"/>
  <c r="D69" i="10"/>
  <c r="K69" i="10" s="1"/>
  <c r="O69" i="10" s="1"/>
  <c r="D67" i="10"/>
  <c r="K67" i="10" s="1"/>
  <c r="P67" i="10" s="1"/>
  <c r="D72" i="10"/>
  <c r="K72" i="10" s="1"/>
  <c r="P72" i="10" s="1"/>
  <c r="D61" i="10"/>
  <c r="K61" i="10" s="1"/>
  <c r="P61" i="10" s="1"/>
  <c r="D58" i="10"/>
  <c r="K58" i="10" s="1"/>
  <c r="O58" i="10" s="1"/>
  <c r="D56" i="10"/>
  <c r="K56" i="10" s="1"/>
  <c r="P56" i="10" s="1"/>
  <c r="D50" i="10"/>
  <c r="K50" i="10" s="1"/>
  <c r="P50" i="10" s="1"/>
  <c r="D47" i="10"/>
  <c r="K47" i="10" s="1"/>
  <c r="O47" i="10" s="1"/>
  <c r="D45" i="10"/>
  <c r="K45" i="10" s="1"/>
  <c r="P45" i="10" s="1"/>
  <c r="D34" i="10"/>
  <c r="K34" i="10" s="1"/>
  <c r="O34" i="10" s="1"/>
  <c r="D37" i="10"/>
  <c r="K37" i="10" s="1"/>
  <c r="P37" i="10" s="1"/>
  <c r="D32" i="10"/>
  <c r="K32" i="10" s="1"/>
  <c r="P32" i="10" s="1"/>
  <c r="D27" i="10"/>
  <c r="K27" i="10" s="1"/>
  <c r="P27" i="10" s="1"/>
  <c r="D24" i="10"/>
  <c r="K24" i="10" s="1"/>
  <c r="O24" i="10" s="1"/>
  <c r="D22" i="10"/>
  <c r="K22" i="10" s="1"/>
  <c r="P22" i="10" s="1"/>
  <c r="D17" i="10"/>
  <c r="K16" i="10" s="1"/>
  <c r="P16" i="10" s="1"/>
  <c r="D14" i="10"/>
  <c r="K14" i="10" s="1"/>
  <c r="O14" i="10" s="1"/>
  <c r="D12" i="10"/>
  <c r="K12" i="10" s="1"/>
  <c r="P12" i="10" s="1"/>
  <c r="D9" i="10"/>
  <c r="D20" i="10" s="1"/>
  <c r="I122" i="10"/>
  <c r="I111" i="10"/>
  <c r="I117" i="10" s="1"/>
  <c r="I158" i="10"/>
  <c r="I153" i="10"/>
  <c r="I148" i="10"/>
  <c r="I137" i="10"/>
  <c r="I143" i="10" s="1"/>
  <c r="I132" i="10"/>
  <c r="I127" i="10"/>
  <c r="E122" i="10"/>
  <c r="E127" i="10" s="1"/>
  <c r="E117" i="10"/>
  <c r="K117" i="10" s="1"/>
  <c r="I130" i="10"/>
  <c r="I125" i="10"/>
  <c r="I96" i="10"/>
  <c r="I86" i="10"/>
  <c r="I75" i="10"/>
  <c r="I64" i="10"/>
  <c r="I41" i="10"/>
  <c r="I30" i="10"/>
  <c r="I20" i="10"/>
  <c r="I9" i="10"/>
  <c r="I43" i="10"/>
  <c r="E111" i="10"/>
  <c r="K111" i="10" s="1"/>
  <c r="K156" i="10"/>
  <c r="A155" i="10"/>
  <c r="K151" i="10"/>
  <c r="A150" i="10"/>
  <c r="K146" i="10"/>
  <c r="A145" i="10"/>
  <c r="K141" i="10"/>
  <c r="A140" i="10"/>
  <c r="K135" i="10"/>
  <c r="A134" i="10"/>
  <c r="K130" i="10"/>
  <c r="K125" i="10"/>
  <c r="A124" i="10"/>
  <c r="K120" i="10"/>
  <c r="A119" i="10"/>
  <c r="K114" i="10"/>
  <c r="A113" i="10"/>
  <c r="A107" i="10"/>
  <c r="K108" i="10"/>
  <c r="D86" i="10"/>
  <c r="K86" i="10" s="1"/>
  <c r="I151" i="10" s="1"/>
  <c r="D64" i="10"/>
  <c r="K64" i="10" s="1"/>
  <c r="D53" i="10"/>
  <c r="K53" i="10" s="1"/>
  <c r="I53" i="10"/>
  <c r="K43" i="10"/>
  <c r="D41" i="10"/>
  <c r="D30" i="10"/>
  <c r="F204" i="34" l="1"/>
  <c r="F646" i="33"/>
  <c r="F654" i="33"/>
  <c r="F660" i="33"/>
  <c r="F640" i="33"/>
  <c r="I224" i="30"/>
  <c r="E82" i="4"/>
  <c r="D250" i="8"/>
  <c r="H306" i="28"/>
  <c r="D324" i="28"/>
  <c r="D314" i="28"/>
  <c r="H314" i="28" s="1"/>
  <c r="D323" i="28"/>
  <c r="A627" i="33"/>
  <c r="E627" i="33" s="1"/>
  <c r="H627" i="33" s="1"/>
  <c r="A618" i="33"/>
  <c r="E618" i="33" s="1"/>
  <c r="H618" i="33" s="1"/>
  <c r="A621" i="33"/>
  <c r="E621" i="33" s="1"/>
  <c r="H621" i="33" s="1"/>
  <c r="A624" i="33"/>
  <c r="E624" i="33" s="1"/>
  <c r="H624" i="33" s="1"/>
  <c r="H330" i="32"/>
  <c r="H332" i="32"/>
  <c r="N419" i="10"/>
  <c r="J240" i="10"/>
  <c r="J244" i="10" s="1"/>
  <c r="N410" i="10"/>
  <c r="J248" i="10"/>
  <c r="J252" i="10" s="1"/>
  <c r="L252" i="10" s="1"/>
  <c r="H310" i="28"/>
  <c r="H312" i="28"/>
  <c r="H179" i="31"/>
  <c r="H305" i="28"/>
  <c r="H311" i="28"/>
  <c r="D315" i="28"/>
  <c r="H315" i="28" s="1"/>
  <c r="N361" i="10"/>
  <c r="O427" i="10"/>
  <c r="O428" i="10" s="1"/>
  <c r="P427" i="10"/>
  <c r="P428" i="10" s="1"/>
  <c r="Q427" i="10"/>
  <c r="Q428" i="10" s="1"/>
  <c r="L414" i="10"/>
  <c r="L423" i="10"/>
  <c r="M410" i="10"/>
  <c r="M427" i="10" s="1"/>
  <c r="M428" i="10" s="1"/>
  <c r="K292" i="10"/>
  <c r="Q337" i="10"/>
  <c r="L337" i="10"/>
  <c r="N354" i="10"/>
  <c r="L384" i="10"/>
  <c r="P337" i="10"/>
  <c r="N399" i="10"/>
  <c r="L376" i="10"/>
  <c r="N227" i="10"/>
  <c r="I244" i="10"/>
  <c r="P257" i="10"/>
  <c r="P258" i="10" s="1"/>
  <c r="O257" i="10"/>
  <c r="O258" i="10" s="1"/>
  <c r="Q257" i="10"/>
  <c r="Q258" i="10" s="1"/>
  <c r="N244" i="10"/>
  <c r="N257" i="10" s="1"/>
  <c r="N258" i="10" s="1"/>
  <c r="F132" i="35"/>
  <c r="F137" i="35" s="1"/>
  <c r="F138" i="35" s="1"/>
  <c r="H180" i="31"/>
  <c r="G128" i="35"/>
  <c r="G127" i="35"/>
  <c r="K137" i="35"/>
  <c r="K138" i="35" s="1"/>
  <c r="J137" i="35"/>
  <c r="J138" i="35" s="1"/>
  <c r="H137" i="35"/>
  <c r="H138" i="35" s="1"/>
  <c r="I137" i="35"/>
  <c r="I138" i="35" s="1"/>
  <c r="H192" i="34"/>
  <c r="H208" i="34" s="1"/>
  <c r="H209" i="34" s="1"/>
  <c r="K208" i="34"/>
  <c r="K209" i="34" s="1"/>
  <c r="G208" i="34"/>
  <c r="G209" i="34" s="1"/>
  <c r="F208" i="34"/>
  <c r="F209" i="34" s="1"/>
  <c r="J208" i="34"/>
  <c r="J209" i="34" s="1"/>
  <c r="I208" i="34"/>
  <c r="I209" i="34" s="1"/>
  <c r="G112" i="34"/>
  <c r="D119" i="34"/>
  <c r="F119" i="34" s="1"/>
  <c r="F147" i="34"/>
  <c r="F148" i="34" s="1"/>
  <c r="J147" i="34"/>
  <c r="J148" i="34" s="1"/>
  <c r="I147" i="34"/>
  <c r="I148" i="34" s="1"/>
  <c r="G147" i="34"/>
  <c r="G148" i="34" s="1"/>
  <c r="K147" i="34"/>
  <c r="K148" i="34" s="1"/>
  <c r="H141" i="34"/>
  <c r="H147" i="34" s="1"/>
  <c r="H148" i="34" s="1"/>
  <c r="F632" i="33"/>
  <c r="F649" i="33"/>
  <c r="F657" i="33"/>
  <c r="F663" i="33"/>
  <c r="F637" i="33"/>
  <c r="F643" i="33"/>
  <c r="H601" i="33"/>
  <c r="G458" i="33"/>
  <c r="H598" i="33"/>
  <c r="J667" i="33"/>
  <c r="J668" i="33" s="1"/>
  <c r="I667" i="33"/>
  <c r="I668" i="33" s="1"/>
  <c r="K667" i="33"/>
  <c r="K668" i="33" s="1"/>
  <c r="H232" i="30"/>
  <c r="H233" i="30"/>
  <c r="H320" i="8"/>
  <c r="H331" i="8"/>
  <c r="H319" i="8"/>
  <c r="H327" i="8"/>
  <c r="H326" i="8"/>
  <c r="H314" i="8"/>
  <c r="H329" i="8"/>
  <c r="H325" i="8"/>
  <c r="H324" i="8"/>
  <c r="H312" i="8"/>
  <c r="E330" i="8"/>
  <c r="H330" i="8" s="1"/>
  <c r="H332" i="8"/>
  <c r="H323" i="8"/>
  <c r="D248" i="32"/>
  <c r="H249" i="32"/>
  <c r="G247" i="32"/>
  <c r="I321" i="32"/>
  <c r="H246" i="32"/>
  <c r="H239" i="32"/>
  <c r="D247" i="32"/>
  <c r="H247" i="32" s="1"/>
  <c r="G248" i="32"/>
  <c r="H240" i="32"/>
  <c r="H173" i="31"/>
  <c r="I170" i="31" s="1"/>
  <c r="G180" i="30"/>
  <c r="H180" i="30" s="1"/>
  <c r="G181" i="30"/>
  <c r="H181" i="30" s="1"/>
  <c r="G182" i="30"/>
  <c r="H182" i="30" s="1"/>
  <c r="G179" i="30"/>
  <c r="H179" i="30" s="1"/>
  <c r="I170" i="30"/>
  <c r="H315" i="8"/>
  <c r="G250" i="8"/>
  <c r="H250" i="8" s="1"/>
  <c r="H243" i="8"/>
  <c r="D249" i="8"/>
  <c r="H249" i="8" s="1"/>
  <c r="D453" i="33"/>
  <c r="D464" i="33" s="1"/>
  <c r="C464" i="33"/>
  <c r="D468" i="33"/>
  <c r="F468" i="33" s="1"/>
  <c r="K473" i="33"/>
  <c r="K474" i="33" s="1"/>
  <c r="H464" i="33"/>
  <c r="H473" i="33" s="1"/>
  <c r="H474" i="33" s="1"/>
  <c r="J473" i="33"/>
  <c r="J474" i="33" s="1"/>
  <c r="I473" i="33"/>
  <c r="I474" i="33" s="1"/>
  <c r="H251" i="8"/>
  <c r="H244" i="8"/>
  <c r="G248" i="8"/>
  <c r="D248" i="8"/>
  <c r="N381" i="10"/>
  <c r="N373" i="10"/>
  <c r="N388" i="10"/>
  <c r="I391" i="10"/>
  <c r="L391" i="10" s="1"/>
  <c r="E345" i="10"/>
  <c r="K345" i="10" s="1"/>
  <c r="N345" i="10" s="1"/>
  <c r="K337" i="10"/>
  <c r="N367" i="10"/>
  <c r="N321" i="10"/>
  <c r="K329" i="10"/>
  <c r="E277" i="10"/>
  <c r="K277" i="10" s="1"/>
  <c r="N277" i="10" s="1"/>
  <c r="E306" i="10"/>
  <c r="N292" i="10"/>
  <c r="I329" i="10"/>
  <c r="D342" i="10"/>
  <c r="K342" i="10" s="1"/>
  <c r="O342" i="10" s="1"/>
  <c r="E284" i="10"/>
  <c r="K284" i="10" s="1"/>
  <c r="N284" i="10" s="1"/>
  <c r="N224" i="10"/>
  <c r="D326" i="10"/>
  <c r="N299" i="10"/>
  <c r="K266" i="10"/>
  <c r="O266" i="10" s="1"/>
  <c r="P403" i="10"/>
  <c r="P404" i="10" s="1"/>
  <c r="Q403" i="10"/>
  <c r="Q404" i="10" s="1"/>
  <c r="M403" i="10"/>
  <c r="M404" i="10" s="1"/>
  <c r="N269" i="10"/>
  <c r="N221" i="10"/>
  <c r="O86" i="10"/>
  <c r="O130" i="10"/>
  <c r="N203" i="10"/>
  <c r="N111" i="10"/>
  <c r="N117" i="10"/>
  <c r="O156" i="10"/>
  <c r="O75" i="10"/>
  <c r="O151" i="10"/>
  <c r="O43" i="10"/>
  <c r="O96" i="10"/>
  <c r="O53" i="10"/>
  <c r="O64" i="10"/>
  <c r="O125" i="10"/>
  <c r="K127" i="10"/>
  <c r="N127" i="10" s="1"/>
  <c r="E132" i="10"/>
  <c r="K122" i="10"/>
  <c r="N122" i="10" s="1"/>
  <c r="I141" i="10"/>
  <c r="I146" i="10"/>
  <c r="O146" i="10" s="1"/>
  <c r="I135" i="10"/>
  <c r="O135" i="10" s="1"/>
  <c r="H192" i="35"/>
  <c r="K191" i="35"/>
  <c r="J191" i="35"/>
  <c r="I191" i="35"/>
  <c r="H191" i="35"/>
  <c r="G191" i="35"/>
  <c r="F191" i="35"/>
  <c r="J184" i="35"/>
  <c r="I184" i="35"/>
  <c r="G184" i="35"/>
  <c r="F184" i="35"/>
  <c r="E184" i="35"/>
  <c r="K183" i="35"/>
  <c r="J183" i="35"/>
  <c r="I183" i="35"/>
  <c r="H183" i="35"/>
  <c r="G183" i="35"/>
  <c r="F183" i="35"/>
  <c r="J182" i="35"/>
  <c r="I182" i="35"/>
  <c r="H182" i="35"/>
  <c r="G182" i="35"/>
  <c r="F182" i="35"/>
  <c r="K179" i="35"/>
  <c r="J179" i="35"/>
  <c r="I179" i="35"/>
  <c r="H179" i="35"/>
  <c r="G179" i="35"/>
  <c r="F179" i="35"/>
  <c r="I178" i="35"/>
  <c r="H178" i="35"/>
  <c r="I177" i="35"/>
  <c r="H171" i="35"/>
  <c r="J170" i="35"/>
  <c r="I170" i="35"/>
  <c r="H170" i="35"/>
  <c r="G170" i="35"/>
  <c r="F170" i="35"/>
  <c r="J169" i="35"/>
  <c r="I169" i="35"/>
  <c r="H169" i="35"/>
  <c r="G169" i="35"/>
  <c r="F169" i="35"/>
  <c r="A169" i="35"/>
  <c r="E167" i="35" s="1"/>
  <c r="J168" i="35"/>
  <c r="I168" i="35"/>
  <c r="H168" i="35"/>
  <c r="G168" i="35"/>
  <c r="F168" i="35"/>
  <c r="J167" i="35"/>
  <c r="I167" i="35"/>
  <c r="G167" i="35"/>
  <c r="F167" i="35"/>
  <c r="C167" i="35"/>
  <c r="K166" i="35"/>
  <c r="J166" i="35"/>
  <c r="I166" i="35"/>
  <c r="H166" i="35"/>
  <c r="G166" i="35"/>
  <c r="F166" i="35"/>
  <c r="J165" i="35"/>
  <c r="I165" i="35"/>
  <c r="H165" i="35"/>
  <c r="G165" i="35"/>
  <c r="F165" i="35"/>
  <c r="J164" i="35"/>
  <c r="I164" i="35"/>
  <c r="H164" i="35"/>
  <c r="G164" i="35"/>
  <c r="F164" i="35"/>
  <c r="J163" i="35"/>
  <c r="I163" i="35"/>
  <c r="H163" i="35"/>
  <c r="G163" i="35"/>
  <c r="F163" i="35"/>
  <c r="J162" i="35"/>
  <c r="H162" i="35"/>
  <c r="G162" i="35"/>
  <c r="F162" i="35"/>
  <c r="A162" i="35"/>
  <c r="E162" i="35" s="1"/>
  <c r="I162" i="35" s="1"/>
  <c r="K161" i="35"/>
  <c r="J161" i="35"/>
  <c r="I161" i="35"/>
  <c r="H161" i="35"/>
  <c r="G161" i="35"/>
  <c r="F161" i="35"/>
  <c r="K160" i="35"/>
  <c r="J160" i="35"/>
  <c r="I160" i="35"/>
  <c r="H160" i="35"/>
  <c r="G160" i="35"/>
  <c r="F160" i="35"/>
  <c r="J159" i="35"/>
  <c r="I159" i="35"/>
  <c r="H159" i="35"/>
  <c r="G159" i="35"/>
  <c r="F159" i="35"/>
  <c r="K158" i="35"/>
  <c r="J158" i="35"/>
  <c r="I158" i="35"/>
  <c r="H158" i="35"/>
  <c r="G158" i="35"/>
  <c r="F158" i="35"/>
  <c r="K157" i="35"/>
  <c r="J157" i="35"/>
  <c r="I157" i="35"/>
  <c r="H157" i="35"/>
  <c r="G157" i="35"/>
  <c r="F157" i="35"/>
  <c r="J156" i="35"/>
  <c r="I156" i="35"/>
  <c r="H156" i="35"/>
  <c r="G156" i="35"/>
  <c r="F156" i="35"/>
  <c r="K155" i="35"/>
  <c r="J155" i="35"/>
  <c r="I155" i="35"/>
  <c r="H155" i="35"/>
  <c r="G155" i="35"/>
  <c r="F155" i="35"/>
  <c r="A155" i="35"/>
  <c r="E153" i="35" s="1"/>
  <c r="J154" i="35"/>
  <c r="I154" i="35"/>
  <c r="H154" i="35"/>
  <c r="G154" i="35"/>
  <c r="F154" i="35"/>
  <c r="K153" i="35"/>
  <c r="J153" i="35"/>
  <c r="I153" i="35"/>
  <c r="G153" i="35"/>
  <c r="F153" i="35"/>
  <c r="C153" i="35"/>
  <c r="J152" i="35"/>
  <c r="I152" i="35"/>
  <c r="H152" i="35"/>
  <c r="G152" i="35"/>
  <c r="F152" i="35"/>
  <c r="K151" i="35"/>
  <c r="J151" i="35"/>
  <c r="I151" i="35"/>
  <c r="H151" i="35"/>
  <c r="G151" i="35"/>
  <c r="F151" i="35"/>
  <c r="K150" i="35"/>
  <c r="J150" i="35"/>
  <c r="I150" i="35"/>
  <c r="H150" i="35"/>
  <c r="G150" i="35"/>
  <c r="F150" i="35"/>
  <c r="J149" i="35"/>
  <c r="H149" i="35"/>
  <c r="G149" i="35"/>
  <c r="F149" i="35"/>
  <c r="A149" i="35"/>
  <c r="E149" i="35" s="1"/>
  <c r="I149" i="35" s="1"/>
  <c r="K148" i="35"/>
  <c r="J148" i="35"/>
  <c r="I148" i="35"/>
  <c r="H148" i="35"/>
  <c r="G148" i="35"/>
  <c r="F148" i="35"/>
  <c r="K147" i="35"/>
  <c r="J147" i="35"/>
  <c r="I147" i="35"/>
  <c r="H147" i="35"/>
  <c r="G147" i="35"/>
  <c r="F147" i="35"/>
  <c r="J146" i="35"/>
  <c r="I146" i="35"/>
  <c r="H146" i="35"/>
  <c r="G146" i="35"/>
  <c r="F146" i="35"/>
  <c r="K143" i="35"/>
  <c r="J143" i="35"/>
  <c r="I143" i="35"/>
  <c r="H143" i="35"/>
  <c r="G143" i="35"/>
  <c r="F143" i="35"/>
  <c r="H115" i="35"/>
  <c r="J114" i="35"/>
  <c r="I114" i="35"/>
  <c r="H114" i="35"/>
  <c r="G114" i="35"/>
  <c r="F114" i="35"/>
  <c r="K113" i="35"/>
  <c r="J113" i="35"/>
  <c r="I113" i="35"/>
  <c r="H113" i="35"/>
  <c r="G113" i="35"/>
  <c r="F113" i="35"/>
  <c r="A113" i="35"/>
  <c r="E111" i="35" s="1"/>
  <c r="J112" i="35"/>
  <c r="I112" i="35"/>
  <c r="H112" i="35"/>
  <c r="G112" i="35"/>
  <c r="F112" i="35"/>
  <c r="K111" i="35"/>
  <c r="J111" i="35"/>
  <c r="I111" i="35"/>
  <c r="G111" i="35"/>
  <c r="F111" i="35"/>
  <c r="D111" i="35"/>
  <c r="C111" i="35"/>
  <c r="J110" i="35"/>
  <c r="I110" i="35"/>
  <c r="H110" i="35"/>
  <c r="G110" i="35"/>
  <c r="F110" i="35"/>
  <c r="K109" i="35"/>
  <c r="J109" i="35"/>
  <c r="I109" i="35"/>
  <c r="H109" i="35"/>
  <c r="G109" i="35"/>
  <c r="F109" i="35"/>
  <c r="K108" i="35"/>
  <c r="J108" i="35"/>
  <c r="I108" i="35"/>
  <c r="H108" i="35"/>
  <c r="G108" i="35"/>
  <c r="F108" i="35"/>
  <c r="J107" i="35"/>
  <c r="H107" i="35"/>
  <c r="G107" i="35"/>
  <c r="F107" i="35"/>
  <c r="A107" i="35"/>
  <c r="E107" i="35" s="1"/>
  <c r="I107" i="35" s="1"/>
  <c r="K106" i="35"/>
  <c r="J106" i="35"/>
  <c r="I106" i="35"/>
  <c r="H106" i="35"/>
  <c r="G106" i="35"/>
  <c r="F106" i="35"/>
  <c r="K105" i="35"/>
  <c r="J105" i="35"/>
  <c r="I105" i="35"/>
  <c r="H105" i="35"/>
  <c r="G105" i="35"/>
  <c r="F105" i="35"/>
  <c r="J104" i="35"/>
  <c r="I104" i="35"/>
  <c r="H104" i="35"/>
  <c r="G104" i="35"/>
  <c r="F104" i="35"/>
  <c r="K101" i="35"/>
  <c r="J101" i="35"/>
  <c r="I101" i="35"/>
  <c r="H101" i="35"/>
  <c r="G101" i="35"/>
  <c r="F101" i="35"/>
  <c r="I100" i="35"/>
  <c r="H100" i="35"/>
  <c r="I99" i="35"/>
  <c r="K94" i="35"/>
  <c r="K92" i="35"/>
  <c r="J92" i="35"/>
  <c r="I92" i="35"/>
  <c r="H92" i="35"/>
  <c r="G92" i="35"/>
  <c r="F92" i="35"/>
  <c r="K91" i="35"/>
  <c r="J91" i="35"/>
  <c r="I91" i="35"/>
  <c r="H91" i="35"/>
  <c r="G91" i="35"/>
  <c r="F91" i="35"/>
  <c r="K90" i="35"/>
  <c r="J90" i="35"/>
  <c r="I90" i="35"/>
  <c r="G90" i="35"/>
  <c r="F90" i="35"/>
  <c r="A90" i="35"/>
  <c r="E90" i="35" s="1"/>
  <c r="K89" i="35"/>
  <c r="J89" i="35"/>
  <c r="I89" i="35"/>
  <c r="H89" i="35"/>
  <c r="G89" i="35"/>
  <c r="F89" i="35"/>
  <c r="K88" i="35"/>
  <c r="J88" i="35"/>
  <c r="I88" i="35"/>
  <c r="H88" i="35"/>
  <c r="G88" i="35"/>
  <c r="F88" i="35"/>
  <c r="K87" i="35"/>
  <c r="J87" i="35"/>
  <c r="I87" i="35"/>
  <c r="H87" i="35"/>
  <c r="G87" i="35"/>
  <c r="F87" i="35"/>
  <c r="K86" i="35"/>
  <c r="J86" i="35"/>
  <c r="I86" i="35"/>
  <c r="G86" i="35"/>
  <c r="F86" i="35"/>
  <c r="A86" i="35"/>
  <c r="E86" i="35" s="1"/>
  <c r="K85" i="35"/>
  <c r="J85" i="35"/>
  <c r="I85" i="35"/>
  <c r="H85" i="35"/>
  <c r="G85" i="35"/>
  <c r="F85" i="35"/>
  <c r="K84" i="35"/>
  <c r="J84" i="35"/>
  <c r="I84" i="35"/>
  <c r="H84" i="35"/>
  <c r="G84" i="35"/>
  <c r="F84" i="35"/>
  <c r="K83" i="35"/>
  <c r="J83" i="35"/>
  <c r="I83" i="35"/>
  <c r="H83" i="35"/>
  <c r="G83" i="35"/>
  <c r="F83" i="35"/>
  <c r="K82" i="35"/>
  <c r="J82" i="35"/>
  <c r="I82" i="35"/>
  <c r="G82" i="35"/>
  <c r="F82" i="35"/>
  <c r="E82" i="35"/>
  <c r="C90" i="35" s="1"/>
  <c r="K81" i="35"/>
  <c r="J81" i="35"/>
  <c r="I81" i="35"/>
  <c r="H81" i="35"/>
  <c r="G81" i="35"/>
  <c r="F81" i="35"/>
  <c r="K80" i="35"/>
  <c r="J80" i="35"/>
  <c r="I80" i="35"/>
  <c r="G80" i="35"/>
  <c r="F80" i="35"/>
  <c r="E80" i="35"/>
  <c r="C86" i="35" s="1"/>
  <c r="K79" i="35"/>
  <c r="J79" i="35"/>
  <c r="I79" i="35"/>
  <c r="H79" i="35"/>
  <c r="G79" i="35"/>
  <c r="F79" i="35"/>
  <c r="K78" i="35"/>
  <c r="J78" i="35"/>
  <c r="I78" i="35"/>
  <c r="H78" i="35"/>
  <c r="G78" i="35"/>
  <c r="F78" i="35"/>
  <c r="A78" i="35"/>
  <c r="K77" i="35"/>
  <c r="J77" i="35"/>
  <c r="I77" i="35"/>
  <c r="H77" i="35"/>
  <c r="G77" i="35"/>
  <c r="F77" i="35"/>
  <c r="K76" i="35"/>
  <c r="J76" i="35"/>
  <c r="I76" i="35"/>
  <c r="H76" i="35"/>
  <c r="G76" i="35"/>
  <c r="F76" i="35"/>
  <c r="K75" i="35"/>
  <c r="J75" i="35"/>
  <c r="I75" i="35"/>
  <c r="H75" i="35"/>
  <c r="G75" i="35"/>
  <c r="F75" i="35"/>
  <c r="A75" i="35"/>
  <c r="E74" i="35" s="1"/>
  <c r="K74" i="35"/>
  <c r="J74" i="35"/>
  <c r="I74" i="35"/>
  <c r="G74" i="35"/>
  <c r="F74" i="35"/>
  <c r="K73" i="35"/>
  <c r="J73" i="35"/>
  <c r="I73" i="35"/>
  <c r="H73" i="35"/>
  <c r="G73" i="35"/>
  <c r="F73" i="35"/>
  <c r="K72" i="35"/>
  <c r="J72" i="35"/>
  <c r="I72" i="35"/>
  <c r="G72" i="35"/>
  <c r="F72" i="35"/>
  <c r="E72" i="35"/>
  <c r="C74" i="35" s="1"/>
  <c r="C72" i="35"/>
  <c r="C80" i="35" s="1"/>
  <c r="K70" i="35"/>
  <c r="G69" i="35"/>
  <c r="A69" i="35"/>
  <c r="K61" i="35"/>
  <c r="J61" i="35"/>
  <c r="I61" i="35"/>
  <c r="H61" i="35"/>
  <c r="G61" i="35"/>
  <c r="F61" i="35"/>
  <c r="A61" i="35"/>
  <c r="K60" i="35"/>
  <c r="J60" i="35"/>
  <c r="I60" i="35"/>
  <c r="H60" i="35"/>
  <c r="G60" i="35"/>
  <c r="F60" i="35"/>
  <c r="K59" i="35"/>
  <c r="J59" i="35"/>
  <c r="I59" i="35"/>
  <c r="G59" i="35"/>
  <c r="F59" i="35"/>
  <c r="E59" i="35"/>
  <c r="C59" i="35"/>
  <c r="K58" i="35"/>
  <c r="J58" i="35"/>
  <c r="I58" i="35"/>
  <c r="H58" i="35"/>
  <c r="G58" i="35"/>
  <c r="F58" i="35"/>
  <c r="K57" i="35"/>
  <c r="J57" i="35"/>
  <c r="I57" i="35"/>
  <c r="H57" i="35"/>
  <c r="G57" i="35"/>
  <c r="F57" i="35"/>
  <c r="K56" i="35"/>
  <c r="J56" i="35"/>
  <c r="I56" i="35"/>
  <c r="H56" i="35"/>
  <c r="G56" i="35"/>
  <c r="F56" i="35"/>
  <c r="K55" i="35"/>
  <c r="J55" i="35"/>
  <c r="I55" i="35"/>
  <c r="H55" i="35"/>
  <c r="G55" i="35"/>
  <c r="F55" i="35"/>
  <c r="A55" i="35"/>
  <c r="E54" i="35" s="1"/>
  <c r="J54" i="35" s="1"/>
  <c r="K54" i="35"/>
  <c r="I54" i="35"/>
  <c r="H54" i="35"/>
  <c r="G54" i="35"/>
  <c r="F54" i="35"/>
  <c r="K53" i="35"/>
  <c r="J53" i="35"/>
  <c r="I53" i="35"/>
  <c r="H53" i="35"/>
  <c r="G53" i="35"/>
  <c r="F53" i="35"/>
  <c r="K52" i="35"/>
  <c r="J52" i="35"/>
  <c r="H52" i="35"/>
  <c r="G52" i="35"/>
  <c r="F52" i="35"/>
  <c r="A52" i="35"/>
  <c r="E52" i="35" s="1"/>
  <c r="I52" i="35" s="1"/>
  <c r="K51" i="35"/>
  <c r="J51" i="35"/>
  <c r="I51" i="35"/>
  <c r="H51" i="35"/>
  <c r="G51" i="35"/>
  <c r="F51" i="35"/>
  <c r="K50" i="35"/>
  <c r="J50" i="35"/>
  <c r="I50" i="35"/>
  <c r="H50" i="35"/>
  <c r="G50" i="35"/>
  <c r="F50" i="35"/>
  <c r="K49" i="35"/>
  <c r="J49" i="35"/>
  <c r="I49" i="35"/>
  <c r="H49" i="35"/>
  <c r="G49" i="35"/>
  <c r="F49" i="35"/>
  <c r="A49" i="35"/>
  <c r="E48" i="35" s="1"/>
  <c r="J48" i="35" s="1"/>
  <c r="K48" i="35"/>
  <c r="I48" i="35"/>
  <c r="H48" i="35"/>
  <c r="G48" i="35"/>
  <c r="F48" i="35"/>
  <c r="K47" i="35"/>
  <c r="J47" i="35"/>
  <c r="I47" i="35"/>
  <c r="H47" i="35"/>
  <c r="G47" i="35"/>
  <c r="F47" i="35"/>
  <c r="K46" i="35"/>
  <c r="J46" i="35"/>
  <c r="I46" i="35"/>
  <c r="H46" i="35"/>
  <c r="G46" i="35"/>
  <c r="F46" i="35"/>
  <c r="K45" i="35"/>
  <c r="J45" i="35"/>
  <c r="I45" i="35"/>
  <c r="H45" i="35"/>
  <c r="G45" i="35"/>
  <c r="F45" i="35"/>
  <c r="K44" i="35"/>
  <c r="J44" i="35"/>
  <c r="I44" i="35"/>
  <c r="H44" i="35"/>
  <c r="G44" i="35"/>
  <c r="F44" i="35"/>
  <c r="K43" i="35"/>
  <c r="J43" i="35"/>
  <c r="I43" i="35"/>
  <c r="H43" i="35"/>
  <c r="G43" i="35"/>
  <c r="F43" i="35"/>
  <c r="A43" i="35"/>
  <c r="E42" i="35" s="1"/>
  <c r="K42" i="35"/>
  <c r="J42" i="35"/>
  <c r="I42" i="35"/>
  <c r="G42" i="35"/>
  <c r="F42" i="35"/>
  <c r="C42" i="35"/>
  <c r="K41" i="35"/>
  <c r="J41" i="35"/>
  <c r="I41" i="35"/>
  <c r="H41" i="35"/>
  <c r="G41" i="35"/>
  <c r="F41" i="35"/>
  <c r="K39" i="35"/>
  <c r="J39" i="35"/>
  <c r="I39" i="35"/>
  <c r="H39" i="35"/>
  <c r="G39" i="35"/>
  <c r="F39" i="35"/>
  <c r="K38" i="35"/>
  <c r="J38" i="35"/>
  <c r="I38" i="35"/>
  <c r="H38" i="35"/>
  <c r="G38" i="35"/>
  <c r="F38" i="35"/>
  <c r="K37" i="35"/>
  <c r="I37" i="35"/>
  <c r="H37" i="35"/>
  <c r="G37" i="35"/>
  <c r="F37" i="35"/>
  <c r="A37" i="35"/>
  <c r="E37" i="35" s="1"/>
  <c r="J37" i="35" s="1"/>
  <c r="K36" i="35"/>
  <c r="J36" i="35"/>
  <c r="I36" i="35"/>
  <c r="H36" i="35"/>
  <c r="G36" i="35"/>
  <c r="F36" i="35"/>
  <c r="K35" i="35"/>
  <c r="J35" i="35"/>
  <c r="I35" i="35"/>
  <c r="H35" i="35"/>
  <c r="G35" i="35"/>
  <c r="F35" i="35"/>
  <c r="G34" i="35"/>
  <c r="K33" i="35"/>
  <c r="J33" i="35"/>
  <c r="H33" i="35"/>
  <c r="G33" i="35"/>
  <c r="F33" i="35"/>
  <c r="A33" i="35"/>
  <c r="E33" i="35" s="1"/>
  <c r="I33" i="35" s="1"/>
  <c r="K32" i="35"/>
  <c r="J32" i="35"/>
  <c r="I32" i="35"/>
  <c r="G31" i="35"/>
  <c r="K29" i="35"/>
  <c r="A29" i="35"/>
  <c r="E28" i="35" s="1"/>
  <c r="J28" i="35" s="1"/>
  <c r="K28" i="35"/>
  <c r="I28" i="35"/>
  <c r="H28" i="35"/>
  <c r="G28" i="35"/>
  <c r="F28" i="35"/>
  <c r="K26" i="35"/>
  <c r="J26" i="35"/>
  <c r="I26" i="35"/>
  <c r="H26" i="35"/>
  <c r="G26" i="35"/>
  <c r="F26" i="35"/>
  <c r="K25" i="35"/>
  <c r="J25" i="35"/>
  <c r="I25" i="35"/>
  <c r="H25" i="35"/>
  <c r="G25" i="35"/>
  <c r="F25" i="35"/>
  <c r="K23" i="35"/>
  <c r="J23" i="35"/>
  <c r="I23" i="35"/>
  <c r="K18" i="35"/>
  <c r="J18" i="35"/>
  <c r="I18" i="35"/>
  <c r="H18" i="35"/>
  <c r="F18" i="35"/>
  <c r="K15" i="35"/>
  <c r="J15" i="35"/>
  <c r="H15" i="35"/>
  <c r="G15" i="35"/>
  <c r="F15" i="35"/>
  <c r="C15" i="35"/>
  <c r="I15" i="35" s="1"/>
  <c r="K10" i="35"/>
  <c r="J10" i="35"/>
  <c r="H10" i="35"/>
  <c r="G10" i="35"/>
  <c r="F10" i="35"/>
  <c r="E10" i="35"/>
  <c r="C10" i="35" s="1"/>
  <c r="I10" i="35" s="1"/>
  <c r="K6" i="35"/>
  <c r="J6" i="35"/>
  <c r="I6" i="35"/>
  <c r="C176" i="34"/>
  <c r="C162" i="34"/>
  <c r="A178" i="34"/>
  <c r="A171" i="34"/>
  <c r="A164" i="34"/>
  <c r="E162" i="34" s="1"/>
  <c r="A158" i="34"/>
  <c r="E158" i="34" s="1"/>
  <c r="E107" i="34"/>
  <c r="G107" i="34" s="1"/>
  <c r="A78" i="34"/>
  <c r="A69" i="34"/>
  <c r="C59" i="34"/>
  <c r="A55" i="34"/>
  <c r="E54" i="34" s="1"/>
  <c r="J54" i="34" s="1"/>
  <c r="A52" i="34"/>
  <c r="E52" i="34" s="1"/>
  <c r="I52" i="34" s="1"/>
  <c r="A49" i="34"/>
  <c r="E48" i="34" s="1"/>
  <c r="J48" i="34" s="1"/>
  <c r="C42" i="34"/>
  <c r="A37" i="34"/>
  <c r="E37" i="34" s="1"/>
  <c r="J37" i="34" s="1"/>
  <c r="A33" i="34"/>
  <c r="E33" i="34" s="1"/>
  <c r="I33" i="34" s="1"/>
  <c r="A29" i="34"/>
  <c r="E28" i="34" s="1"/>
  <c r="J28" i="34" s="1"/>
  <c r="C15" i="34"/>
  <c r="I15" i="34" s="1"/>
  <c r="H231" i="34"/>
  <c r="J230" i="34"/>
  <c r="I230" i="34"/>
  <c r="H230" i="34"/>
  <c r="G230" i="34"/>
  <c r="F230" i="34"/>
  <c r="K229" i="34"/>
  <c r="J229" i="34"/>
  <c r="I229" i="34"/>
  <c r="H229" i="34"/>
  <c r="G229" i="34"/>
  <c r="F229" i="34"/>
  <c r="J220" i="34"/>
  <c r="I220" i="34"/>
  <c r="G220" i="34"/>
  <c r="F220" i="34"/>
  <c r="E220" i="34"/>
  <c r="K219" i="34"/>
  <c r="J219" i="34"/>
  <c r="I219" i="34"/>
  <c r="H219" i="34"/>
  <c r="G219" i="34"/>
  <c r="F219" i="34"/>
  <c r="J218" i="34"/>
  <c r="I218" i="34"/>
  <c r="H218" i="34"/>
  <c r="G218" i="34"/>
  <c r="F218" i="34"/>
  <c r="K215" i="34"/>
  <c r="J215" i="34"/>
  <c r="I215" i="34"/>
  <c r="H215" i="34"/>
  <c r="G215" i="34"/>
  <c r="F215" i="34"/>
  <c r="I214" i="34"/>
  <c r="H214" i="34"/>
  <c r="I213" i="34"/>
  <c r="H180" i="34"/>
  <c r="J179" i="34"/>
  <c r="I179" i="34"/>
  <c r="H179" i="34"/>
  <c r="G179" i="34"/>
  <c r="F179" i="34"/>
  <c r="J178" i="34"/>
  <c r="I178" i="34"/>
  <c r="H178" i="34"/>
  <c r="G178" i="34"/>
  <c r="F178" i="34"/>
  <c r="E176" i="34"/>
  <c r="J177" i="34"/>
  <c r="I177" i="34"/>
  <c r="H177" i="34"/>
  <c r="G177" i="34"/>
  <c r="F177" i="34"/>
  <c r="J176" i="34"/>
  <c r="I176" i="34"/>
  <c r="G176" i="34"/>
  <c r="F176" i="34"/>
  <c r="K175" i="34"/>
  <c r="J175" i="34"/>
  <c r="I175" i="34"/>
  <c r="H175" i="34"/>
  <c r="G175" i="34"/>
  <c r="F175" i="34"/>
  <c r="J174" i="34"/>
  <c r="I174" i="34"/>
  <c r="H174" i="34"/>
  <c r="G174" i="34"/>
  <c r="F174" i="34"/>
  <c r="J173" i="34"/>
  <c r="I173" i="34"/>
  <c r="H173" i="34"/>
  <c r="G173" i="34"/>
  <c r="F173" i="34"/>
  <c r="J172" i="34"/>
  <c r="I172" i="34"/>
  <c r="H172" i="34"/>
  <c r="G172" i="34"/>
  <c r="F172" i="34"/>
  <c r="J171" i="34"/>
  <c r="H171" i="34"/>
  <c r="G171" i="34"/>
  <c r="F171" i="34"/>
  <c r="K170" i="34"/>
  <c r="J170" i="34"/>
  <c r="I170" i="34"/>
  <c r="H170" i="34"/>
  <c r="G170" i="34"/>
  <c r="F170" i="34"/>
  <c r="K169" i="34"/>
  <c r="J169" i="34"/>
  <c r="I169" i="34"/>
  <c r="H169" i="34"/>
  <c r="G169" i="34"/>
  <c r="F169" i="34"/>
  <c r="J168" i="34"/>
  <c r="I168" i="34"/>
  <c r="H168" i="34"/>
  <c r="G168" i="34"/>
  <c r="F168" i="34"/>
  <c r="K167" i="34"/>
  <c r="J167" i="34"/>
  <c r="I167" i="34"/>
  <c r="H167" i="34"/>
  <c r="G167" i="34"/>
  <c r="F167" i="34"/>
  <c r="K166" i="34"/>
  <c r="J166" i="34"/>
  <c r="I166" i="34"/>
  <c r="H166" i="34"/>
  <c r="G166" i="34"/>
  <c r="F166" i="34"/>
  <c r="J165" i="34"/>
  <c r="I165" i="34"/>
  <c r="H165" i="34"/>
  <c r="G165" i="34"/>
  <c r="F165" i="34"/>
  <c r="K164" i="34"/>
  <c r="J164" i="34"/>
  <c r="I164" i="34"/>
  <c r="H164" i="34"/>
  <c r="G164" i="34"/>
  <c r="F164" i="34"/>
  <c r="J163" i="34"/>
  <c r="I163" i="34"/>
  <c r="H163" i="34"/>
  <c r="G163" i="34"/>
  <c r="F163" i="34"/>
  <c r="K162" i="34"/>
  <c r="J162" i="34"/>
  <c r="I162" i="34"/>
  <c r="G162" i="34"/>
  <c r="F162" i="34"/>
  <c r="J161" i="34"/>
  <c r="I161" i="34"/>
  <c r="H161" i="34"/>
  <c r="G161" i="34"/>
  <c r="F161" i="34"/>
  <c r="K160" i="34"/>
  <c r="J160" i="34"/>
  <c r="I160" i="34"/>
  <c r="H160" i="34"/>
  <c r="G160" i="34"/>
  <c r="F160" i="34"/>
  <c r="K159" i="34"/>
  <c r="J159" i="34"/>
  <c r="I159" i="34"/>
  <c r="H159" i="34"/>
  <c r="G159" i="34"/>
  <c r="F159" i="34"/>
  <c r="J158" i="34"/>
  <c r="H158" i="34"/>
  <c r="G158" i="34"/>
  <c r="F158" i="34"/>
  <c r="K157" i="34"/>
  <c r="J157" i="34"/>
  <c r="I157" i="34"/>
  <c r="H157" i="34"/>
  <c r="G157" i="34"/>
  <c r="F157" i="34"/>
  <c r="K156" i="34"/>
  <c r="J156" i="34"/>
  <c r="I156" i="34"/>
  <c r="H156" i="34"/>
  <c r="G156" i="34"/>
  <c r="F156" i="34"/>
  <c r="J155" i="34"/>
  <c r="I155" i="34"/>
  <c r="H155" i="34"/>
  <c r="G155" i="34"/>
  <c r="F155" i="34"/>
  <c r="K152" i="34"/>
  <c r="J152" i="34"/>
  <c r="I152" i="34"/>
  <c r="H152" i="34"/>
  <c r="G152" i="34"/>
  <c r="F152" i="34"/>
  <c r="I151" i="34"/>
  <c r="H151" i="34"/>
  <c r="I150" i="34"/>
  <c r="H124" i="34"/>
  <c r="J123" i="34"/>
  <c r="I123" i="34"/>
  <c r="H123" i="34"/>
  <c r="G123" i="34"/>
  <c r="F123" i="34"/>
  <c r="E116" i="34"/>
  <c r="J107" i="34"/>
  <c r="H107" i="34"/>
  <c r="F107" i="34"/>
  <c r="K106" i="34"/>
  <c r="J106" i="34"/>
  <c r="I106" i="34"/>
  <c r="H106" i="34"/>
  <c r="G106" i="34"/>
  <c r="F106" i="34"/>
  <c r="K105" i="34"/>
  <c r="J105" i="34"/>
  <c r="I105" i="34"/>
  <c r="H105" i="34"/>
  <c r="G105" i="34"/>
  <c r="F105" i="34"/>
  <c r="J104" i="34"/>
  <c r="I104" i="34"/>
  <c r="H104" i="34"/>
  <c r="G104" i="34"/>
  <c r="F104" i="34"/>
  <c r="K101" i="34"/>
  <c r="J101" i="34"/>
  <c r="I101" i="34"/>
  <c r="H101" i="34"/>
  <c r="G101" i="34"/>
  <c r="F101" i="34"/>
  <c r="I100" i="34"/>
  <c r="H100" i="34"/>
  <c r="I99" i="34"/>
  <c r="K94" i="34"/>
  <c r="K92" i="34"/>
  <c r="J92" i="34"/>
  <c r="I92" i="34"/>
  <c r="H92" i="34"/>
  <c r="G92" i="34"/>
  <c r="F92" i="34"/>
  <c r="K91" i="34"/>
  <c r="J91" i="34"/>
  <c r="I91" i="34"/>
  <c r="H91" i="34"/>
  <c r="G91" i="34"/>
  <c r="F91" i="34"/>
  <c r="K90" i="34"/>
  <c r="J90" i="34"/>
  <c r="I90" i="34"/>
  <c r="G90" i="34"/>
  <c r="F90" i="34"/>
  <c r="A90" i="34"/>
  <c r="E90" i="34" s="1"/>
  <c r="K89" i="34"/>
  <c r="J89" i="34"/>
  <c r="I89" i="34"/>
  <c r="H89" i="34"/>
  <c r="G89" i="34"/>
  <c r="F89" i="34"/>
  <c r="K88" i="34"/>
  <c r="J88" i="34"/>
  <c r="I88" i="34"/>
  <c r="H88" i="34"/>
  <c r="G88" i="34"/>
  <c r="F88" i="34"/>
  <c r="K87" i="34"/>
  <c r="J87" i="34"/>
  <c r="I87" i="34"/>
  <c r="H87" i="34"/>
  <c r="G87" i="34"/>
  <c r="F87" i="34"/>
  <c r="K86" i="34"/>
  <c r="J86" i="34"/>
  <c r="I86" i="34"/>
  <c r="G86" i="34"/>
  <c r="F86" i="34"/>
  <c r="A86" i="34"/>
  <c r="E86" i="34" s="1"/>
  <c r="K85" i="34"/>
  <c r="J85" i="34"/>
  <c r="I85" i="34"/>
  <c r="H85" i="34"/>
  <c r="G85" i="34"/>
  <c r="F85" i="34"/>
  <c r="K84" i="34"/>
  <c r="J84" i="34"/>
  <c r="I84" i="34"/>
  <c r="H84" i="34"/>
  <c r="G84" i="34"/>
  <c r="F84" i="34"/>
  <c r="K83" i="34"/>
  <c r="J83" i="34"/>
  <c r="I83" i="34"/>
  <c r="H83" i="34"/>
  <c r="G83" i="34"/>
  <c r="F83" i="34"/>
  <c r="K82" i="34"/>
  <c r="J82" i="34"/>
  <c r="I82" i="34"/>
  <c r="G82" i="34"/>
  <c r="F82" i="34"/>
  <c r="E82" i="34"/>
  <c r="C90" i="34" s="1"/>
  <c r="K81" i="34"/>
  <c r="J81" i="34"/>
  <c r="I81" i="34"/>
  <c r="H81" i="34"/>
  <c r="G81" i="34"/>
  <c r="F81" i="34"/>
  <c r="K80" i="34"/>
  <c r="J80" i="34"/>
  <c r="I80" i="34"/>
  <c r="G80" i="34"/>
  <c r="F80" i="34"/>
  <c r="E80" i="34"/>
  <c r="C86" i="34" s="1"/>
  <c r="K79" i="34"/>
  <c r="J79" i="34"/>
  <c r="I79" i="34"/>
  <c r="H79" i="34"/>
  <c r="G79" i="34"/>
  <c r="F79" i="34"/>
  <c r="K78" i="34"/>
  <c r="J78" i="34"/>
  <c r="I78" i="34"/>
  <c r="H78" i="34"/>
  <c r="G78" i="34"/>
  <c r="F78" i="34"/>
  <c r="K77" i="34"/>
  <c r="J77" i="34"/>
  <c r="I77" i="34"/>
  <c r="H77" i="34"/>
  <c r="G77" i="34"/>
  <c r="F77" i="34"/>
  <c r="K76" i="34"/>
  <c r="J76" i="34"/>
  <c r="I76" i="34"/>
  <c r="H76" i="34"/>
  <c r="G76" i="34"/>
  <c r="F76" i="34"/>
  <c r="K75" i="34"/>
  <c r="J75" i="34"/>
  <c r="I75" i="34"/>
  <c r="H75" i="34"/>
  <c r="G75" i="34"/>
  <c r="F75" i="34"/>
  <c r="A75" i="34"/>
  <c r="E74" i="34" s="1"/>
  <c r="K74" i="34"/>
  <c r="J74" i="34"/>
  <c r="I74" i="34"/>
  <c r="G74" i="34"/>
  <c r="F74" i="34"/>
  <c r="K73" i="34"/>
  <c r="J73" i="34"/>
  <c r="I73" i="34"/>
  <c r="H73" i="34"/>
  <c r="G73" i="34"/>
  <c r="F73" i="34"/>
  <c r="K72" i="34"/>
  <c r="J72" i="34"/>
  <c r="I72" i="34"/>
  <c r="G72" i="34"/>
  <c r="F72" i="34"/>
  <c r="E72" i="34"/>
  <c r="C74" i="34" s="1"/>
  <c r="C72" i="34"/>
  <c r="K70" i="34"/>
  <c r="G69" i="34"/>
  <c r="K61" i="34"/>
  <c r="J61" i="34"/>
  <c r="I61" i="34"/>
  <c r="H61" i="34"/>
  <c r="G61" i="34"/>
  <c r="F61" i="34"/>
  <c r="A61" i="34"/>
  <c r="K60" i="34"/>
  <c r="J60" i="34"/>
  <c r="I60" i="34"/>
  <c r="H60" i="34"/>
  <c r="G60" i="34"/>
  <c r="F60" i="34"/>
  <c r="K59" i="34"/>
  <c r="J59" i="34"/>
  <c r="I59" i="34"/>
  <c r="G59" i="34"/>
  <c r="F59" i="34"/>
  <c r="E59" i="34"/>
  <c r="K58" i="34"/>
  <c r="J58" i="34"/>
  <c r="I58" i="34"/>
  <c r="H58" i="34"/>
  <c r="G58" i="34"/>
  <c r="F58" i="34"/>
  <c r="K57" i="34"/>
  <c r="J57" i="34"/>
  <c r="I57" i="34"/>
  <c r="H57" i="34"/>
  <c r="G57" i="34"/>
  <c r="F57" i="34"/>
  <c r="K56" i="34"/>
  <c r="J56" i="34"/>
  <c r="I56" i="34"/>
  <c r="H56" i="34"/>
  <c r="G56" i="34"/>
  <c r="F56" i="34"/>
  <c r="K55" i="34"/>
  <c r="J55" i="34"/>
  <c r="I55" i="34"/>
  <c r="H55" i="34"/>
  <c r="G55" i="34"/>
  <c r="F55" i="34"/>
  <c r="K54" i="34"/>
  <c r="I54" i="34"/>
  <c r="H54" i="34"/>
  <c r="G54" i="34"/>
  <c r="F54" i="34"/>
  <c r="K53" i="34"/>
  <c r="J53" i="34"/>
  <c r="I53" i="34"/>
  <c r="H53" i="34"/>
  <c r="G53" i="34"/>
  <c r="F53" i="34"/>
  <c r="K52" i="34"/>
  <c r="J52" i="34"/>
  <c r="H52" i="34"/>
  <c r="G52" i="34"/>
  <c r="F52" i="34"/>
  <c r="K51" i="34"/>
  <c r="J51" i="34"/>
  <c r="I51" i="34"/>
  <c r="H51" i="34"/>
  <c r="G51" i="34"/>
  <c r="F51" i="34"/>
  <c r="K50" i="34"/>
  <c r="J50" i="34"/>
  <c r="I50" i="34"/>
  <c r="H50" i="34"/>
  <c r="G50" i="34"/>
  <c r="F50" i="34"/>
  <c r="K49" i="34"/>
  <c r="J49" i="34"/>
  <c r="I49" i="34"/>
  <c r="H49" i="34"/>
  <c r="G49" i="34"/>
  <c r="F49" i="34"/>
  <c r="K48" i="34"/>
  <c r="I48" i="34"/>
  <c r="H48" i="34"/>
  <c r="G48" i="34"/>
  <c r="F48" i="34"/>
  <c r="K47" i="34"/>
  <c r="J47" i="34"/>
  <c r="I47" i="34"/>
  <c r="H47" i="34"/>
  <c r="G47" i="34"/>
  <c r="F47" i="34"/>
  <c r="K46" i="34"/>
  <c r="J46" i="34"/>
  <c r="I46" i="34"/>
  <c r="H46" i="34"/>
  <c r="G46" i="34"/>
  <c r="F46" i="34"/>
  <c r="K45" i="34"/>
  <c r="J45" i="34"/>
  <c r="I45" i="34"/>
  <c r="H45" i="34"/>
  <c r="G45" i="34"/>
  <c r="F45" i="34"/>
  <c r="K44" i="34"/>
  <c r="J44" i="34"/>
  <c r="I44" i="34"/>
  <c r="H44" i="34"/>
  <c r="G44" i="34"/>
  <c r="F44" i="34"/>
  <c r="K43" i="34"/>
  <c r="J43" i="34"/>
  <c r="I43" i="34"/>
  <c r="H43" i="34"/>
  <c r="G43" i="34"/>
  <c r="F43" i="34"/>
  <c r="A43" i="34"/>
  <c r="E42" i="34" s="1"/>
  <c r="K42" i="34"/>
  <c r="J42" i="34"/>
  <c r="I42" i="34"/>
  <c r="G42" i="34"/>
  <c r="F42" i="34"/>
  <c r="K41" i="34"/>
  <c r="J41" i="34"/>
  <c r="I41" i="34"/>
  <c r="H41" i="34"/>
  <c r="G41" i="34"/>
  <c r="F41" i="34"/>
  <c r="K39" i="34"/>
  <c r="J39" i="34"/>
  <c r="I39" i="34"/>
  <c r="H39" i="34"/>
  <c r="G39" i="34"/>
  <c r="F39" i="34"/>
  <c r="K38" i="34"/>
  <c r="J38" i="34"/>
  <c r="I38" i="34"/>
  <c r="H38" i="34"/>
  <c r="G38" i="34"/>
  <c r="F38" i="34"/>
  <c r="K37" i="34"/>
  <c r="I37" i="34"/>
  <c r="H37" i="34"/>
  <c r="G37" i="34"/>
  <c r="F37" i="34"/>
  <c r="K36" i="34"/>
  <c r="J36" i="34"/>
  <c r="I36" i="34"/>
  <c r="H36" i="34"/>
  <c r="G36" i="34"/>
  <c r="F36" i="34"/>
  <c r="K35" i="34"/>
  <c r="J35" i="34"/>
  <c r="I35" i="34"/>
  <c r="H35" i="34"/>
  <c r="G35" i="34"/>
  <c r="F35" i="34"/>
  <c r="G34" i="34"/>
  <c r="K33" i="34"/>
  <c r="J33" i="34"/>
  <c r="H33" i="34"/>
  <c r="G33" i="34"/>
  <c r="F33" i="34"/>
  <c r="K32" i="34"/>
  <c r="J32" i="34"/>
  <c r="I32" i="34"/>
  <c r="G31" i="34"/>
  <c r="K29" i="34"/>
  <c r="K28" i="34"/>
  <c r="I28" i="34"/>
  <c r="H28" i="34"/>
  <c r="G28" i="34"/>
  <c r="F28" i="34"/>
  <c r="K26" i="34"/>
  <c r="J26" i="34"/>
  <c r="I26" i="34"/>
  <c r="H26" i="34"/>
  <c r="G26" i="34"/>
  <c r="F26" i="34"/>
  <c r="K25" i="34"/>
  <c r="J25" i="34"/>
  <c r="I25" i="34"/>
  <c r="H25" i="34"/>
  <c r="G25" i="34"/>
  <c r="F25" i="34"/>
  <c r="K23" i="34"/>
  <c r="J23" i="34"/>
  <c r="I23" i="34"/>
  <c r="K18" i="34"/>
  <c r="J18" i="34"/>
  <c r="I18" i="34"/>
  <c r="H18" i="34"/>
  <c r="F18" i="34"/>
  <c r="K15" i="34"/>
  <c r="H15" i="34"/>
  <c r="G15" i="34"/>
  <c r="F15" i="34"/>
  <c r="J15" i="34"/>
  <c r="K10" i="34"/>
  <c r="H10" i="34"/>
  <c r="G10" i="34"/>
  <c r="F10" i="34"/>
  <c r="E10" i="34"/>
  <c r="C10" i="34" s="1"/>
  <c r="I10" i="34" s="1"/>
  <c r="J10" i="34"/>
  <c r="K6" i="34"/>
  <c r="J6" i="34"/>
  <c r="I6" i="34"/>
  <c r="A678" i="33"/>
  <c r="E678" i="33" s="1"/>
  <c r="J678" i="33"/>
  <c r="G678" i="33"/>
  <c r="F678" i="33"/>
  <c r="K677" i="33"/>
  <c r="J677" i="33"/>
  <c r="I677" i="33"/>
  <c r="H677" i="33"/>
  <c r="G677" i="33"/>
  <c r="F677" i="33"/>
  <c r="J676" i="33"/>
  <c r="I676" i="33"/>
  <c r="H676" i="33"/>
  <c r="G676" i="33"/>
  <c r="F676" i="33"/>
  <c r="K673" i="33"/>
  <c r="J673" i="33"/>
  <c r="I673" i="33"/>
  <c r="H673" i="33"/>
  <c r="G673" i="33"/>
  <c r="F673" i="33"/>
  <c r="I672" i="33"/>
  <c r="H672" i="33"/>
  <c r="I671" i="33"/>
  <c r="F570" i="33"/>
  <c r="G570" i="33"/>
  <c r="H570" i="33"/>
  <c r="I570" i="33"/>
  <c r="J570" i="33"/>
  <c r="F571" i="33"/>
  <c r="G571" i="33"/>
  <c r="H571" i="33"/>
  <c r="I571" i="33"/>
  <c r="J571" i="33"/>
  <c r="F572" i="33"/>
  <c r="G572" i="33"/>
  <c r="H572" i="33"/>
  <c r="I572" i="33"/>
  <c r="J572" i="33"/>
  <c r="F573" i="33"/>
  <c r="G573" i="33"/>
  <c r="H573" i="33"/>
  <c r="I573" i="33"/>
  <c r="J573" i="33"/>
  <c r="F574" i="33"/>
  <c r="G574" i="33"/>
  <c r="H574" i="33"/>
  <c r="I574" i="33"/>
  <c r="J574" i="33"/>
  <c r="F575" i="33"/>
  <c r="G575" i="33"/>
  <c r="H575" i="33"/>
  <c r="I575" i="33"/>
  <c r="J575" i="33"/>
  <c r="F576" i="33"/>
  <c r="G576" i="33"/>
  <c r="H576" i="33"/>
  <c r="I576" i="33"/>
  <c r="J576" i="33"/>
  <c r="F577" i="33"/>
  <c r="G577" i="33"/>
  <c r="H577" i="33"/>
  <c r="J577" i="33"/>
  <c r="F578" i="33"/>
  <c r="G578" i="33"/>
  <c r="H578" i="33"/>
  <c r="I578" i="33"/>
  <c r="J578" i="33"/>
  <c r="F579" i="33"/>
  <c r="G579" i="33"/>
  <c r="H579" i="33"/>
  <c r="I579" i="33"/>
  <c r="J579" i="33"/>
  <c r="F580" i="33"/>
  <c r="G580" i="33"/>
  <c r="H580" i="33"/>
  <c r="I580" i="33"/>
  <c r="J580" i="33"/>
  <c r="F581" i="33"/>
  <c r="G581" i="33"/>
  <c r="H581" i="33"/>
  <c r="I581" i="33"/>
  <c r="J581" i="33"/>
  <c r="F582" i="33"/>
  <c r="G582" i="33"/>
  <c r="I582" i="33"/>
  <c r="J582" i="33"/>
  <c r="F583" i="33"/>
  <c r="G583" i="33"/>
  <c r="H583" i="33"/>
  <c r="I583" i="33"/>
  <c r="J583" i="33"/>
  <c r="F584" i="33"/>
  <c r="G584" i="33"/>
  <c r="H584" i="33"/>
  <c r="I584" i="33"/>
  <c r="J584" i="33"/>
  <c r="F585" i="33"/>
  <c r="G585" i="33"/>
  <c r="H585" i="33"/>
  <c r="I585" i="33"/>
  <c r="J585" i="33"/>
  <c r="C582" i="33"/>
  <c r="A578" i="33"/>
  <c r="E577" i="33" s="1"/>
  <c r="I577" i="33" s="1"/>
  <c r="D582" i="33"/>
  <c r="A584" i="33"/>
  <c r="E582" i="33" s="1"/>
  <c r="A564" i="33"/>
  <c r="E564" i="33" s="1"/>
  <c r="H564" i="33" s="1"/>
  <c r="E569" i="33"/>
  <c r="F556" i="33"/>
  <c r="G556" i="33"/>
  <c r="H556" i="33"/>
  <c r="I556" i="33"/>
  <c r="J556" i="33"/>
  <c r="F557" i="33"/>
  <c r="G557" i="33"/>
  <c r="H557" i="33"/>
  <c r="I557" i="33"/>
  <c r="J557" i="33"/>
  <c r="F558" i="33"/>
  <c r="G558" i="33"/>
  <c r="H558" i="33"/>
  <c r="I558" i="33"/>
  <c r="J558" i="33"/>
  <c r="F559" i="33"/>
  <c r="G559" i="33"/>
  <c r="H559" i="33"/>
  <c r="I559" i="33"/>
  <c r="J559" i="33"/>
  <c r="F560" i="33"/>
  <c r="G560" i="33"/>
  <c r="H560" i="33"/>
  <c r="I560" i="33"/>
  <c r="J560" i="33"/>
  <c r="F561" i="33"/>
  <c r="G561" i="33"/>
  <c r="H561" i="33"/>
  <c r="I561" i="33"/>
  <c r="J561" i="33"/>
  <c r="F562" i="33"/>
  <c r="G562" i="33"/>
  <c r="H562" i="33"/>
  <c r="I562" i="33"/>
  <c r="J562" i="33"/>
  <c r="F563" i="33"/>
  <c r="G563" i="33"/>
  <c r="H563" i="33"/>
  <c r="I563" i="33"/>
  <c r="J563" i="33"/>
  <c r="F564" i="33"/>
  <c r="G564" i="33"/>
  <c r="I564" i="33"/>
  <c r="J564" i="33"/>
  <c r="F565" i="33"/>
  <c r="G565" i="33"/>
  <c r="H565" i="33"/>
  <c r="I565" i="33"/>
  <c r="J565" i="33"/>
  <c r="F566" i="33"/>
  <c r="G566" i="33"/>
  <c r="H566" i="33"/>
  <c r="I566" i="33"/>
  <c r="J566" i="33"/>
  <c r="F567" i="33"/>
  <c r="G567" i="33"/>
  <c r="H567" i="33"/>
  <c r="I567" i="33"/>
  <c r="J567" i="33"/>
  <c r="F568" i="33"/>
  <c r="G568" i="33"/>
  <c r="H568" i="33"/>
  <c r="I568" i="33"/>
  <c r="J568" i="33"/>
  <c r="G569" i="33"/>
  <c r="H569" i="33"/>
  <c r="I569" i="33"/>
  <c r="J569" i="33"/>
  <c r="C555" i="33"/>
  <c r="A557" i="33"/>
  <c r="E555" i="33" s="1"/>
  <c r="A551" i="33"/>
  <c r="E550" i="33" s="1"/>
  <c r="I550" i="33" s="1"/>
  <c r="A538" i="33"/>
  <c r="E537" i="33" s="1"/>
  <c r="I537" i="33" s="1"/>
  <c r="A525" i="33"/>
  <c r="E524" i="33" s="1"/>
  <c r="I524" i="33" s="1"/>
  <c r="D542" i="33"/>
  <c r="C542" i="33"/>
  <c r="F531" i="33"/>
  <c r="G531" i="33"/>
  <c r="H531" i="33"/>
  <c r="I531" i="33"/>
  <c r="J531" i="33"/>
  <c r="F532" i="33"/>
  <c r="G532" i="33"/>
  <c r="H532" i="33"/>
  <c r="I532" i="33"/>
  <c r="J532" i="33"/>
  <c r="F533" i="33"/>
  <c r="G533" i="33"/>
  <c r="H533" i="33"/>
  <c r="I533" i="33"/>
  <c r="J533" i="33"/>
  <c r="F534" i="33"/>
  <c r="G534" i="33"/>
  <c r="H534" i="33"/>
  <c r="I534" i="33"/>
  <c r="J534" i="33"/>
  <c r="F535" i="33"/>
  <c r="G535" i="33"/>
  <c r="H535" i="33"/>
  <c r="I535" i="33"/>
  <c r="J535" i="33"/>
  <c r="F536" i="33"/>
  <c r="G536" i="33"/>
  <c r="H536" i="33"/>
  <c r="I536" i="33"/>
  <c r="J536" i="33"/>
  <c r="F537" i="33"/>
  <c r="G537" i="33"/>
  <c r="H537" i="33"/>
  <c r="J537" i="33"/>
  <c r="F538" i="33"/>
  <c r="G538" i="33"/>
  <c r="H538" i="33"/>
  <c r="I538" i="33"/>
  <c r="J538" i="33"/>
  <c r="F539" i="33"/>
  <c r="G539" i="33"/>
  <c r="H539" i="33"/>
  <c r="I539" i="33"/>
  <c r="J539" i="33"/>
  <c r="F540" i="33"/>
  <c r="G540" i="33"/>
  <c r="H540" i="33"/>
  <c r="I540" i="33"/>
  <c r="J540" i="33"/>
  <c r="F541" i="33"/>
  <c r="G541" i="33"/>
  <c r="H541" i="33"/>
  <c r="I541" i="33"/>
  <c r="J541" i="33"/>
  <c r="F542" i="33"/>
  <c r="G542" i="33"/>
  <c r="I542" i="33"/>
  <c r="J542" i="33"/>
  <c r="F543" i="33"/>
  <c r="G543" i="33"/>
  <c r="H543" i="33"/>
  <c r="I543" i="33"/>
  <c r="J543" i="33"/>
  <c r="F544" i="33"/>
  <c r="G544" i="33"/>
  <c r="H544" i="33"/>
  <c r="I544" i="33"/>
  <c r="J544" i="33"/>
  <c r="F545" i="33"/>
  <c r="G545" i="33"/>
  <c r="H545" i="33"/>
  <c r="I545" i="33"/>
  <c r="J545" i="33"/>
  <c r="F546" i="33"/>
  <c r="G546" i="33"/>
  <c r="H546" i="33"/>
  <c r="I546" i="33"/>
  <c r="J546" i="33"/>
  <c r="F547" i="33"/>
  <c r="G547" i="33"/>
  <c r="H547" i="33"/>
  <c r="I547" i="33"/>
  <c r="J547" i="33"/>
  <c r="F548" i="33"/>
  <c r="G548" i="33"/>
  <c r="H548" i="33"/>
  <c r="I548" i="33"/>
  <c r="J548" i="33"/>
  <c r="F549" i="33"/>
  <c r="G549" i="33"/>
  <c r="H549" i="33"/>
  <c r="I549" i="33"/>
  <c r="J549" i="33"/>
  <c r="F550" i="33"/>
  <c r="G550" i="33"/>
  <c r="H550" i="33"/>
  <c r="J550" i="33"/>
  <c r="F551" i="33"/>
  <c r="G551" i="33"/>
  <c r="H551" i="33"/>
  <c r="I551" i="33"/>
  <c r="J551" i="33"/>
  <c r="F552" i="33"/>
  <c r="G552" i="33"/>
  <c r="H552" i="33"/>
  <c r="I552" i="33"/>
  <c r="J552" i="33"/>
  <c r="F553" i="33"/>
  <c r="G553" i="33"/>
  <c r="H553" i="33"/>
  <c r="I553" i="33"/>
  <c r="J553" i="33"/>
  <c r="F554" i="33"/>
  <c r="G554" i="33"/>
  <c r="H554" i="33"/>
  <c r="I554" i="33"/>
  <c r="J554" i="33"/>
  <c r="F555" i="33"/>
  <c r="G555" i="33"/>
  <c r="I555" i="33"/>
  <c r="J555" i="33"/>
  <c r="A544" i="33"/>
  <c r="E542" i="33" s="1"/>
  <c r="C530" i="33"/>
  <c r="A531" i="33"/>
  <c r="E530" i="33" s="1"/>
  <c r="F518" i="33"/>
  <c r="G518" i="33"/>
  <c r="H518" i="33"/>
  <c r="I518" i="33"/>
  <c r="J518" i="33"/>
  <c r="F519" i="33"/>
  <c r="G519" i="33"/>
  <c r="H519" i="33"/>
  <c r="I519" i="33"/>
  <c r="J519" i="33"/>
  <c r="F520" i="33"/>
  <c r="G520" i="33"/>
  <c r="H520" i="33"/>
  <c r="I520" i="33"/>
  <c r="J520" i="33"/>
  <c r="F521" i="33"/>
  <c r="G521" i="33"/>
  <c r="H521" i="33"/>
  <c r="I521" i="33"/>
  <c r="J521" i="33"/>
  <c r="F522" i="33"/>
  <c r="G522" i="33"/>
  <c r="H522" i="33"/>
  <c r="I522" i="33"/>
  <c r="J522" i="33"/>
  <c r="F523" i="33"/>
  <c r="G523" i="33"/>
  <c r="H523" i="33"/>
  <c r="I523" i="33"/>
  <c r="J523" i="33"/>
  <c r="F524" i="33"/>
  <c r="G524" i="33"/>
  <c r="H524" i="33"/>
  <c r="J524" i="33"/>
  <c r="F525" i="33"/>
  <c r="G525" i="33"/>
  <c r="H525" i="33"/>
  <c r="I525" i="33"/>
  <c r="J525" i="33"/>
  <c r="F526" i="33"/>
  <c r="G526" i="33"/>
  <c r="H526" i="33"/>
  <c r="I526" i="33"/>
  <c r="J526" i="33"/>
  <c r="F527" i="33"/>
  <c r="G527" i="33"/>
  <c r="H527" i="33"/>
  <c r="I527" i="33"/>
  <c r="J527" i="33"/>
  <c r="F528" i="33"/>
  <c r="G528" i="33"/>
  <c r="H528" i="33"/>
  <c r="I528" i="33"/>
  <c r="J528" i="33"/>
  <c r="F529" i="33"/>
  <c r="G529" i="33"/>
  <c r="H529" i="33"/>
  <c r="I529" i="33"/>
  <c r="J529" i="33"/>
  <c r="F530" i="33"/>
  <c r="G530" i="33"/>
  <c r="I530" i="33"/>
  <c r="J530" i="33"/>
  <c r="I299" i="28" l="1"/>
  <c r="I176" i="31"/>
  <c r="F74" i="4"/>
  <c r="E74" i="4"/>
  <c r="D334" i="28"/>
  <c r="H334" i="28" s="1"/>
  <c r="H324" i="28"/>
  <c r="D333" i="28"/>
  <c r="H333" i="28" s="1"/>
  <c r="H323" i="28"/>
  <c r="G82" i="4"/>
  <c r="M248" i="10"/>
  <c r="N427" i="10"/>
  <c r="N428" i="10" s="1"/>
  <c r="L244" i="10"/>
  <c r="L257" i="10" s="1"/>
  <c r="L258" i="10" s="1"/>
  <c r="M240" i="10"/>
  <c r="H248" i="32"/>
  <c r="I243" i="32" s="1"/>
  <c r="I328" i="32"/>
  <c r="L427" i="10"/>
  <c r="L428" i="10" s="1"/>
  <c r="L403" i="10"/>
  <c r="L404" i="10" s="1"/>
  <c r="H59" i="35"/>
  <c r="G137" i="35"/>
  <c r="G138" i="35" s="1"/>
  <c r="L138" i="35" s="1"/>
  <c r="I182" i="31" s="1"/>
  <c r="G20" i="35"/>
  <c r="G21" i="35" s="1"/>
  <c r="H153" i="35"/>
  <c r="H111" i="35"/>
  <c r="H117" i="35" s="1"/>
  <c r="H118" i="35" s="1"/>
  <c r="K20" i="35"/>
  <c r="K21" i="35" s="1"/>
  <c r="H86" i="35"/>
  <c r="H90" i="35"/>
  <c r="G194" i="35"/>
  <c r="G195" i="35" s="1"/>
  <c r="J20" i="35"/>
  <c r="J21" i="35" s="1"/>
  <c r="H74" i="35"/>
  <c r="H167" i="35"/>
  <c r="J194" i="35"/>
  <c r="J195" i="35" s="1"/>
  <c r="H184" i="35"/>
  <c r="F20" i="35"/>
  <c r="F21" i="35" s="1"/>
  <c r="H80" i="35"/>
  <c r="K117" i="35"/>
  <c r="K118" i="35" s="1"/>
  <c r="K194" i="35"/>
  <c r="K195" i="35" s="1"/>
  <c r="H20" i="35"/>
  <c r="H21" i="35" s="1"/>
  <c r="F173" i="35"/>
  <c r="F174" i="35" s="1"/>
  <c r="K64" i="35"/>
  <c r="K65" i="35" s="1"/>
  <c r="F96" i="35"/>
  <c r="F97" i="35" s="1"/>
  <c r="J96" i="35"/>
  <c r="J97" i="35" s="1"/>
  <c r="J173" i="35"/>
  <c r="J174" i="35" s="1"/>
  <c r="I173" i="35"/>
  <c r="I174" i="35" s="1"/>
  <c r="K173" i="35"/>
  <c r="K174" i="35" s="1"/>
  <c r="I96" i="35"/>
  <c r="I97" i="35" s="1"/>
  <c r="F64" i="35"/>
  <c r="F65" i="35" s="1"/>
  <c r="J64" i="35"/>
  <c r="J65" i="35" s="1"/>
  <c r="I64" i="35"/>
  <c r="I65" i="35" s="1"/>
  <c r="G64" i="35"/>
  <c r="G65" i="35" s="1"/>
  <c r="G96" i="35"/>
  <c r="G97" i="35" s="1"/>
  <c r="G117" i="35"/>
  <c r="G118" i="35" s="1"/>
  <c r="K96" i="35"/>
  <c r="K97" i="35" s="1"/>
  <c r="F117" i="35"/>
  <c r="F118" i="35" s="1"/>
  <c r="J117" i="35"/>
  <c r="J118" i="35" s="1"/>
  <c r="L209" i="34"/>
  <c r="I235" i="30" s="1"/>
  <c r="L148" i="34"/>
  <c r="I165" i="30" s="1"/>
  <c r="I107" i="34"/>
  <c r="C116" i="34"/>
  <c r="F116" i="34" s="1"/>
  <c r="F126" i="34" s="1"/>
  <c r="F127" i="34" s="1"/>
  <c r="E171" i="34"/>
  <c r="I171" i="34" s="1"/>
  <c r="H667" i="33"/>
  <c r="H668" i="33" s="1"/>
  <c r="I229" i="30"/>
  <c r="I317" i="8"/>
  <c r="I240" i="8"/>
  <c r="I300" i="8"/>
  <c r="I236" i="32"/>
  <c r="I176" i="30"/>
  <c r="G453" i="33"/>
  <c r="G473" i="33" s="1"/>
  <c r="G474" i="33" s="1"/>
  <c r="F464" i="33"/>
  <c r="F473" i="33" s="1"/>
  <c r="F474" i="33" s="1"/>
  <c r="H248" i="8"/>
  <c r="I246" i="8" s="1"/>
  <c r="H582" i="33"/>
  <c r="H678" i="33"/>
  <c r="I337" i="10"/>
  <c r="N337" i="10" s="1"/>
  <c r="N329" i="10"/>
  <c r="E313" i="10"/>
  <c r="K313" i="10" s="1"/>
  <c r="N313" i="10" s="1"/>
  <c r="K306" i="10"/>
  <c r="N306" i="10" s="1"/>
  <c r="D334" i="10"/>
  <c r="K334" i="10" s="1"/>
  <c r="O334" i="10" s="1"/>
  <c r="K326" i="10"/>
  <c r="O326" i="10" s="1"/>
  <c r="K132" i="10"/>
  <c r="N132" i="10" s="1"/>
  <c r="E137" i="10"/>
  <c r="H42" i="35"/>
  <c r="H64" i="35" s="1"/>
  <c r="H65" i="35" s="1"/>
  <c r="I117" i="35"/>
  <c r="I118" i="35" s="1"/>
  <c r="I20" i="35"/>
  <c r="I21" i="35" s="1"/>
  <c r="I194" i="35"/>
  <c r="I195" i="35" s="1"/>
  <c r="H72" i="35"/>
  <c r="C82" i="35"/>
  <c r="H82" i="35" s="1"/>
  <c r="F194" i="35"/>
  <c r="F195" i="35" s="1"/>
  <c r="H59" i="34"/>
  <c r="H42" i="34"/>
  <c r="C80" i="34"/>
  <c r="H80" i="34" s="1"/>
  <c r="I96" i="34"/>
  <c r="I97" i="34" s="1"/>
  <c r="H86" i="34"/>
  <c r="C82" i="34"/>
  <c r="H82" i="34" s="1"/>
  <c r="I158" i="34"/>
  <c r="H176" i="34"/>
  <c r="H162" i="34"/>
  <c r="K233" i="34"/>
  <c r="K234" i="34" s="1"/>
  <c r="G20" i="34"/>
  <c r="G21" i="34" s="1"/>
  <c r="G126" i="34"/>
  <c r="G127" i="34" s="1"/>
  <c r="K126" i="34"/>
  <c r="K127" i="34" s="1"/>
  <c r="J182" i="34"/>
  <c r="J183" i="34" s="1"/>
  <c r="H220" i="34"/>
  <c r="J96" i="34"/>
  <c r="J97" i="34" s="1"/>
  <c r="F96" i="34"/>
  <c r="F97" i="34" s="1"/>
  <c r="G182" i="34"/>
  <c r="G183" i="34" s="1"/>
  <c r="K182" i="34"/>
  <c r="K183" i="34" s="1"/>
  <c r="G233" i="34"/>
  <c r="G234" i="34" s="1"/>
  <c r="G64" i="34"/>
  <c r="G65" i="34" s="1"/>
  <c r="I64" i="34"/>
  <c r="I65" i="34" s="1"/>
  <c r="F20" i="34"/>
  <c r="F21" i="34" s="1"/>
  <c r="J20" i="34"/>
  <c r="J21" i="34" s="1"/>
  <c r="K20" i="34"/>
  <c r="K21" i="34" s="1"/>
  <c r="H20" i="34"/>
  <c r="H21" i="34" s="1"/>
  <c r="I20" i="34"/>
  <c r="I21" i="34" s="1"/>
  <c r="H74" i="34"/>
  <c r="J64" i="34"/>
  <c r="J65" i="34" s="1"/>
  <c r="F182" i="34"/>
  <c r="F183" i="34" s="1"/>
  <c r="K64" i="34"/>
  <c r="K65" i="34" s="1"/>
  <c r="G96" i="34"/>
  <c r="G97" i="34" s="1"/>
  <c r="J126" i="34"/>
  <c r="J127" i="34" s="1"/>
  <c r="J233" i="34"/>
  <c r="J234" i="34" s="1"/>
  <c r="F64" i="34"/>
  <c r="F65" i="34" s="1"/>
  <c r="K96" i="34"/>
  <c r="K97" i="34" s="1"/>
  <c r="H90" i="34"/>
  <c r="I233" i="34"/>
  <c r="I234" i="34" s="1"/>
  <c r="F233" i="34"/>
  <c r="F234" i="34" s="1"/>
  <c r="H72" i="34"/>
  <c r="J702" i="33"/>
  <c r="J703" i="33" s="1"/>
  <c r="G702" i="33"/>
  <c r="G703" i="33" s="1"/>
  <c r="K702" i="33"/>
  <c r="K703" i="33" s="1"/>
  <c r="I678" i="33"/>
  <c r="I702" i="33" s="1"/>
  <c r="I703" i="33" s="1"/>
  <c r="F702" i="33"/>
  <c r="F703" i="33" s="1"/>
  <c r="H542" i="33"/>
  <c r="H555" i="33"/>
  <c r="C569" i="33"/>
  <c r="F569" i="33" s="1"/>
  <c r="H530" i="33"/>
  <c r="A505" i="33"/>
  <c r="C517" i="33"/>
  <c r="F504" i="33"/>
  <c r="G504" i="33"/>
  <c r="H504" i="33"/>
  <c r="I504" i="33"/>
  <c r="J504" i="33"/>
  <c r="F505" i="33"/>
  <c r="G505" i="33"/>
  <c r="H505" i="33"/>
  <c r="I505" i="33"/>
  <c r="J505" i="33"/>
  <c r="F506" i="33"/>
  <c r="G506" i="33"/>
  <c r="H506" i="33"/>
  <c r="I506" i="33"/>
  <c r="J506" i="33"/>
  <c r="F507" i="33"/>
  <c r="G507" i="33"/>
  <c r="H507" i="33"/>
  <c r="I507" i="33"/>
  <c r="J507" i="33"/>
  <c r="F508" i="33"/>
  <c r="G508" i="33"/>
  <c r="H508" i="33"/>
  <c r="I508" i="33"/>
  <c r="J508" i="33"/>
  <c r="F509" i="33"/>
  <c r="G509" i="33"/>
  <c r="H509" i="33"/>
  <c r="I509" i="33"/>
  <c r="J509" i="33"/>
  <c r="F510" i="33"/>
  <c r="G510" i="33"/>
  <c r="H510" i="33"/>
  <c r="I510" i="33"/>
  <c r="J510" i="33"/>
  <c r="F511" i="33"/>
  <c r="G511" i="33"/>
  <c r="H511" i="33"/>
  <c r="I511" i="33"/>
  <c r="J511" i="33"/>
  <c r="F512" i="33"/>
  <c r="G512" i="33"/>
  <c r="H512" i="33"/>
  <c r="J512" i="33"/>
  <c r="F513" i="33"/>
  <c r="G513" i="33"/>
  <c r="H513" i="33"/>
  <c r="I513" i="33"/>
  <c r="J513" i="33"/>
  <c r="F514" i="33"/>
  <c r="G514" i="33"/>
  <c r="H514" i="33"/>
  <c r="I514" i="33"/>
  <c r="J514" i="33"/>
  <c r="F515" i="33"/>
  <c r="G515" i="33"/>
  <c r="H515" i="33"/>
  <c r="I515" i="33"/>
  <c r="J515" i="33"/>
  <c r="F516" i="33"/>
  <c r="G516" i="33"/>
  <c r="H516" i="33"/>
  <c r="I516" i="33"/>
  <c r="J516" i="33"/>
  <c r="F517" i="33"/>
  <c r="G517" i="33"/>
  <c r="I517" i="33"/>
  <c r="J517" i="33"/>
  <c r="A518" i="33"/>
  <c r="E517" i="33" s="1"/>
  <c r="A512" i="33"/>
  <c r="E512" i="33" s="1"/>
  <c r="I512" i="33" s="1"/>
  <c r="H95" i="4" l="1"/>
  <c r="I327" i="28"/>
  <c r="F75" i="4"/>
  <c r="F76" i="4"/>
  <c r="E75" i="4"/>
  <c r="D75" i="4"/>
  <c r="E83" i="4"/>
  <c r="E84" i="4"/>
  <c r="I317" i="28"/>
  <c r="H97" i="4" s="1"/>
  <c r="I97" i="4" s="1"/>
  <c r="I308" i="28"/>
  <c r="R428" i="10"/>
  <c r="I334" i="32" s="1"/>
  <c r="G84" i="4" s="1"/>
  <c r="G75" i="4"/>
  <c r="G74" i="4"/>
  <c r="G83" i="4"/>
  <c r="D74" i="4"/>
  <c r="D83" i="4"/>
  <c r="D82" i="4"/>
  <c r="I82" i="4" s="1"/>
  <c r="M257" i="10"/>
  <c r="M258" i="10" s="1"/>
  <c r="R258" i="10" s="1"/>
  <c r="I251" i="32" s="1"/>
  <c r="N403" i="10"/>
  <c r="N404" i="10" s="1"/>
  <c r="O403" i="10"/>
  <c r="O404" i="10" s="1"/>
  <c r="G173" i="35"/>
  <c r="G174" i="35" s="1"/>
  <c r="H173" i="35"/>
  <c r="H174" i="35" s="1"/>
  <c r="H194" i="35"/>
  <c r="H195" i="35" s="1"/>
  <c r="L195" i="35" s="1"/>
  <c r="L21" i="35"/>
  <c r="I114" i="31" s="1"/>
  <c r="L118" i="35"/>
  <c r="I165" i="31" s="1"/>
  <c r="L65" i="35"/>
  <c r="I130" i="31" s="1"/>
  <c r="I182" i="34"/>
  <c r="I183" i="34" s="1"/>
  <c r="L474" i="33"/>
  <c r="I253" i="8" s="1"/>
  <c r="H702" i="33"/>
  <c r="H703" i="33" s="1"/>
  <c r="L703" i="33" s="1"/>
  <c r="K137" i="10"/>
  <c r="N137" i="10" s="1"/>
  <c r="E143" i="10"/>
  <c r="H96" i="35"/>
  <c r="H97" i="35" s="1"/>
  <c r="L97" i="35" s="1"/>
  <c r="I149" i="31" s="1"/>
  <c r="H126" i="34"/>
  <c r="H127" i="34" s="1"/>
  <c r="H182" i="34"/>
  <c r="H183" i="34" s="1"/>
  <c r="L183" i="34" s="1"/>
  <c r="I219" i="30" s="1"/>
  <c r="H64" i="34"/>
  <c r="H65" i="34" s="1"/>
  <c r="L65" i="34" s="1"/>
  <c r="H233" i="34"/>
  <c r="H234" i="34" s="1"/>
  <c r="L234" i="34" s="1"/>
  <c r="I253" i="30" s="1"/>
  <c r="I126" i="34"/>
  <c r="I127" i="34" s="1"/>
  <c r="L21" i="34"/>
  <c r="H517" i="33"/>
  <c r="C503" i="33"/>
  <c r="E503" i="33"/>
  <c r="A498" i="33"/>
  <c r="E498" i="33" s="1"/>
  <c r="A485" i="33"/>
  <c r="C489" i="33"/>
  <c r="A491" i="33"/>
  <c r="E489" i="33" s="1"/>
  <c r="D485" i="33"/>
  <c r="H586" i="33"/>
  <c r="J503" i="33"/>
  <c r="I503" i="33"/>
  <c r="G503" i="33"/>
  <c r="F503" i="33"/>
  <c r="K502" i="33"/>
  <c r="J502" i="33"/>
  <c r="I502" i="33"/>
  <c r="H502" i="33"/>
  <c r="G502" i="33"/>
  <c r="F502" i="33"/>
  <c r="J501" i="33"/>
  <c r="I501" i="33"/>
  <c r="H501" i="33"/>
  <c r="G501" i="33"/>
  <c r="F501" i="33"/>
  <c r="J500" i="33"/>
  <c r="I500" i="33"/>
  <c r="H500" i="33"/>
  <c r="G500" i="33"/>
  <c r="F500" i="33"/>
  <c r="J499" i="33"/>
  <c r="I499" i="33"/>
  <c r="H499" i="33"/>
  <c r="G499" i="33"/>
  <c r="F499" i="33"/>
  <c r="J498" i="33"/>
  <c r="H498" i="33"/>
  <c r="G498" i="33"/>
  <c r="F498" i="33"/>
  <c r="K497" i="33"/>
  <c r="J497" i="33"/>
  <c r="I497" i="33"/>
  <c r="H497" i="33"/>
  <c r="G497" i="33"/>
  <c r="F497" i="33"/>
  <c r="K496" i="33"/>
  <c r="J496" i="33"/>
  <c r="I496" i="33"/>
  <c r="H496" i="33"/>
  <c r="G496" i="33"/>
  <c r="F496" i="33"/>
  <c r="J495" i="33"/>
  <c r="I495" i="33"/>
  <c r="H495" i="33"/>
  <c r="G495" i="33"/>
  <c r="F495" i="33"/>
  <c r="K494" i="33"/>
  <c r="J494" i="33"/>
  <c r="I494" i="33"/>
  <c r="H494" i="33"/>
  <c r="G494" i="33"/>
  <c r="F494" i="33"/>
  <c r="K493" i="33"/>
  <c r="J493" i="33"/>
  <c r="I493" i="33"/>
  <c r="H493" i="33"/>
  <c r="G493" i="33"/>
  <c r="F493" i="33"/>
  <c r="J492" i="33"/>
  <c r="I492" i="33"/>
  <c r="H492" i="33"/>
  <c r="G492" i="33"/>
  <c r="F492" i="33"/>
  <c r="K491" i="33"/>
  <c r="J491" i="33"/>
  <c r="I491" i="33"/>
  <c r="H491" i="33"/>
  <c r="G491" i="33"/>
  <c r="F491" i="33"/>
  <c r="J490" i="33"/>
  <c r="I490" i="33"/>
  <c r="H490" i="33"/>
  <c r="G490" i="33"/>
  <c r="F490" i="33"/>
  <c r="K489" i="33"/>
  <c r="J489" i="33"/>
  <c r="I489" i="33"/>
  <c r="G489" i="33"/>
  <c r="F489" i="33"/>
  <c r="J488" i="33"/>
  <c r="I488" i="33"/>
  <c r="H488" i="33"/>
  <c r="G488" i="33"/>
  <c r="F488" i="33"/>
  <c r="K487" i="33"/>
  <c r="J487" i="33"/>
  <c r="I487" i="33"/>
  <c r="H487" i="33"/>
  <c r="G487" i="33"/>
  <c r="F487" i="33"/>
  <c r="K486" i="33"/>
  <c r="J486" i="33"/>
  <c r="I486" i="33"/>
  <c r="H486" i="33"/>
  <c r="G486" i="33"/>
  <c r="F486" i="33"/>
  <c r="J485" i="33"/>
  <c r="H485" i="33"/>
  <c r="G485" i="33"/>
  <c r="F485" i="33"/>
  <c r="E485" i="33"/>
  <c r="K484" i="33"/>
  <c r="J484" i="33"/>
  <c r="I484" i="33"/>
  <c r="H484" i="33"/>
  <c r="G484" i="33"/>
  <c r="F484" i="33"/>
  <c r="K483" i="33"/>
  <c r="J483" i="33"/>
  <c r="I483" i="33"/>
  <c r="H483" i="33"/>
  <c r="G483" i="33"/>
  <c r="F483" i="33"/>
  <c r="J482" i="33"/>
  <c r="I482" i="33"/>
  <c r="H482" i="33"/>
  <c r="G482" i="33"/>
  <c r="F482" i="33"/>
  <c r="K479" i="33"/>
  <c r="J479" i="33"/>
  <c r="I479" i="33"/>
  <c r="H479" i="33"/>
  <c r="G479" i="33"/>
  <c r="F479" i="33"/>
  <c r="I478" i="33"/>
  <c r="H478" i="33"/>
  <c r="I477" i="33"/>
  <c r="F424" i="33"/>
  <c r="G424" i="33"/>
  <c r="H424" i="33"/>
  <c r="I424" i="33"/>
  <c r="J424" i="33"/>
  <c r="F425" i="33"/>
  <c r="G425" i="33"/>
  <c r="H425" i="33"/>
  <c r="I425" i="33"/>
  <c r="J425" i="33"/>
  <c r="F426" i="33"/>
  <c r="G426" i="33"/>
  <c r="H426" i="33"/>
  <c r="I426" i="33"/>
  <c r="J426" i="33"/>
  <c r="F427" i="33"/>
  <c r="G427" i="33"/>
  <c r="H427" i="33"/>
  <c r="I427" i="33"/>
  <c r="J427" i="33"/>
  <c r="F428" i="33"/>
  <c r="G428" i="33"/>
  <c r="H428" i="33"/>
  <c r="F429" i="33"/>
  <c r="G429" i="33"/>
  <c r="H429" i="33"/>
  <c r="I429" i="33"/>
  <c r="J429" i="33"/>
  <c r="F430" i="33"/>
  <c r="G430" i="33"/>
  <c r="H430" i="33"/>
  <c r="I430" i="33"/>
  <c r="J430" i="33"/>
  <c r="F431" i="33"/>
  <c r="G431" i="33"/>
  <c r="H431" i="33"/>
  <c r="I431" i="33"/>
  <c r="J431" i="33"/>
  <c r="C433" i="33"/>
  <c r="C436" i="33"/>
  <c r="A428" i="33"/>
  <c r="E428" i="33" s="1"/>
  <c r="A423" i="33"/>
  <c r="E423" i="33" s="1"/>
  <c r="J423" i="33" s="1"/>
  <c r="C414" i="33"/>
  <c r="D428" i="33"/>
  <c r="D423" i="33"/>
  <c r="D433" i="33" s="1"/>
  <c r="A438" i="33"/>
  <c r="E436" i="33" s="1"/>
  <c r="A435" i="33"/>
  <c r="E433" i="33" s="1"/>
  <c r="D414" i="33"/>
  <c r="E410" i="33"/>
  <c r="I410" i="33" s="1"/>
  <c r="A416" i="33"/>
  <c r="E414" i="33" s="1"/>
  <c r="A410" i="33"/>
  <c r="I408" i="33"/>
  <c r="F407" i="33"/>
  <c r="G407" i="33"/>
  <c r="H407" i="33"/>
  <c r="I407" i="33"/>
  <c r="J407" i="33"/>
  <c r="F408" i="33"/>
  <c r="G408" i="33"/>
  <c r="H408" i="33"/>
  <c r="J408" i="33"/>
  <c r="F409" i="33"/>
  <c r="G409" i="33"/>
  <c r="H409" i="33"/>
  <c r="I409" i="33"/>
  <c r="J409" i="33"/>
  <c r="F410" i="33"/>
  <c r="G410" i="33"/>
  <c r="H410" i="33"/>
  <c r="F411" i="33"/>
  <c r="G411" i="33"/>
  <c r="H411" i="33"/>
  <c r="I411" i="33"/>
  <c r="J411" i="33"/>
  <c r="F412" i="33"/>
  <c r="G412" i="33"/>
  <c r="H412" i="33"/>
  <c r="I412" i="33"/>
  <c r="J412" i="33"/>
  <c r="F413" i="33"/>
  <c r="G413" i="33"/>
  <c r="H413" i="33"/>
  <c r="I413" i="33"/>
  <c r="J413" i="33"/>
  <c r="F414" i="33"/>
  <c r="G414" i="33"/>
  <c r="I414" i="33"/>
  <c r="J414" i="33"/>
  <c r="F415" i="33"/>
  <c r="G415" i="33"/>
  <c r="H415" i="33"/>
  <c r="I415" i="33"/>
  <c r="J415" i="33"/>
  <c r="F416" i="33"/>
  <c r="G416" i="33"/>
  <c r="H416" i="33"/>
  <c r="I416" i="33"/>
  <c r="J416" i="33"/>
  <c r="F417" i="33"/>
  <c r="G417" i="33"/>
  <c r="H417" i="33"/>
  <c r="I417" i="33"/>
  <c r="J417" i="33"/>
  <c r="F418" i="33"/>
  <c r="G418" i="33"/>
  <c r="H418" i="33"/>
  <c r="I418" i="33"/>
  <c r="J418" i="33"/>
  <c r="F419" i="33"/>
  <c r="G419" i="33"/>
  <c r="H419" i="33"/>
  <c r="I419" i="33"/>
  <c r="J419" i="33"/>
  <c r="F420" i="33"/>
  <c r="G420" i="33"/>
  <c r="H420" i="33"/>
  <c r="I420" i="33"/>
  <c r="J420" i="33"/>
  <c r="F421" i="33"/>
  <c r="G421" i="33"/>
  <c r="H421" i="33"/>
  <c r="I421" i="33"/>
  <c r="J421" i="33"/>
  <c r="F422" i="33"/>
  <c r="G422" i="33"/>
  <c r="H422" i="33"/>
  <c r="I422" i="33"/>
  <c r="J422" i="33"/>
  <c r="F423" i="33"/>
  <c r="G423" i="33"/>
  <c r="H423" i="33"/>
  <c r="F432" i="33"/>
  <c r="G432" i="33"/>
  <c r="H432" i="33"/>
  <c r="I432" i="33"/>
  <c r="J432" i="33"/>
  <c r="F433" i="33"/>
  <c r="G433" i="33"/>
  <c r="I433" i="33"/>
  <c r="J433" i="33"/>
  <c r="F434" i="33"/>
  <c r="G434" i="33"/>
  <c r="H434" i="33"/>
  <c r="I434" i="33"/>
  <c r="J434" i="33"/>
  <c r="F435" i="33"/>
  <c r="G435" i="33"/>
  <c r="H435" i="33"/>
  <c r="I435" i="33"/>
  <c r="J435" i="33"/>
  <c r="F436" i="33"/>
  <c r="G436" i="33"/>
  <c r="I436" i="33"/>
  <c r="J436" i="33"/>
  <c r="F345" i="33"/>
  <c r="G345" i="33"/>
  <c r="H345" i="33"/>
  <c r="I345" i="33"/>
  <c r="J345" i="33"/>
  <c r="K345" i="33"/>
  <c r="F346" i="33"/>
  <c r="G346" i="33"/>
  <c r="H346" i="33"/>
  <c r="I346" i="33"/>
  <c r="J346" i="33"/>
  <c r="K346" i="33"/>
  <c r="F347" i="33"/>
  <c r="G347" i="33"/>
  <c r="H347" i="33"/>
  <c r="I347" i="33"/>
  <c r="J347" i="33"/>
  <c r="K347" i="33"/>
  <c r="F348" i="33"/>
  <c r="G348" i="33"/>
  <c r="H348" i="33"/>
  <c r="I348" i="33"/>
  <c r="J348" i="33"/>
  <c r="K348" i="33"/>
  <c r="F349" i="33"/>
  <c r="G349" i="33"/>
  <c r="H349" i="33"/>
  <c r="I349" i="33"/>
  <c r="J349" i="33"/>
  <c r="K349" i="33"/>
  <c r="F350" i="33"/>
  <c r="G350" i="33"/>
  <c r="H350" i="33"/>
  <c r="I350" i="33"/>
  <c r="J350" i="33"/>
  <c r="K350" i="33"/>
  <c r="F351" i="33"/>
  <c r="G351" i="33"/>
  <c r="I351" i="33"/>
  <c r="J351" i="33"/>
  <c r="K351" i="33"/>
  <c r="F352" i="33"/>
  <c r="G352" i="33"/>
  <c r="H352" i="33"/>
  <c r="I352" i="33"/>
  <c r="J352" i="33"/>
  <c r="K352" i="33"/>
  <c r="F353" i="33"/>
  <c r="G353" i="33"/>
  <c r="I353" i="33"/>
  <c r="J353" i="33"/>
  <c r="K353" i="33"/>
  <c r="F354" i="33"/>
  <c r="G354" i="33"/>
  <c r="H354" i="33"/>
  <c r="I354" i="33"/>
  <c r="J354" i="33"/>
  <c r="K354" i="33"/>
  <c r="F355" i="33"/>
  <c r="G355" i="33"/>
  <c r="I355" i="33"/>
  <c r="J355" i="33"/>
  <c r="K355" i="33"/>
  <c r="F356" i="33"/>
  <c r="G356" i="33"/>
  <c r="H356" i="33"/>
  <c r="I356" i="33"/>
  <c r="J356" i="33"/>
  <c r="K356" i="33"/>
  <c r="F357" i="33"/>
  <c r="G357" i="33"/>
  <c r="I357" i="33"/>
  <c r="J357" i="33"/>
  <c r="K357" i="33"/>
  <c r="F358" i="33"/>
  <c r="G358" i="33"/>
  <c r="H358" i="33"/>
  <c r="I358" i="33"/>
  <c r="J358" i="33"/>
  <c r="K358" i="33"/>
  <c r="F359" i="33"/>
  <c r="G359" i="33"/>
  <c r="H359" i="33"/>
  <c r="I359" i="33"/>
  <c r="J359" i="33"/>
  <c r="K359" i="33"/>
  <c r="F360" i="33"/>
  <c r="G360" i="33"/>
  <c r="H360" i="33"/>
  <c r="I360" i="33"/>
  <c r="J360" i="33"/>
  <c r="K360" i="33"/>
  <c r="F361" i="33"/>
  <c r="G361" i="33"/>
  <c r="H361" i="33"/>
  <c r="I361" i="33"/>
  <c r="J361" i="33"/>
  <c r="K361" i="33"/>
  <c r="F362" i="33"/>
  <c r="G362" i="33"/>
  <c r="I362" i="33"/>
  <c r="J362" i="33"/>
  <c r="K362" i="33"/>
  <c r="F363" i="33"/>
  <c r="G363" i="33"/>
  <c r="H363" i="33"/>
  <c r="I363" i="33"/>
  <c r="J363" i="33"/>
  <c r="K363" i="33"/>
  <c r="F364" i="33"/>
  <c r="G364" i="33"/>
  <c r="H364" i="33"/>
  <c r="I364" i="33"/>
  <c r="J364" i="33"/>
  <c r="K364" i="33"/>
  <c r="F365" i="33"/>
  <c r="G365" i="33"/>
  <c r="H365" i="33"/>
  <c r="I365" i="33"/>
  <c r="J365" i="33"/>
  <c r="K365" i="33"/>
  <c r="F366" i="33"/>
  <c r="G366" i="33"/>
  <c r="I366" i="33"/>
  <c r="J366" i="33"/>
  <c r="K366" i="33"/>
  <c r="F367" i="33"/>
  <c r="G367" i="33"/>
  <c r="H367" i="33"/>
  <c r="I367" i="33"/>
  <c r="J367" i="33"/>
  <c r="K367" i="33"/>
  <c r="F368" i="33"/>
  <c r="G368" i="33"/>
  <c r="H368" i="33"/>
  <c r="I368" i="33"/>
  <c r="J368" i="33"/>
  <c r="K368" i="33"/>
  <c r="F369" i="33"/>
  <c r="G369" i="33"/>
  <c r="H369" i="33"/>
  <c r="I369" i="33"/>
  <c r="J369" i="33"/>
  <c r="K369" i="33"/>
  <c r="F370" i="33"/>
  <c r="G370" i="33"/>
  <c r="H370" i="33"/>
  <c r="I370" i="33"/>
  <c r="J370" i="33"/>
  <c r="K370" i="33"/>
  <c r="F371" i="33"/>
  <c r="G371" i="33"/>
  <c r="H371" i="33"/>
  <c r="I371" i="33"/>
  <c r="J371" i="33"/>
  <c r="K371" i="33"/>
  <c r="F372" i="33"/>
  <c r="G372" i="33"/>
  <c r="I372" i="33"/>
  <c r="J372" i="33"/>
  <c r="K372" i="33"/>
  <c r="F373" i="33"/>
  <c r="G373" i="33"/>
  <c r="H373" i="33"/>
  <c r="I373" i="33"/>
  <c r="J373" i="33"/>
  <c r="K373" i="33"/>
  <c r="F374" i="33"/>
  <c r="G374" i="33"/>
  <c r="H374" i="33"/>
  <c r="I374" i="33"/>
  <c r="J374" i="33"/>
  <c r="K374" i="33"/>
  <c r="F375" i="33"/>
  <c r="G375" i="33"/>
  <c r="H375" i="33"/>
  <c r="I375" i="33"/>
  <c r="J375" i="33"/>
  <c r="K375" i="33"/>
  <c r="F376" i="33"/>
  <c r="G376" i="33"/>
  <c r="H376" i="33"/>
  <c r="I376" i="33"/>
  <c r="J376" i="33"/>
  <c r="K376" i="33"/>
  <c r="F377" i="33"/>
  <c r="G377" i="33"/>
  <c r="I377" i="33"/>
  <c r="J377" i="33"/>
  <c r="K377" i="33"/>
  <c r="F378" i="33"/>
  <c r="G378" i="33"/>
  <c r="H378" i="33"/>
  <c r="I378" i="33"/>
  <c r="J378" i="33"/>
  <c r="K378" i="33"/>
  <c r="F379" i="33"/>
  <c r="G379" i="33"/>
  <c r="H379" i="33"/>
  <c r="I379" i="33"/>
  <c r="J379" i="33"/>
  <c r="K379" i="33"/>
  <c r="F380" i="33"/>
  <c r="G380" i="33"/>
  <c r="H380" i="33"/>
  <c r="I380" i="33"/>
  <c r="J380" i="33"/>
  <c r="K380" i="33"/>
  <c r="F381" i="33"/>
  <c r="G381" i="33"/>
  <c r="H381" i="33"/>
  <c r="I381" i="33"/>
  <c r="J381" i="33"/>
  <c r="K381" i="33"/>
  <c r="F382" i="33"/>
  <c r="G382" i="33"/>
  <c r="I382" i="33"/>
  <c r="J382" i="33"/>
  <c r="K382" i="33"/>
  <c r="F383" i="33"/>
  <c r="G383" i="33"/>
  <c r="H383" i="33"/>
  <c r="I383" i="33"/>
  <c r="J383" i="33"/>
  <c r="K383" i="33"/>
  <c r="F384" i="33"/>
  <c r="G384" i="33"/>
  <c r="I384" i="33"/>
  <c r="J384" i="33"/>
  <c r="K384" i="33"/>
  <c r="F385" i="33"/>
  <c r="G385" i="33"/>
  <c r="H385" i="33"/>
  <c r="I385" i="33"/>
  <c r="J385" i="33"/>
  <c r="K385" i="33"/>
  <c r="F386" i="33"/>
  <c r="G386" i="33"/>
  <c r="H386" i="33"/>
  <c r="I386" i="33"/>
  <c r="J386" i="33"/>
  <c r="K386" i="33"/>
  <c r="F387" i="33"/>
  <c r="G387" i="33"/>
  <c r="H387" i="33"/>
  <c r="I387" i="33"/>
  <c r="J387" i="33"/>
  <c r="K387" i="33"/>
  <c r="F388" i="33"/>
  <c r="G388" i="33"/>
  <c r="I388" i="33"/>
  <c r="J388" i="33"/>
  <c r="K388" i="33"/>
  <c r="F389" i="33"/>
  <c r="G389" i="33"/>
  <c r="H389" i="33"/>
  <c r="I389" i="33"/>
  <c r="J389" i="33"/>
  <c r="K389" i="33"/>
  <c r="F390" i="33"/>
  <c r="G390" i="33"/>
  <c r="H390" i="33"/>
  <c r="I390" i="33"/>
  <c r="J390" i="33"/>
  <c r="K390" i="33"/>
  <c r="F391" i="33"/>
  <c r="G391" i="33"/>
  <c r="H391" i="33"/>
  <c r="I391" i="33"/>
  <c r="J391" i="33"/>
  <c r="K391" i="33"/>
  <c r="F392" i="33"/>
  <c r="G392" i="33"/>
  <c r="H392" i="33"/>
  <c r="I392" i="33"/>
  <c r="J392" i="33"/>
  <c r="K392" i="33"/>
  <c r="F393" i="33"/>
  <c r="G393" i="33"/>
  <c r="I393" i="33"/>
  <c r="J393" i="33"/>
  <c r="K393" i="33"/>
  <c r="F394" i="33"/>
  <c r="G394" i="33"/>
  <c r="H394" i="33"/>
  <c r="I394" i="33"/>
  <c r="J394" i="33"/>
  <c r="K394" i="33"/>
  <c r="F395" i="33"/>
  <c r="G395" i="33"/>
  <c r="H395" i="33"/>
  <c r="I395" i="33"/>
  <c r="J395" i="33"/>
  <c r="K395" i="33"/>
  <c r="A289" i="33"/>
  <c r="E288" i="33" s="1"/>
  <c r="A291" i="33"/>
  <c r="E290" i="33" s="1"/>
  <c r="E292" i="33"/>
  <c r="C309" i="33" s="1"/>
  <c r="F292" i="33"/>
  <c r="G292" i="33"/>
  <c r="I292" i="33"/>
  <c r="J292" i="33"/>
  <c r="K292" i="33"/>
  <c r="F293" i="33"/>
  <c r="G293" i="33"/>
  <c r="H293" i="33"/>
  <c r="I293" i="33"/>
  <c r="J293" i="33"/>
  <c r="K293" i="33"/>
  <c r="F294" i="33"/>
  <c r="G294" i="33"/>
  <c r="I294" i="33"/>
  <c r="J294" i="33"/>
  <c r="K294" i="33"/>
  <c r="A295" i="33"/>
  <c r="E294" i="33" s="1"/>
  <c r="C314" i="33" s="1"/>
  <c r="F295" i="33"/>
  <c r="G295" i="33"/>
  <c r="H295" i="33"/>
  <c r="I295" i="33"/>
  <c r="J295" i="33"/>
  <c r="K295" i="33"/>
  <c r="E384" i="33"/>
  <c r="C393" i="33" s="1"/>
  <c r="E382" i="33"/>
  <c r="C388" i="33" s="1"/>
  <c r="C384" i="33"/>
  <c r="A389" i="33"/>
  <c r="A358" i="33"/>
  <c r="E357" i="33" s="1"/>
  <c r="C377" i="33" s="1"/>
  <c r="A354" i="33"/>
  <c r="E353" i="33" s="1"/>
  <c r="C366" i="33" s="1"/>
  <c r="A352" i="33"/>
  <c r="E351" i="33" s="1"/>
  <c r="C362" i="33" s="1"/>
  <c r="E355" i="33"/>
  <c r="C372" i="33" s="1"/>
  <c r="C357" i="33"/>
  <c r="C355" i="33"/>
  <c r="C353" i="33"/>
  <c r="A362" i="33"/>
  <c r="A372" i="33" s="1"/>
  <c r="A377" i="33" s="1"/>
  <c r="E377" i="33" s="1"/>
  <c r="A320" i="33"/>
  <c r="E319" i="33" s="1"/>
  <c r="A326" i="33"/>
  <c r="E325" i="33" s="1"/>
  <c r="A322" i="33"/>
  <c r="E321" i="33" s="1"/>
  <c r="C333" i="33" s="1"/>
  <c r="A324" i="33"/>
  <c r="E323" i="33" s="1"/>
  <c r="A330" i="33"/>
  <c r="A340" i="33" s="1"/>
  <c r="A345" i="33" s="1"/>
  <c r="E344" i="33" s="1"/>
  <c r="D299" i="33"/>
  <c r="D290" i="33"/>
  <c r="D292" i="33" s="1"/>
  <c r="D294" i="33" s="1"/>
  <c r="C290" i="33"/>
  <c r="C292" i="33" s="1"/>
  <c r="A299" i="33"/>
  <c r="A309" i="33" s="1"/>
  <c r="E309" i="33" s="1"/>
  <c r="D277" i="33"/>
  <c r="C267" i="33"/>
  <c r="C265" i="33"/>
  <c r="A266" i="33"/>
  <c r="E265" i="33" s="1"/>
  <c r="D281" i="33"/>
  <c r="D272" i="33"/>
  <c r="D267" i="33"/>
  <c r="H264" i="33"/>
  <c r="H266" i="33"/>
  <c r="E267" i="33"/>
  <c r="C281" i="33" s="1"/>
  <c r="E263" i="33"/>
  <c r="C272" i="33" s="1"/>
  <c r="A272" i="33"/>
  <c r="A282" i="33" s="1"/>
  <c r="E281" i="33" s="1"/>
  <c r="F240" i="33"/>
  <c r="G240" i="33"/>
  <c r="H240" i="33"/>
  <c r="I240" i="33"/>
  <c r="J240" i="33"/>
  <c r="K240" i="33"/>
  <c r="F241" i="33"/>
  <c r="G241" i="33"/>
  <c r="I241" i="33"/>
  <c r="J241" i="33"/>
  <c r="K241" i="33"/>
  <c r="F242" i="33"/>
  <c r="G242" i="33"/>
  <c r="H242" i="33"/>
  <c r="I242" i="33"/>
  <c r="J242" i="33"/>
  <c r="K242" i="33"/>
  <c r="F243" i="33"/>
  <c r="G243" i="33"/>
  <c r="I243" i="33"/>
  <c r="J243" i="33"/>
  <c r="K243" i="33"/>
  <c r="F244" i="33"/>
  <c r="G244" i="33"/>
  <c r="H244" i="33"/>
  <c r="I244" i="33"/>
  <c r="J244" i="33"/>
  <c r="K244" i="33"/>
  <c r="F245" i="33"/>
  <c r="G245" i="33"/>
  <c r="H245" i="33"/>
  <c r="I245" i="33"/>
  <c r="J245" i="33"/>
  <c r="K245" i="33"/>
  <c r="F246" i="33"/>
  <c r="G246" i="33"/>
  <c r="H246" i="33"/>
  <c r="I246" i="33"/>
  <c r="J246" i="33"/>
  <c r="K246" i="33"/>
  <c r="F247" i="33"/>
  <c r="G247" i="33"/>
  <c r="I247" i="33"/>
  <c r="J247" i="33"/>
  <c r="K247" i="33"/>
  <c r="F248" i="33"/>
  <c r="G248" i="33"/>
  <c r="H248" i="33"/>
  <c r="I248" i="33"/>
  <c r="J248" i="33"/>
  <c r="K248" i="33"/>
  <c r="F249" i="33"/>
  <c r="G249" i="33"/>
  <c r="H249" i="33"/>
  <c r="I249" i="33"/>
  <c r="J249" i="33"/>
  <c r="K249" i="33"/>
  <c r="F250" i="33"/>
  <c r="G250" i="33"/>
  <c r="H250" i="33"/>
  <c r="I250" i="33"/>
  <c r="J250" i="33"/>
  <c r="K250" i="33"/>
  <c r="F251" i="33"/>
  <c r="G251" i="33"/>
  <c r="I251" i="33"/>
  <c r="J251" i="33"/>
  <c r="K251" i="33"/>
  <c r="F252" i="33"/>
  <c r="G252" i="33"/>
  <c r="H252" i="33"/>
  <c r="I252" i="33"/>
  <c r="J252" i="33"/>
  <c r="K252" i="33"/>
  <c r="F253" i="33"/>
  <c r="G253" i="33"/>
  <c r="H253" i="33"/>
  <c r="I253" i="33"/>
  <c r="J253" i="33"/>
  <c r="K253" i="33"/>
  <c r="F254" i="33"/>
  <c r="G254" i="33"/>
  <c r="H254" i="33"/>
  <c r="I254" i="33"/>
  <c r="J254" i="33"/>
  <c r="K254" i="33"/>
  <c r="F255" i="33"/>
  <c r="G255" i="33"/>
  <c r="H255" i="33"/>
  <c r="I255" i="33"/>
  <c r="J255" i="33"/>
  <c r="K255" i="33"/>
  <c r="F256" i="33"/>
  <c r="G256" i="33"/>
  <c r="H256" i="33"/>
  <c r="I256" i="33"/>
  <c r="J256" i="33"/>
  <c r="K256" i="33"/>
  <c r="F257" i="33"/>
  <c r="G257" i="33"/>
  <c r="I257" i="33"/>
  <c r="J257" i="33"/>
  <c r="K257" i="33"/>
  <c r="F258" i="33"/>
  <c r="G258" i="33"/>
  <c r="H258" i="33"/>
  <c r="I258" i="33"/>
  <c r="J258" i="33"/>
  <c r="K258" i="33"/>
  <c r="F259" i="33"/>
  <c r="G259" i="33"/>
  <c r="H259" i="33"/>
  <c r="I259" i="33"/>
  <c r="J259" i="33"/>
  <c r="K259" i="33"/>
  <c r="F260" i="33"/>
  <c r="G260" i="33"/>
  <c r="H260" i="33"/>
  <c r="I260" i="33"/>
  <c r="J260" i="33"/>
  <c r="K260" i="33"/>
  <c r="F261" i="33"/>
  <c r="G261" i="33"/>
  <c r="H261" i="33"/>
  <c r="I261" i="33"/>
  <c r="J261" i="33"/>
  <c r="K261" i="33"/>
  <c r="F262" i="33"/>
  <c r="G262" i="33"/>
  <c r="H262" i="33"/>
  <c r="I262" i="33"/>
  <c r="J262" i="33"/>
  <c r="K262" i="33"/>
  <c r="F263" i="33"/>
  <c r="G263" i="33"/>
  <c r="I263" i="33"/>
  <c r="J263" i="33"/>
  <c r="K263" i="33"/>
  <c r="F264" i="33"/>
  <c r="G264" i="33"/>
  <c r="I264" i="33"/>
  <c r="J264" i="33"/>
  <c r="K264" i="33"/>
  <c r="E243" i="33"/>
  <c r="C257" i="33" s="1"/>
  <c r="E241" i="33"/>
  <c r="C251" i="33" s="1"/>
  <c r="E239" i="33"/>
  <c r="C247" i="33" s="1"/>
  <c r="A247" i="33"/>
  <c r="A252" i="33" s="1"/>
  <c r="E251" i="33" s="1"/>
  <c r="E229" i="33"/>
  <c r="C233" i="33" s="1"/>
  <c r="A233" i="33"/>
  <c r="E233" i="33" s="1"/>
  <c r="E221" i="33"/>
  <c r="C224" i="33" s="1"/>
  <c r="A224" i="33"/>
  <c r="E224" i="33" s="1"/>
  <c r="F207" i="33"/>
  <c r="G207" i="33"/>
  <c r="I207" i="33"/>
  <c r="J207" i="33"/>
  <c r="K207" i="33"/>
  <c r="F208" i="33"/>
  <c r="G208" i="33"/>
  <c r="H208" i="33"/>
  <c r="I208" i="33"/>
  <c r="J208" i="33"/>
  <c r="K208" i="33"/>
  <c r="F209" i="33"/>
  <c r="G209" i="33"/>
  <c r="H209" i="33"/>
  <c r="I209" i="33"/>
  <c r="J209" i="33"/>
  <c r="K209" i="33"/>
  <c r="F210" i="33"/>
  <c r="G210" i="33"/>
  <c r="H210" i="33"/>
  <c r="I210" i="33"/>
  <c r="J210" i="33"/>
  <c r="K210" i="33"/>
  <c r="A215" i="33"/>
  <c r="E215" i="33" s="1"/>
  <c r="F215" i="33"/>
  <c r="G215" i="33"/>
  <c r="I215" i="33"/>
  <c r="J215" i="33"/>
  <c r="K215" i="33"/>
  <c r="F216" i="33"/>
  <c r="G216" i="33"/>
  <c r="H216" i="33"/>
  <c r="I216" i="33"/>
  <c r="J216" i="33"/>
  <c r="K216" i="33"/>
  <c r="E207" i="33"/>
  <c r="C215" i="33" s="1"/>
  <c r="F199" i="33"/>
  <c r="G199" i="33"/>
  <c r="I199" i="33"/>
  <c r="J199" i="33"/>
  <c r="K199" i="33"/>
  <c r="F200" i="33"/>
  <c r="G200" i="33"/>
  <c r="H200" i="33"/>
  <c r="I200" i="33"/>
  <c r="J200" i="33"/>
  <c r="K200" i="33"/>
  <c r="F201" i="33"/>
  <c r="G201" i="33"/>
  <c r="H201" i="33"/>
  <c r="I201" i="33"/>
  <c r="J201" i="33"/>
  <c r="K201" i="33"/>
  <c r="F202" i="33"/>
  <c r="G202" i="33"/>
  <c r="H202" i="33"/>
  <c r="I202" i="33"/>
  <c r="J202" i="33"/>
  <c r="K202" i="33"/>
  <c r="F203" i="33"/>
  <c r="G203" i="33"/>
  <c r="H203" i="33"/>
  <c r="I203" i="33"/>
  <c r="J203" i="33"/>
  <c r="K203" i="33"/>
  <c r="F204" i="33"/>
  <c r="G204" i="33"/>
  <c r="H204" i="33"/>
  <c r="I204" i="33"/>
  <c r="J204" i="33"/>
  <c r="K204" i="33"/>
  <c r="F205" i="33"/>
  <c r="G205" i="33"/>
  <c r="I205" i="33"/>
  <c r="J205" i="33"/>
  <c r="K205" i="33"/>
  <c r="F206" i="33"/>
  <c r="G206" i="33"/>
  <c r="H206" i="33"/>
  <c r="I206" i="33"/>
  <c r="J206" i="33"/>
  <c r="K206" i="33"/>
  <c r="F211" i="33"/>
  <c r="G211" i="33"/>
  <c r="I211" i="33"/>
  <c r="J211" i="33"/>
  <c r="K211" i="33"/>
  <c r="F212" i="33"/>
  <c r="G212" i="33"/>
  <c r="H212" i="33"/>
  <c r="I212" i="33"/>
  <c r="J212" i="33"/>
  <c r="K212" i="33"/>
  <c r="F213" i="33"/>
  <c r="G213" i="33"/>
  <c r="H213" i="33"/>
  <c r="I213" i="33"/>
  <c r="J213" i="33"/>
  <c r="K213" i="33"/>
  <c r="F214" i="33"/>
  <c r="G214" i="33"/>
  <c r="H214" i="33"/>
  <c r="I214" i="33"/>
  <c r="J214" i="33"/>
  <c r="K214" i="33"/>
  <c r="F217" i="33"/>
  <c r="G217" i="33"/>
  <c r="H217" i="33"/>
  <c r="I217" i="33"/>
  <c r="J217" i="33"/>
  <c r="K217" i="33"/>
  <c r="F218" i="33"/>
  <c r="G218" i="33"/>
  <c r="H218" i="33"/>
  <c r="I218" i="33"/>
  <c r="J218" i="33"/>
  <c r="K218" i="33"/>
  <c r="F219" i="33"/>
  <c r="G219" i="33"/>
  <c r="H219" i="33"/>
  <c r="I219" i="33"/>
  <c r="J219" i="33"/>
  <c r="K219" i="33"/>
  <c r="F220" i="33"/>
  <c r="G220" i="33"/>
  <c r="H220" i="33"/>
  <c r="I220" i="33"/>
  <c r="J220" i="33"/>
  <c r="K220" i="33"/>
  <c r="F221" i="33"/>
  <c r="G221" i="33"/>
  <c r="I221" i="33"/>
  <c r="J221" i="33"/>
  <c r="K221" i="33"/>
  <c r="F222" i="33"/>
  <c r="G222" i="33"/>
  <c r="H222" i="33"/>
  <c r="I222" i="33"/>
  <c r="J222" i="33"/>
  <c r="K222" i="33"/>
  <c r="F223" i="33"/>
  <c r="G223" i="33"/>
  <c r="H223" i="33"/>
  <c r="I223" i="33"/>
  <c r="J223" i="33"/>
  <c r="K223" i="33"/>
  <c r="F224" i="33"/>
  <c r="G224" i="33"/>
  <c r="I224" i="33"/>
  <c r="J224" i="33"/>
  <c r="K224" i="33"/>
  <c r="F225" i="33"/>
  <c r="G225" i="33"/>
  <c r="H225" i="33"/>
  <c r="I225" i="33"/>
  <c r="J225" i="33"/>
  <c r="K225" i="33"/>
  <c r="F226" i="33"/>
  <c r="G226" i="33"/>
  <c r="H226" i="33"/>
  <c r="I226" i="33"/>
  <c r="J226" i="33"/>
  <c r="K226" i="33"/>
  <c r="F227" i="33"/>
  <c r="G227" i="33"/>
  <c r="H227" i="33"/>
  <c r="I227" i="33"/>
  <c r="J227" i="33"/>
  <c r="K227" i="33"/>
  <c r="F228" i="33"/>
  <c r="G228" i="33"/>
  <c r="H228" i="33"/>
  <c r="I228" i="33"/>
  <c r="J228" i="33"/>
  <c r="K228" i="33"/>
  <c r="F229" i="33"/>
  <c r="G229" i="33"/>
  <c r="I229" i="33"/>
  <c r="J229" i="33"/>
  <c r="K229" i="33"/>
  <c r="F230" i="33"/>
  <c r="G230" i="33"/>
  <c r="H230" i="33"/>
  <c r="I230" i="33"/>
  <c r="J230" i="33"/>
  <c r="K230" i="33"/>
  <c r="F231" i="33"/>
  <c r="G231" i="33"/>
  <c r="H231" i="33"/>
  <c r="I231" i="33"/>
  <c r="J231" i="33"/>
  <c r="K231" i="33"/>
  <c r="F232" i="33"/>
  <c r="G232" i="33"/>
  <c r="H232" i="33"/>
  <c r="I232" i="33"/>
  <c r="J232" i="33"/>
  <c r="K232" i="33"/>
  <c r="F233" i="33"/>
  <c r="G233" i="33"/>
  <c r="I233" i="33"/>
  <c r="J233" i="33"/>
  <c r="K233" i="33"/>
  <c r="F234" i="33"/>
  <c r="G234" i="33"/>
  <c r="H234" i="33"/>
  <c r="I234" i="33"/>
  <c r="J234" i="33"/>
  <c r="K234" i="33"/>
  <c r="F235" i="33"/>
  <c r="G235" i="33"/>
  <c r="H235" i="33"/>
  <c r="I235" i="33"/>
  <c r="J235" i="33"/>
  <c r="K235" i="33"/>
  <c r="F236" i="33"/>
  <c r="G236" i="33"/>
  <c r="H236" i="33"/>
  <c r="I236" i="33"/>
  <c r="J236" i="33"/>
  <c r="K236" i="33"/>
  <c r="F237" i="33"/>
  <c r="G237" i="33"/>
  <c r="H237" i="33"/>
  <c r="I237" i="33"/>
  <c r="J237" i="33"/>
  <c r="K237" i="33"/>
  <c r="F238" i="33"/>
  <c r="G238" i="33"/>
  <c r="H238" i="33"/>
  <c r="I238" i="33"/>
  <c r="J238" i="33"/>
  <c r="K238" i="33"/>
  <c r="F239" i="33"/>
  <c r="G239" i="33"/>
  <c r="I239" i="33"/>
  <c r="J239" i="33"/>
  <c r="K239" i="33"/>
  <c r="F266" i="33"/>
  <c r="G266" i="33"/>
  <c r="I266" i="33"/>
  <c r="J266" i="33"/>
  <c r="K266" i="33"/>
  <c r="F267" i="33"/>
  <c r="G267" i="33"/>
  <c r="I267" i="33"/>
  <c r="J267" i="33"/>
  <c r="K267" i="33"/>
  <c r="F268" i="33"/>
  <c r="G268" i="33"/>
  <c r="H268" i="33"/>
  <c r="I268" i="33"/>
  <c r="J268" i="33"/>
  <c r="K268" i="33"/>
  <c r="F269" i="33"/>
  <c r="G269" i="33"/>
  <c r="H269" i="33"/>
  <c r="I269" i="33"/>
  <c r="J269" i="33"/>
  <c r="K269" i="33"/>
  <c r="F270" i="33"/>
  <c r="G270" i="33"/>
  <c r="H270" i="33"/>
  <c r="I270" i="33"/>
  <c r="J270" i="33"/>
  <c r="K270" i="33"/>
  <c r="F271" i="33"/>
  <c r="G271" i="33"/>
  <c r="H271" i="33"/>
  <c r="I271" i="33"/>
  <c r="J271" i="33"/>
  <c r="K271" i="33"/>
  <c r="F272" i="33"/>
  <c r="G272" i="33"/>
  <c r="I272" i="33"/>
  <c r="J272" i="33"/>
  <c r="K272" i="33"/>
  <c r="F273" i="33"/>
  <c r="G273" i="33"/>
  <c r="H273" i="33"/>
  <c r="I273" i="33"/>
  <c r="J273" i="33"/>
  <c r="K273" i="33"/>
  <c r="F274" i="33"/>
  <c r="G274" i="33"/>
  <c r="H274" i="33"/>
  <c r="I274" i="33"/>
  <c r="J274" i="33"/>
  <c r="K274" i="33"/>
  <c r="F275" i="33"/>
  <c r="G275" i="33"/>
  <c r="H275" i="33"/>
  <c r="I275" i="33"/>
  <c r="J275" i="33"/>
  <c r="K275" i="33"/>
  <c r="F276" i="33"/>
  <c r="G276" i="33"/>
  <c r="H276" i="33"/>
  <c r="I276" i="33"/>
  <c r="J276" i="33"/>
  <c r="K276" i="33"/>
  <c r="F277" i="33"/>
  <c r="G277" i="33"/>
  <c r="I277" i="33"/>
  <c r="J277" i="33"/>
  <c r="K277" i="33"/>
  <c r="F278" i="33"/>
  <c r="G278" i="33"/>
  <c r="H278" i="33"/>
  <c r="I278" i="33"/>
  <c r="J278" i="33"/>
  <c r="K278" i="33"/>
  <c r="F279" i="33"/>
  <c r="G279" i="33"/>
  <c r="H279" i="33"/>
  <c r="I279" i="33"/>
  <c r="J279" i="33"/>
  <c r="K279" i="33"/>
  <c r="F280" i="33"/>
  <c r="G280" i="33"/>
  <c r="H280" i="33"/>
  <c r="I280" i="33"/>
  <c r="J280" i="33"/>
  <c r="K280" i="33"/>
  <c r="F281" i="33"/>
  <c r="G281" i="33"/>
  <c r="I281" i="33"/>
  <c r="J281" i="33"/>
  <c r="K281" i="33"/>
  <c r="F282" i="33"/>
  <c r="G282" i="33"/>
  <c r="H282" i="33"/>
  <c r="I282" i="33"/>
  <c r="J282" i="33"/>
  <c r="K282" i="33"/>
  <c r="F283" i="33"/>
  <c r="G283" i="33"/>
  <c r="H283" i="33"/>
  <c r="I283" i="33"/>
  <c r="J283" i="33"/>
  <c r="K283" i="33"/>
  <c r="F284" i="33"/>
  <c r="G284" i="33"/>
  <c r="H284" i="33"/>
  <c r="I284" i="33"/>
  <c r="J284" i="33"/>
  <c r="K284" i="33"/>
  <c r="F286" i="33"/>
  <c r="G286" i="33"/>
  <c r="H286" i="33"/>
  <c r="I286" i="33"/>
  <c r="J286" i="33"/>
  <c r="K286" i="33"/>
  <c r="F287" i="33"/>
  <c r="G287" i="33"/>
  <c r="H287" i="33"/>
  <c r="I287" i="33"/>
  <c r="J287" i="33"/>
  <c r="K287" i="33"/>
  <c r="F288" i="33"/>
  <c r="G288" i="33"/>
  <c r="I288" i="33"/>
  <c r="J288" i="33"/>
  <c r="K288" i="33"/>
  <c r="F289" i="33"/>
  <c r="G289" i="33"/>
  <c r="H289" i="33"/>
  <c r="I289" i="33"/>
  <c r="J289" i="33"/>
  <c r="K289" i="33"/>
  <c r="F290" i="33"/>
  <c r="G290" i="33"/>
  <c r="I290" i="33"/>
  <c r="J290" i="33"/>
  <c r="K290" i="33"/>
  <c r="F291" i="33"/>
  <c r="G291" i="33"/>
  <c r="H291" i="33"/>
  <c r="I291" i="33"/>
  <c r="J291" i="33"/>
  <c r="K291" i="33"/>
  <c r="F296" i="33"/>
  <c r="G296" i="33"/>
  <c r="H296" i="33"/>
  <c r="I296" i="33"/>
  <c r="J296" i="33"/>
  <c r="K296" i="33"/>
  <c r="F297" i="33"/>
  <c r="G297" i="33"/>
  <c r="H297" i="33"/>
  <c r="I297" i="33"/>
  <c r="J297" i="33"/>
  <c r="K297" i="33"/>
  <c r="F298" i="33"/>
  <c r="G298" i="33"/>
  <c r="H298" i="33"/>
  <c r="I298" i="33"/>
  <c r="J298" i="33"/>
  <c r="K298" i="33"/>
  <c r="F299" i="33"/>
  <c r="G299" i="33"/>
  <c r="I299" i="33"/>
  <c r="J299" i="33"/>
  <c r="K299" i="33"/>
  <c r="F300" i="33"/>
  <c r="G300" i="33"/>
  <c r="H300" i="33"/>
  <c r="I300" i="33"/>
  <c r="J300" i="33"/>
  <c r="K300" i="33"/>
  <c r="F301" i="33"/>
  <c r="G301" i="33"/>
  <c r="H301" i="33"/>
  <c r="I301" i="33"/>
  <c r="J301" i="33"/>
  <c r="K301" i="33"/>
  <c r="F302" i="33"/>
  <c r="G302" i="33"/>
  <c r="H302" i="33"/>
  <c r="I302" i="33"/>
  <c r="J302" i="33"/>
  <c r="K302" i="33"/>
  <c r="F303" i="33"/>
  <c r="G303" i="33"/>
  <c r="I303" i="33"/>
  <c r="J303" i="33"/>
  <c r="K303" i="33"/>
  <c r="F304" i="33"/>
  <c r="G304" i="33"/>
  <c r="H304" i="33"/>
  <c r="I304" i="33"/>
  <c r="J304" i="33"/>
  <c r="K304" i="33"/>
  <c r="F305" i="33"/>
  <c r="G305" i="33"/>
  <c r="H305" i="33"/>
  <c r="I305" i="33"/>
  <c r="J305" i="33"/>
  <c r="K305" i="33"/>
  <c r="F306" i="33"/>
  <c r="G306" i="33"/>
  <c r="H306" i="33"/>
  <c r="I306" i="33"/>
  <c r="J306" i="33"/>
  <c r="K306" i="33"/>
  <c r="F307" i="33"/>
  <c r="G307" i="33"/>
  <c r="H307" i="33"/>
  <c r="I307" i="33"/>
  <c r="J307" i="33"/>
  <c r="K307" i="33"/>
  <c r="F308" i="33"/>
  <c r="G308" i="33"/>
  <c r="H308" i="33"/>
  <c r="I308" i="33"/>
  <c r="J308" i="33"/>
  <c r="K308" i="33"/>
  <c r="F309" i="33"/>
  <c r="G309" i="33"/>
  <c r="I309" i="33"/>
  <c r="J309" i="33"/>
  <c r="K309" i="33"/>
  <c r="F310" i="33"/>
  <c r="G310" i="33"/>
  <c r="H310" i="33"/>
  <c r="I310" i="33"/>
  <c r="J310" i="33"/>
  <c r="K310" i="33"/>
  <c r="F311" i="33"/>
  <c r="G311" i="33"/>
  <c r="H311" i="33"/>
  <c r="I311" i="33"/>
  <c r="J311" i="33"/>
  <c r="K311" i="33"/>
  <c r="F312" i="33"/>
  <c r="G312" i="33"/>
  <c r="H312" i="33"/>
  <c r="I312" i="33"/>
  <c r="J312" i="33"/>
  <c r="K312" i="33"/>
  <c r="F313" i="33"/>
  <c r="G313" i="33"/>
  <c r="H313" i="33"/>
  <c r="I313" i="33"/>
  <c r="J313" i="33"/>
  <c r="K313" i="33"/>
  <c r="F314" i="33"/>
  <c r="G314" i="33"/>
  <c r="I314" i="33"/>
  <c r="J314" i="33"/>
  <c r="K314" i="33"/>
  <c r="F315" i="33"/>
  <c r="G315" i="33"/>
  <c r="H315" i="33"/>
  <c r="I315" i="33"/>
  <c r="J315" i="33"/>
  <c r="K315" i="33"/>
  <c r="F316" i="33"/>
  <c r="G316" i="33"/>
  <c r="H316" i="33"/>
  <c r="I316" i="33"/>
  <c r="J316" i="33"/>
  <c r="K316" i="33"/>
  <c r="F317" i="33"/>
  <c r="G317" i="33"/>
  <c r="H317" i="33"/>
  <c r="I317" i="33"/>
  <c r="J317" i="33"/>
  <c r="K317" i="33"/>
  <c r="F318" i="33"/>
  <c r="G318" i="33"/>
  <c r="H318" i="33"/>
  <c r="I318" i="33"/>
  <c r="J318" i="33"/>
  <c r="K318" i="33"/>
  <c r="F319" i="33"/>
  <c r="G319" i="33"/>
  <c r="I319" i="33"/>
  <c r="J319" i="33"/>
  <c r="K319" i="33"/>
  <c r="F320" i="33"/>
  <c r="G320" i="33"/>
  <c r="H320" i="33"/>
  <c r="I320" i="33"/>
  <c r="J320" i="33"/>
  <c r="K320" i="33"/>
  <c r="F321" i="33"/>
  <c r="G321" i="33"/>
  <c r="I321" i="33"/>
  <c r="J321" i="33"/>
  <c r="K321" i="33"/>
  <c r="F322" i="33"/>
  <c r="G322" i="33"/>
  <c r="H322" i="33"/>
  <c r="I322" i="33"/>
  <c r="J322" i="33"/>
  <c r="K322" i="33"/>
  <c r="F323" i="33"/>
  <c r="G323" i="33"/>
  <c r="I323" i="33"/>
  <c r="J323" i="33"/>
  <c r="K323" i="33"/>
  <c r="F324" i="33"/>
  <c r="G324" i="33"/>
  <c r="H324" i="33"/>
  <c r="I324" i="33"/>
  <c r="J324" i="33"/>
  <c r="K324" i="33"/>
  <c r="F325" i="33"/>
  <c r="G325" i="33"/>
  <c r="I325" i="33"/>
  <c r="J325" i="33"/>
  <c r="K325" i="33"/>
  <c r="F326" i="33"/>
  <c r="G326" i="33"/>
  <c r="H326" i="33"/>
  <c r="I326" i="33"/>
  <c r="J326" i="33"/>
  <c r="K326" i="33"/>
  <c r="F327" i="33"/>
  <c r="G327" i="33"/>
  <c r="H327" i="33"/>
  <c r="I327" i="33"/>
  <c r="J327" i="33"/>
  <c r="K327" i="33"/>
  <c r="F328" i="33"/>
  <c r="G328" i="33"/>
  <c r="H328" i="33"/>
  <c r="I328" i="33"/>
  <c r="J328" i="33"/>
  <c r="K328" i="33"/>
  <c r="F329" i="33"/>
  <c r="G329" i="33"/>
  <c r="I329" i="33"/>
  <c r="J329" i="33"/>
  <c r="K329" i="33"/>
  <c r="F330" i="33"/>
  <c r="G330" i="33"/>
  <c r="H330" i="33"/>
  <c r="I330" i="33"/>
  <c r="J330" i="33"/>
  <c r="K330" i="33"/>
  <c r="F331" i="33"/>
  <c r="G331" i="33"/>
  <c r="H331" i="33"/>
  <c r="I331" i="33"/>
  <c r="J331" i="33"/>
  <c r="K331" i="33"/>
  <c r="F332" i="33"/>
  <c r="G332" i="33"/>
  <c r="H332" i="33"/>
  <c r="I332" i="33"/>
  <c r="J332" i="33"/>
  <c r="K332" i="33"/>
  <c r="F333" i="33"/>
  <c r="G333" i="33"/>
  <c r="I333" i="33"/>
  <c r="J333" i="33"/>
  <c r="K333" i="33"/>
  <c r="F334" i="33"/>
  <c r="G334" i="33"/>
  <c r="H334" i="33"/>
  <c r="I334" i="33"/>
  <c r="J334" i="33"/>
  <c r="K334" i="33"/>
  <c r="F335" i="33"/>
  <c r="G335" i="33"/>
  <c r="H335" i="33"/>
  <c r="I335" i="33"/>
  <c r="J335" i="33"/>
  <c r="K335" i="33"/>
  <c r="F336" i="33"/>
  <c r="G336" i="33"/>
  <c r="H336" i="33"/>
  <c r="I336" i="33"/>
  <c r="J336" i="33"/>
  <c r="K336" i="33"/>
  <c r="F337" i="33"/>
  <c r="G337" i="33"/>
  <c r="H337" i="33"/>
  <c r="I337" i="33"/>
  <c r="J337" i="33"/>
  <c r="K337" i="33"/>
  <c r="F338" i="33"/>
  <c r="G338" i="33"/>
  <c r="H338" i="33"/>
  <c r="I338" i="33"/>
  <c r="J338" i="33"/>
  <c r="K338" i="33"/>
  <c r="F339" i="33"/>
  <c r="G339" i="33"/>
  <c r="I339" i="33"/>
  <c r="J339" i="33"/>
  <c r="K339" i="33"/>
  <c r="F340" i="33"/>
  <c r="G340" i="33"/>
  <c r="H340" i="33"/>
  <c r="I340" i="33"/>
  <c r="J340" i="33"/>
  <c r="K340" i="33"/>
  <c r="F341" i="33"/>
  <c r="G341" i="33"/>
  <c r="H341" i="33"/>
  <c r="I341" i="33"/>
  <c r="J341" i="33"/>
  <c r="K341" i="33"/>
  <c r="F342" i="33"/>
  <c r="G342" i="33"/>
  <c r="H342" i="33"/>
  <c r="I342" i="33"/>
  <c r="J342" i="33"/>
  <c r="K342" i="33"/>
  <c r="F343" i="33"/>
  <c r="G343" i="33"/>
  <c r="H343" i="33"/>
  <c r="I343" i="33"/>
  <c r="J343" i="33"/>
  <c r="K343" i="33"/>
  <c r="F344" i="33"/>
  <c r="G344" i="33"/>
  <c r="I344" i="33"/>
  <c r="J344" i="33"/>
  <c r="K344" i="33"/>
  <c r="E205" i="33"/>
  <c r="C211" i="33" s="1"/>
  <c r="A211" i="33"/>
  <c r="E211" i="33" s="1"/>
  <c r="A200" i="33"/>
  <c r="E199" i="33" s="1"/>
  <c r="C197" i="33"/>
  <c r="C205" i="33" s="1"/>
  <c r="E197" i="33"/>
  <c r="C199" i="33" s="1"/>
  <c r="A179" i="33"/>
  <c r="E178" i="33" s="1"/>
  <c r="J178" i="33" s="1"/>
  <c r="A176" i="33"/>
  <c r="E175" i="33" s="1"/>
  <c r="I175" i="33" s="1"/>
  <c r="A173" i="33"/>
  <c r="E172" i="33" s="1"/>
  <c r="J172" i="33" s="1"/>
  <c r="G177" i="33"/>
  <c r="H177" i="33"/>
  <c r="I177" i="33"/>
  <c r="J177" i="33"/>
  <c r="K177" i="33"/>
  <c r="G178" i="33"/>
  <c r="H178" i="33"/>
  <c r="I178" i="33"/>
  <c r="K178" i="33"/>
  <c r="G179" i="33"/>
  <c r="H179" i="33"/>
  <c r="I179" i="33"/>
  <c r="J179" i="33"/>
  <c r="K179" i="33"/>
  <c r="G180" i="33"/>
  <c r="H180" i="33"/>
  <c r="I180" i="33"/>
  <c r="J180" i="33"/>
  <c r="K180" i="33"/>
  <c r="G181" i="33"/>
  <c r="H181" i="33"/>
  <c r="I181" i="33"/>
  <c r="J181" i="33"/>
  <c r="K181" i="33"/>
  <c r="G182" i="33"/>
  <c r="H182" i="33"/>
  <c r="I182" i="33"/>
  <c r="J182" i="33"/>
  <c r="K182" i="33"/>
  <c r="G183" i="33"/>
  <c r="I183" i="33"/>
  <c r="J183" i="33"/>
  <c r="K183" i="33"/>
  <c r="G184" i="33"/>
  <c r="H184" i="33"/>
  <c r="I184" i="33"/>
  <c r="J184" i="33"/>
  <c r="K184" i="33"/>
  <c r="G185" i="33"/>
  <c r="H185" i="33"/>
  <c r="I185" i="33"/>
  <c r="J185" i="33"/>
  <c r="K185" i="33"/>
  <c r="G186" i="33"/>
  <c r="H186" i="33"/>
  <c r="I186" i="33"/>
  <c r="J186" i="33"/>
  <c r="K186" i="33"/>
  <c r="A185" i="33"/>
  <c r="E183" i="33" s="1"/>
  <c r="H183" i="33" s="1"/>
  <c r="C165" i="33"/>
  <c r="C162" i="33"/>
  <c r="C140" i="33"/>
  <c r="C135" i="33"/>
  <c r="C157" i="33"/>
  <c r="G142" i="33"/>
  <c r="H142" i="33"/>
  <c r="I142" i="33"/>
  <c r="J142" i="33"/>
  <c r="K142" i="33"/>
  <c r="G143" i="33"/>
  <c r="H143" i="33"/>
  <c r="I143" i="33"/>
  <c r="J143" i="33"/>
  <c r="K143" i="33"/>
  <c r="G144" i="33"/>
  <c r="H144" i="33"/>
  <c r="I144" i="33"/>
  <c r="J144" i="33"/>
  <c r="K144" i="33"/>
  <c r="G145" i="33"/>
  <c r="H145" i="33"/>
  <c r="I145" i="33"/>
  <c r="J145" i="33"/>
  <c r="K145" i="33"/>
  <c r="G146" i="33"/>
  <c r="H146" i="33"/>
  <c r="I146" i="33"/>
  <c r="K146" i="33"/>
  <c r="G147" i="33"/>
  <c r="H147" i="33"/>
  <c r="I147" i="33"/>
  <c r="J147" i="33"/>
  <c r="K147" i="33"/>
  <c r="G148" i="33"/>
  <c r="H148" i="33"/>
  <c r="I148" i="33"/>
  <c r="J148" i="33"/>
  <c r="K148" i="33"/>
  <c r="G149" i="33"/>
  <c r="H149" i="33"/>
  <c r="J149" i="33"/>
  <c r="K149" i="33"/>
  <c r="G150" i="33"/>
  <c r="H150" i="33"/>
  <c r="I150" i="33"/>
  <c r="J150" i="33"/>
  <c r="K150" i="33"/>
  <c r="G151" i="33"/>
  <c r="H151" i="33"/>
  <c r="I151" i="33"/>
  <c r="K151" i="33"/>
  <c r="G152" i="33"/>
  <c r="H152" i="33"/>
  <c r="I152" i="33"/>
  <c r="J152" i="33"/>
  <c r="K152" i="33"/>
  <c r="G153" i="33"/>
  <c r="H153" i="33"/>
  <c r="I153" i="33"/>
  <c r="J153" i="33"/>
  <c r="K153" i="33"/>
  <c r="G154" i="33"/>
  <c r="H154" i="33"/>
  <c r="I154" i="33"/>
  <c r="J154" i="33"/>
  <c r="K154" i="33"/>
  <c r="G155" i="33"/>
  <c r="H155" i="33"/>
  <c r="I155" i="33"/>
  <c r="J155" i="33"/>
  <c r="K155" i="33"/>
  <c r="G156" i="33"/>
  <c r="H156" i="33"/>
  <c r="I156" i="33"/>
  <c r="J156" i="33"/>
  <c r="K156" i="33"/>
  <c r="G157" i="33"/>
  <c r="I157" i="33"/>
  <c r="J157" i="33"/>
  <c r="K157" i="33"/>
  <c r="G158" i="33"/>
  <c r="H158" i="33"/>
  <c r="I158" i="33"/>
  <c r="J158" i="33"/>
  <c r="K158" i="33"/>
  <c r="G159" i="33"/>
  <c r="H159" i="33"/>
  <c r="I159" i="33"/>
  <c r="J159" i="33"/>
  <c r="K159" i="33"/>
  <c r="G160" i="33"/>
  <c r="H160" i="33"/>
  <c r="I160" i="33"/>
  <c r="J160" i="33"/>
  <c r="K160" i="33"/>
  <c r="G161" i="33"/>
  <c r="H161" i="33"/>
  <c r="I161" i="33"/>
  <c r="J161" i="33"/>
  <c r="K161" i="33"/>
  <c r="G162" i="33"/>
  <c r="I162" i="33"/>
  <c r="J162" i="33"/>
  <c r="K162" i="33"/>
  <c r="G163" i="33"/>
  <c r="H163" i="33"/>
  <c r="I163" i="33"/>
  <c r="J163" i="33"/>
  <c r="K163" i="33"/>
  <c r="G164" i="33"/>
  <c r="H164" i="33"/>
  <c r="I164" i="33"/>
  <c r="J164" i="33"/>
  <c r="K164" i="33"/>
  <c r="G165" i="33"/>
  <c r="I165" i="33"/>
  <c r="J165" i="33"/>
  <c r="K165" i="33"/>
  <c r="G166" i="33"/>
  <c r="H166" i="33"/>
  <c r="I166" i="33"/>
  <c r="J166" i="33"/>
  <c r="K166" i="33"/>
  <c r="G167" i="33"/>
  <c r="H167" i="33"/>
  <c r="I167" i="33"/>
  <c r="J167" i="33"/>
  <c r="K167" i="33"/>
  <c r="G168" i="33"/>
  <c r="H168" i="33"/>
  <c r="I168" i="33"/>
  <c r="J168" i="33"/>
  <c r="K168" i="33"/>
  <c r="G169" i="33"/>
  <c r="H169" i="33"/>
  <c r="I169" i="33"/>
  <c r="J169" i="33"/>
  <c r="K169" i="33"/>
  <c r="G170" i="33"/>
  <c r="H170" i="33"/>
  <c r="I170" i="33"/>
  <c r="J170" i="33"/>
  <c r="K170" i="33"/>
  <c r="G171" i="33"/>
  <c r="H171" i="33"/>
  <c r="I171" i="33"/>
  <c r="J171" i="33"/>
  <c r="K171" i="33"/>
  <c r="G172" i="33"/>
  <c r="H172" i="33"/>
  <c r="I172" i="33"/>
  <c r="K172" i="33"/>
  <c r="G173" i="33"/>
  <c r="H173" i="33"/>
  <c r="I173" i="33"/>
  <c r="J173" i="33"/>
  <c r="K173" i="33"/>
  <c r="G174" i="33"/>
  <c r="H174" i="33"/>
  <c r="I174" i="33"/>
  <c r="J174" i="33"/>
  <c r="K174" i="33"/>
  <c r="G175" i="33"/>
  <c r="H175" i="33"/>
  <c r="J175" i="33"/>
  <c r="K175" i="33"/>
  <c r="G176" i="33"/>
  <c r="H176" i="33"/>
  <c r="I176" i="33"/>
  <c r="J176" i="33"/>
  <c r="K176" i="33"/>
  <c r="A159" i="33"/>
  <c r="A167" i="33" s="1"/>
  <c r="E165" i="33" s="1"/>
  <c r="A153" i="33"/>
  <c r="E151" i="33" s="1"/>
  <c r="J151" i="33" s="1"/>
  <c r="A150" i="33"/>
  <c r="E149" i="33" s="1"/>
  <c r="I149" i="33" s="1"/>
  <c r="A147" i="33"/>
  <c r="E146" i="33" s="1"/>
  <c r="J146" i="33" s="1"/>
  <c r="C131" i="33"/>
  <c r="G115" i="33"/>
  <c r="H115" i="33"/>
  <c r="I115" i="33"/>
  <c r="J115" i="33"/>
  <c r="K115" i="33"/>
  <c r="G116" i="33"/>
  <c r="H116" i="33"/>
  <c r="I116" i="33"/>
  <c r="J116" i="33"/>
  <c r="K116" i="33"/>
  <c r="G117" i="33"/>
  <c r="H117" i="33"/>
  <c r="I117" i="33"/>
  <c r="J117" i="33"/>
  <c r="K117" i="33"/>
  <c r="G118" i="33"/>
  <c r="H118" i="33"/>
  <c r="I118" i="33"/>
  <c r="J118" i="33"/>
  <c r="K118" i="33"/>
  <c r="G119" i="33"/>
  <c r="H119" i="33"/>
  <c r="I119" i="33"/>
  <c r="J119" i="33"/>
  <c r="K119" i="33"/>
  <c r="G120" i="33"/>
  <c r="H120" i="33"/>
  <c r="I120" i="33"/>
  <c r="K120" i="33"/>
  <c r="G121" i="33"/>
  <c r="H121" i="33"/>
  <c r="I121" i="33"/>
  <c r="J121" i="33"/>
  <c r="K121" i="33"/>
  <c r="G122" i="33"/>
  <c r="H122" i="33"/>
  <c r="I122" i="33"/>
  <c r="J122" i="33"/>
  <c r="K122" i="33"/>
  <c r="G123" i="33"/>
  <c r="H123" i="33"/>
  <c r="J123" i="33"/>
  <c r="K123" i="33"/>
  <c r="G124" i="33"/>
  <c r="H124" i="33"/>
  <c r="I124" i="33"/>
  <c r="J124" i="33"/>
  <c r="K124" i="33"/>
  <c r="G125" i="33"/>
  <c r="H125" i="33"/>
  <c r="I125" i="33"/>
  <c r="J125" i="33"/>
  <c r="K125" i="33"/>
  <c r="G126" i="33"/>
  <c r="H126" i="33"/>
  <c r="I126" i="33"/>
  <c r="K126" i="33"/>
  <c r="G127" i="33"/>
  <c r="H127" i="33"/>
  <c r="I127" i="33"/>
  <c r="J127" i="33"/>
  <c r="K127" i="33"/>
  <c r="G128" i="33"/>
  <c r="H128" i="33"/>
  <c r="I128" i="33"/>
  <c r="J128" i="33"/>
  <c r="K128" i="33"/>
  <c r="G129" i="33"/>
  <c r="H129" i="33"/>
  <c r="I129" i="33"/>
  <c r="J129" i="33"/>
  <c r="K129" i="33"/>
  <c r="G130" i="33"/>
  <c r="H130" i="33"/>
  <c r="I130" i="33"/>
  <c r="J130" i="33"/>
  <c r="K130" i="33"/>
  <c r="G131" i="33"/>
  <c r="I131" i="33"/>
  <c r="J131" i="33"/>
  <c r="K131" i="33"/>
  <c r="G132" i="33"/>
  <c r="H132" i="33"/>
  <c r="I132" i="33"/>
  <c r="J132" i="33"/>
  <c r="K132" i="33"/>
  <c r="G133" i="33"/>
  <c r="H133" i="33"/>
  <c r="I133" i="33"/>
  <c r="J133" i="33"/>
  <c r="K133" i="33"/>
  <c r="G134" i="33"/>
  <c r="H134" i="33"/>
  <c r="I134" i="33"/>
  <c r="J134" i="33"/>
  <c r="K134" i="33"/>
  <c r="G135" i="33"/>
  <c r="I135" i="33"/>
  <c r="J135" i="33"/>
  <c r="K135" i="33"/>
  <c r="G136" i="33"/>
  <c r="H136" i="33"/>
  <c r="I136" i="33"/>
  <c r="J136" i="33"/>
  <c r="K136" i="33"/>
  <c r="G137" i="33"/>
  <c r="H137" i="33"/>
  <c r="I137" i="33"/>
  <c r="J137" i="33"/>
  <c r="K137" i="33"/>
  <c r="G138" i="33"/>
  <c r="H138" i="33"/>
  <c r="I138" i="33"/>
  <c r="J138" i="33"/>
  <c r="K138" i="33"/>
  <c r="G139" i="33"/>
  <c r="H139" i="33"/>
  <c r="I139" i="33"/>
  <c r="J139" i="33"/>
  <c r="K139" i="33"/>
  <c r="G140" i="33"/>
  <c r="I140" i="33"/>
  <c r="J140" i="33"/>
  <c r="K140" i="33"/>
  <c r="G141" i="33"/>
  <c r="H141" i="33"/>
  <c r="I141" i="33"/>
  <c r="J141" i="33"/>
  <c r="K141" i="33"/>
  <c r="A37" i="33"/>
  <c r="A67" i="33"/>
  <c r="E66" i="33" s="1"/>
  <c r="J66" i="33" s="1"/>
  <c r="A97" i="33"/>
  <c r="A127" i="33"/>
  <c r="E126" i="33" s="1"/>
  <c r="J126" i="33" s="1"/>
  <c r="A124" i="33"/>
  <c r="E123" i="33" s="1"/>
  <c r="I123" i="33" s="1"/>
  <c r="A121" i="33"/>
  <c r="E120" i="33" s="1"/>
  <c r="J120" i="33" s="1"/>
  <c r="A133" i="33"/>
  <c r="E131" i="33" s="1"/>
  <c r="H131" i="33" s="1"/>
  <c r="G85" i="33"/>
  <c r="H85" i="33"/>
  <c r="I85" i="33"/>
  <c r="J85" i="33"/>
  <c r="K85" i="33"/>
  <c r="G86" i="33"/>
  <c r="H86" i="33"/>
  <c r="I86" i="33"/>
  <c r="J86" i="33"/>
  <c r="K86" i="33"/>
  <c r="G87" i="33"/>
  <c r="H87" i="33"/>
  <c r="I87" i="33"/>
  <c r="J87" i="33"/>
  <c r="K87" i="33"/>
  <c r="G88" i="33"/>
  <c r="H88" i="33"/>
  <c r="I88" i="33"/>
  <c r="J88" i="33"/>
  <c r="K88" i="33"/>
  <c r="G89" i="33"/>
  <c r="H89" i="33"/>
  <c r="I89" i="33"/>
  <c r="J89" i="33"/>
  <c r="K89" i="33"/>
  <c r="G90" i="33"/>
  <c r="H90" i="33"/>
  <c r="I90" i="33"/>
  <c r="K90" i="33"/>
  <c r="G91" i="33"/>
  <c r="H91" i="33"/>
  <c r="I91" i="33"/>
  <c r="J91" i="33"/>
  <c r="K91" i="33"/>
  <c r="G92" i="33"/>
  <c r="H92" i="33"/>
  <c r="I92" i="33"/>
  <c r="J92" i="33"/>
  <c r="K92" i="33"/>
  <c r="G93" i="33"/>
  <c r="H93" i="33"/>
  <c r="J93" i="33"/>
  <c r="K93" i="33"/>
  <c r="G94" i="33"/>
  <c r="H94" i="33"/>
  <c r="I94" i="33"/>
  <c r="J94" i="33"/>
  <c r="K94" i="33"/>
  <c r="G95" i="33"/>
  <c r="H95" i="33"/>
  <c r="I95" i="33"/>
  <c r="J95" i="33"/>
  <c r="K95" i="33"/>
  <c r="G96" i="33"/>
  <c r="H96" i="33"/>
  <c r="I96" i="33"/>
  <c r="K96" i="33"/>
  <c r="G97" i="33"/>
  <c r="H97" i="33"/>
  <c r="I97" i="33"/>
  <c r="J97" i="33"/>
  <c r="K97" i="33"/>
  <c r="G98" i="33"/>
  <c r="H98" i="33"/>
  <c r="I98" i="33"/>
  <c r="J98" i="33"/>
  <c r="K98" i="33"/>
  <c r="G99" i="33"/>
  <c r="H99" i="33"/>
  <c r="I99" i="33"/>
  <c r="J99" i="33"/>
  <c r="K99" i="33"/>
  <c r="G100" i="33"/>
  <c r="H100" i="33"/>
  <c r="I100" i="33"/>
  <c r="J100" i="33"/>
  <c r="K100" i="33"/>
  <c r="G101" i="33"/>
  <c r="H101" i="33"/>
  <c r="I101" i="33"/>
  <c r="J101" i="33"/>
  <c r="K101" i="33"/>
  <c r="G102" i="33"/>
  <c r="I102" i="33"/>
  <c r="J102" i="33"/>
  <c r="K102" i="33"/>
  <c r="G103" i="33"/>
  <c r="H103" i="33"/>
  <c r="I103" i="33"/>
  <c r="J103" i="33"/>
  <c r="K103" i="33"/>
  <c r="G104" i="33"/>
  <c r="H104" i="33"/>
  <c r="I104" i="33"/>
  <c r="J104" i="33"/>
  <c r="K104" i="33"/>
  <c r="G105" i="33"/>
  <c r="H105" i="33"/>
  <c r="I105" i="33"/>
  <c r="J105" i="33"/>
  <c r="K105" i="33"/>
  <c r="G106" i="33"/>
  <c r="I106" i="33"/>
  <c r="J106" i="33"/>
  <c r="K106" i="33"/>
  <c r="G107" i="33"/>
  <c r="H107" i="33"/>
  <c r="I107" i="33"/>
  <c r="J107" i="33"/>
  <c r="K107" i="33"/>
  <c r="G108" i="33"/>
  <c r="H108" i="33"/>
  <c r="I108" i="33"/>
  <c r="J108" i="33"/>
  <c r="K108" i="33"/>
  <c r="G109" i="33"/>
  <c r="H109" i="33"/>
  <c r="I109" i="33"/>
  <c r="J109" i="33"/>
  <c r="K109" i="33"/>
  <c r="G110" i="33"/>
  <c r="I110" i="33"/>
  <c r="J110" i="33"/>
  <c r="K110" i="33"/>
  <c r="G111" i="33"/>
  <c r="H111" i="33"/>
  <c r="I111" i="33"/>
  <c r="J111" i="33"/>
  <c r="K111" i="33"/>
  <c r="G112" i="33"/>
  <c r="H112" i="33"/>
  <c r="I112" i="33"/>
  <c r="J112" i="33"/>
  <c r="K112" i="33"/>
  <c r="G113" i="33"/>
  <c r="I113" i="33"/>
  <c r="J113" i="33"/>
  <c r="K113" i="33"/>
  <c r="G114" i="33"/>
  <c r="H114" i="33"/>
  <c r="I114" i="33"/>
  <c r="J114" i="33"/>
  <c r="K114" i="33"/>
  <c r="E96" i="33"/>
  <c r="J96" i="33" s="1"/>
  <c r="A103" i="33"/>
  <c r="A115" i="33" s="1"/>
  <c r="E113" i="33" s="1"/>
  <c r="H113" i="33" s="1"/>
  <c r="A94" i="33"/>
  <c r="E93" i="33" s="1"/>
  <c r="I93" i="33" s="1"/>
  <c r="A91" i="33"/>
  <c r="E90" i="33" s="1"/>
  <c r="J90" i="33" s="1"/>
  <c r="F68" i="33"/>
  <c r="G68" i="33"/>
  <c r="H68" i="33"/>
  <c r="I68" i="33"/>
  <c r="J68" i="33"/>
  <c r="K68" i="33"/>
  <c r="F69" i="33"/>
  <c r="G69" i="33"/>
  <c r="H69" i="33"/>
  <c r="I69" i="33"/>
  <c r="J69" i="33"/>
  <c r="K69" i="33"/>
  <c r="F70" i="33"/>
  <c r="G70" i="33"/>
  <c r="H70" i="33"/>
  <c r="I70" i="33"/>
  <c r="J70" i="33"/>
  <c r="K70" i="33"/>
  <c r="F71" i="33"/>
  <c r="G71" i="33"/>
  <c r="I71" i="33"/>
  <c r="J71" i="33"/>
  <c r="K71" i="33"/>
  <c r="F72" i="33"/>
  <c r="G72" i="33"/>
  <c r="H72" i="33"/>
  <c r="I72" i="33"/>
  <c r="J72" i="33"/>
  <c r="K72" i="33"/>
  <c r="F73" i="33"/>
  <c r="G73" i="33"/>
  <c r="H73" i="33"/>
  <c r="I73" i="33"/>
  <c r="J73" i="33"/>
  <c r="K73" i="33"/>
  <c r="F74" i="33"/>
  <c r="G74" i="33"/>
  <c r="H74" i="33"/>
  <c r="I74" i="33"/>
  <c r="J74" i="33"/>
  <c r="K74" i="33"/>
  <c r="F75" i="33"/>
  <c r="G75" i="33"/>
  <c r="I75" i="33"/>
  <c r="J75" i="33"/>
  <c r="K75" i="33"/>
  <c r="F76" i="33"/>
  <c r="G76" i="33"/>
  <c r="H76" i="33"/>
  <c r="I76" i="33"/>
  <c r="J76" i="33"/>
  <c r="K76" i="33"/>
  <c r="F77" i="33"/>
  <c r="G77" i="33"/>
  <c r="H77" i="33"/>
  <c r="I77" i="33"/>
  <c r="J77" i="33"/>
  <c r="K77" i="33"/>
  <c r="F78" i="33"/>
  <c r="G78" i="33"/>
  <c r="H78" i="33"/>
  <c r="I78" i="33"/>
  <c r="J78" i="33"/>
  <c r="K78" i="33"/>
  <c r="F79" i="33"/>
  <c r="G79" i="33"/>
  <c r="I79" i="33"/>
  <c r="J79" i="33"/>
  <c r="K79" i="33"/>
  <c r="F80" i="33"/>
  <c r="G80" i="33"/>
  <c r="H80" i="33"/>
  <c r="I80" i="33"/>
  <c r="J80" i="33"/>
  <c r="K80" i="33"/>
  <c r="F81" i="33"/>
  <c r="G81" i="33"/>
  <c r="H81" i="33"/>
  <c r="I81" i="33"/>
  <c r="J81" i="33"/>
  <c r="K81" i="33"/>
  <c r="F82" i="33"/>
  <c r="G82" i="33"/>
  <c r="H82" i="33"/>
  <c r="I82" i="33"/>
  <c r="J82" i="33"/>
  <c r="K82" i="33"/>
  <c r="F83" i="33"/>
  <c r="G83" i="33"/>
  <c r="I83" i="33"/>
  <c r="J83" i="33"/>
  <c r="K83" i="33"/>
  <c r="F84" i="33"/>
  <c r="G84" i="33"/>
  <c r="H84" i="33"/>
  <c r="I84" i="33"/>
  <c r="J84" i="33"/>
  <c r="K84" i="33"/>
  <c r="F85" i="33"/>
  <c r="C71" i="33"/>
  <c r="A73" i="33"/>
  <c r="A81" i="33" s="1"/>
  <c r="E79" i="33" s="1"/>
  <c r="H79" i="33" s="1"/>
  <c r="A64" i="33"/>
  <c r="E64" i="33" s="1"/>
  <c r="I64" i="33" s="1"/>
  <c r="F58" i="33"/>
  <c r="G58" i="33"/>
  <c r="H58" i="33"/>
  <c r="I58" i="33"/>
  <c r="J58" i="33"/>
  <c r="K58" i="33"/>
  <c r="F59" i="33"/>
  <c r="G59" i="33"/>
  <c r="H59" i="33"/>
  <c r="I59" i="33"/>
  <c r="J59" i="33"/>
  <c r="K59" i="33"/>
  <c r="F60" i="33"/>
  <c r="G60" i="33"/>
  <c r="H60" i="33"/>
  <c r="I60" i="33"/>
  <c r="K60" i="33"/>
  <c r="F61" i="33"/>
  <c r="G61" i="33"/>
  <c r="H61" i="33"/>
  <c r="I61" i="33"/>
  <c r="J61" i="33"/>
  <c r="K61" i="33"/>
  <c r="F62" i="33"/>
  <c r="G62" i="33"/>
  <c r="H62" i="33"/>
  <c r="I62" i="33"/>
  <c r="J62" i="33"/>
  <c r="K62" i="33"/>
  <c r="F63" i="33"/>
  <c r="G63" i="33"/>
  <c r="H63" i="33"/>
  <c r="I63" i="33"/>
  <c r="J63" i="33"/>
  <c r="K63" i="33"/>
  <c r="F64" i="33"/>
  <c r="G64" i="33"/>
  <c r="H64" i="33"/>
  <c r="J64" i="33"/>
  <c r="K64" i="33"/>
  <c r="F65" i="33"/>
  <c r="G65" i="33"/>
  <c r="H65" i="33"/>
  <c r="I65" i="33"/>
  <c r="J65" i="33"/>
  <c r="K65" i="33"/>
  <c r="F66" i="33"/>
  <c r="G66" i="33"/>
  <c r="H66" i="33"/>
  <c r="I66" i="33"/>
  <c r="K66" i="33"/>
  <c r="F67" i="33"/>
  <c r="G67" i="33"/>
  <c r="H67" i="33"/>
  <c r="I67" i="33"/>
  <c r="J67" i="33"/>
  <c r="K67" i="33"/>
  <c r="A61" i="33"/>
  <c r="E60" i="33" s="1"/>
  <c r="J60" i="33" s="1"/>
  <c r="C53" i="33"/>
  <c r="C46" i="33"/>
  <c r="F48" i="33"/>
  <c r="G48" i="33"/>
  <c r="H48" i="33"/>
  <c r="I48" i="33"/>
  <c r="J48" i="33"/>
  <c r="K48" i="33"/>
  <c r="F49" i="33"/>
  <c r="G49" i="33"/>
  <c r="H49" i="33"/>
  <c r="I49" i="33"/>
  <c r="J49" i="33"/>
  <c r="K49" i="33"/>
  <c r="F50" i="33"/>
  <c r="G50" i="33"/>
  <c r="I50" i="33"/>
  <c r="J50" i="33"/>
  <c r="K50" i="33"/>
  <c r="F51" i="33"/>
  <c r="G51" i="33"/>
  <c r="H51" i="33"/>
  <c r="I51" i="33"/>
  <c r="J51" i="33"/>
  <c r="K51" i="33"/>
  <c r="F52" i="33"/>
  <c r="G52" i="33"/>
  <c r="H52" i="33"/>
  <c r="I52" i="33"/>
  <c r="J52" i="33"/>
  <c r="K52" i="33"/>
  <c r="F53" i="33"/>
  <c r="G53" i="33"/>
  <c r="I53" i="33"/>
  <c r="J53" i="33"/>
  <c r="K53" i="33"/>
  <c r="F54" i="33"/>
  <c r="G54" i="33"/>
  <c r="H54" i="33"/>
  <c r="I54" i="33"/>
  <c r="J54" i="33"/>
  <c r="K54" i="33"/>
  <c r="F55" i="33"/>
  <c r="G55" i="33"/>
  <c r="H55" i="33"/>
  <c r="I55" i="33"/>
  <c r="J55" i="33"/>
  <c r="K55" i="33"/>
  <c r="F56" i="33"/>
  <c r="G56" i="33"/>
  <c r="H56" i="33"/>
  <c r="I56" i="33"/>
  <c r="J56" i="33"/>
  <c r="K56" i="33"/>
  <c r="F57" i="33"/>
  <c r="G57" i="33"/>
  <c r="H57" i="33"/>
  <c r="I57" i="33"/>
  <c r="J57" i="33"/>
  <c r="K57" i="33"/>
  <c r="F47" i="33"/>
  <c r="G47" i="33"/>
  <c r="H47" i="33"/>
  <c r="I47" i="33"/>
  <c r="J47" i="33"/>
  <c r="K47" i="33"/>
  <c r="C42" i="33"/>
  <c r="F41" i="33"/>
  <c r="G41" i="33"/>
  <c r="H41" i="33"/>
  <c r="I41" i="33"/>
  <c r="J41" i="33"/>
  <c r="K41" i="33"/>
  <c r="A43" i="33"/>
  <c r="E42" i="33" s="1"/>
  <c r="F38" i="33"/>
  <c r="G38" i="33"/>
  <c r="H38" i="33"/>
  <c r="I38" i="33"/>
  <c r="J38" i="33"/>
  <c r="K38" i="33"/>
  <c r="F39" i="33"/>
  <c r="G39" i="33"/>
  <c r="H39" i="33"/>
  <c r="I39" i="33"/>
  <c r="J39" i="33"/>
  <c r="K39" i="33"/>
  <c r="F42" i="33"/>
  <c r="G42" i="33"/>
  <c r="I42" i="33"/>
  <c r="J42" i="33"/>
  <c r="K42" i="33"/>
  <c r="F43" i="33"/>
  <c r="G43" i="33"/>
  <c r="H43" i="33"/>
  <c r="I43" i="33"/>
  <c r="J43" i="33"/>
  <c r="K43" i="33"/>
  <c r="F44" i="33"/>
  <c r="G44" i="33"/>
  <c r="H44" i="33"/>
  <c r="I44" i="33"/>
  <c r="J44" i="33"/>
  <c r="K44" i="33"/>
  <c r="A33" i="33"/>
  <c r="E33" i="33" s="1"/>
  <c r="A29" i="33"/>
  <c r="E28" i="33" s="1"/>
  <c r="A16" i="33"/>
  <c r="E10" i="33"/>
  <c r="A6" i="33"/>
  <c r="F18" i="33"/>
  <c r="H18" i="33"/>
  <c r="I18" i="33"/>
  <c r="J18" i="33"/>
  <c r="K18" i="33"/>
  <c r="C15" i="33"/>
  <c r="J15" i="33" s="1"/>
  <c r="F15" i="33"/>
  <c r="G15" i="33"/>
  <c r="H15" i="33"/>
  <c r="I15" i="33"/>
  <c r="K15" i="33"/>
  <c r="C10" i="33"/>
  <c r="B42" i="28"/>
  <c r="A42" i="28"/>
  <c r="B41" i="28"/>
  <c r="A41" i="28"/>
  <c r="B308" i="28"/>
  <c r="A308" i="28"/>
  <c r="B299" i="28"/>
  <c r="A299" i="28"/>
  <c r="B298" i="28"/>
  <c r="A298" i="28"/>
  <c r="C95" i="28"/>
  <c r="C92" i="28"/>
  <c r="C89" i="28"/>
  <c r="B95" i="28"/>
  <c r="A95" i="28"/>
  <c r="B92" i="28"/>
  <c r="A92" i="28"/>
  <c r="B89" i="28"/>
  <c r="A89" i="28"/>
  <c r="B85" i="28"/>
  <c r="A85" i="28"/>
  <c r="B84" i="28"/>
  <c r="A84" i="28"/>
  <c r="B83" i="28"/>
  <c r="A83" i="28"/>
  <c r="C74" i="28"/>
  <c r="B74" i="28"/>
  <c r="A74" i="28"/>
  <c r="B73" i="28"/>
  <c r="A73" i="28"/>
  <c r="C70" i="28"/>
  <c r="B70" i="28"/>
  <c r="A70" i="28"/>
  <c r="A69" i="28"/>
  <c r="B69" i="28"/>
  <c r="C66" i="28"/>
  <c r="C63" i="28"/>
  <c r="B66" i="28"/>
  <c r="A66" i="28"/>
  <c r="B63" i="28"/>
  <c r="A63" i="28"/>
  <c r="B62" i="28"/>
  <c r="A62" i="28"/>
  <c r="B59" i="28"/>
  <c r="A59" i="28"/>
  <c r="B56" i="28"/>
  <c r="A56" i="28"/>
  <c r="B44" i="28"/>
  <c r="A44" i="28"/>
  <c r="B43" i="28"/>
  <c r="A43" i="28"/>
  <c r="R404" i="10" l="1"/>
  <c r="I316" i="32" s="1"/>
  <c r="J428" i="33"/>
  <c r="J410" i="33"/>
  <c r="H98" i="4"/>
  <c r="I98" i="4" s="1"/>
  <c r="I75" i="4"/>
  <c r="H96" i="4"/>
  <c r="I96" i="4" s="1"/>
  <c r="I83" i="4"/>
  <c r="G76" i="4"/>
  <c r="D76" i="4"/>
  <c r="L174" i="35"/>
  <c r="I211" i="31" s="1"/>
  <c r="L127" i="34"/>
  <c r="I119" i="30"/>
  <c r="I132" i="30"/>
  <c r="K143" i="10"/>
  <c r="N143" i="10" s="1"/>
  <c r="E148" i="10"/>
  <c r="H96" i="34"/>
  <c r="H97" i="34" s="1"/>
  <c r="L97" i="34" s="1"/>
  <c r="I151" i="30" s="1"/>
  <c r="I485" i="33"/>
  <c r="I428" i="33"/>
  <c r="K588" i="33"/>
  <c r="K589" i="33" s="1"/>
  <c r="H489" i="33"/>
  <c r="G588" i="33"/>
  <c r="G589" i="33" s="1"/>
  <c r="F588" i="33"/>
  <c r="F589" i="33" s="1"/>
  <c r="J588" i="33"/>
  <c r="J589" i="33" s="1"/>
  <c r="H503" i="33"/>
  <c r="I498" i="33"/>
  <c r="H433" i="33"/>
  <c r="H355" i="33"/>
  <c r="I423" i="33"/>
  <c r="D436" i="33"/>
  <c r="H436" i="33" s="1"/>
  <c r="H353" i="33"/>
  <c r="H377" i="33"/>
  <c r="H384" i="33"/>
  <c r="H357" i="33"/>
  <c r="H351" i="33"/>
  <c r="H414" i="33"/>
  <c r="H382" i="33"/>
  <c r="H292" i="33"/>
  <c r="C294" i="33"/>
  <c r="H294" i="33" s="1"/>
  <c r="C344" i="33"/>
  <c r="H344" i="33" s="1"/>
  <c r="H325" i="33"/>
  <c r="H321" i="33"/>
  <c r="H265" i="33"/>
  <c r="C339" i="33"/>
  <c r="H323" i="33"/>
  <c r="C329" i="33"/>
  <c r="H319" i="33"/>
  <c r="E388" i="33"/>
  <c r="H388" i="33" s="1"/>
  <c r="E339" i="33"/>
  <c r="E362" i="33"/>
  <c r="H362" i="33" s="1"/>
  <c r="H224" i="33"/>
  <c r="H267" i="33"/>
  <c r="E329" i="33"/>
  <c r="E372" i="33"/>
  <c r="H372" i="33" s="1"/>
  <c r="A394" i="33"/>
  <c r="E393" i="33" s="1"/>
  <c r="H393" i="33" s="1"/>
  <c r="A367" i="33"/>
  <c r="E366" i="33" s="1"/>
  <c r="H366" i="33" s="1"/>
  <c r="A335" i="33"/>
  <c r="E333" i="33" s="1"/>
  <c r="H333" i="33" s="1"/>
  <c r="H205" i="33"/>
  <c r="D303" i="33"/>
  <c r="D309" i="33"/>
  <c r="H309" i="33" s="1"/>
  <c r="D314" i="33"/>
  <c r="E247" i="33"/>
  <c r="H247" i="33" s="1"/>
  <c r="H290" i="33"/>
  <c r="E299" i="33"/>
  <c r="A257" i="33"/>
  <c r="E257" i="33" s="1"/>
  <c r="H257" i="33" s="1"/>
  <c r="C303" i="33"/>
  <c r="H288" i="33"/>
  <c r="C299" i="33"/>
  <c r="H299" i="33" s="1"/>
  <c r="H251" i="33"/>
  <c r="C239" i="33"/>
  <c r="H215" i="33"/>
  <c r="H233" i="33"/>
  <c r="A277" i="33"/>
  <c r="E277" i="33" s="1"/>
  <c r="E272" i="33"/>
  <c r="H272" i="33" s="1"/>
  <c r="A314" i="33"/>
  <c r="E314" i="33" s="1"/>
  <c r="C277" i="33"/>
  <c r="A304" i="33"/>
  <c r="E303" i="33" s="1"/>
  <c r="H281" i="33"/>
  <c r="H263" i="33"/>
  <c r="C221" i="33"/>
  <c r="H221" i="33" s="1"/>
  <c r="C229" i="33"/>
  <c r="H229" i="33" s="1"/>
  <c r="H42" i="33"/>
  <c r="H199" i="33"/>
  <c r="C207" i="33"/>
  <c r="H207" i="33" s="1"/>
  <c r="H165" i="33"/>
  <c r="H211" i="33"/>
  <c r="E157" i="33"/>
  <c r="H157" i="33" s="1"/>
  <c r="A141" i="33"/>
  <c r="E140" i="33" s="1"/>
  <c r="H140" i="33" s="1"/>
  <c r="A163" i="33"/>
  <c r="E162" i="33" s="1"/>
  <c r="H162" i="33" s="1"/>
  <c r="E102" i="33"/>
  <c r="H102" i="33" s="1"/>
  <c r="A137" i="33"/>
  <c r="E135" i="33" s="1"/>
  <c r="H135" i="33" s="1"/>
  <c r="E71" i="33"/>
  <c r="H71" i="33" s="1"/>
  <c r="A85" i="33"/>
  <c r="E83" i="33" s="1"/>
  <c r="H83" i="33" s="1"/>
  <c r="A107" i="33"/>
  <c r="E106" i="33" s="1"/>
  <c r="H106" i="33" s="1"/>
  <c r="A111" i="33"/>
  <c r="E110" i="33" s="1"/>
  <c r="H110" i="33" s="1"/>
  <c r="A77" i="33"/>
  <c r="E75" i="33" s="1"/>
  <c r="H75" i="33" s="1"/>
  <c r="A47" i="33"/>
  <c r="E46" i="33" s="1"/>
  <c r="A55" i="33"/>
  <c r="E53" i="33" s="1"/>
  <c r="H53" i="33" s="1"/>
  <c r="A51" i="33"/>
  <c r="E50" i="33" s="1"/>
  <c r="H50" i="33" s="1"/>
  <c r="E37" i="33"/>
  <c r="G88" i="4"/>
  <c r="G80" i="4"/>
  <c r="F88" i="4"/>
  <c r="F72" i="4"/>
  <c r="F68" i="4"/>
  <c r="F64" i="4"/>
  <c r="F60" i="4"/>
  <c r="B90" i="30"/>
  <c r="A90" i="30"/>
  <c r="B85" i="31"/>
  <c r="A85" i="31"/>
  <c r="B96" i="32"/>
  <c r="A96" i="32"/>
  <c r="B95" i="32"/>
  <c r="A95" i="32"/>
  <c r="A84" i="31"/>
  <c r="B84" i="31"/>
  <c r="B89" i="30"/>
  <c r="A89" i="30"/>
  <c r="I91" i="4"/>
  <c r="E88" i="4"/>
  <c r="E80" i="4"/>
  <c r="D88" i="4"/>
  <c r="B113" i="8"/>
  <c r="A113" i="8"/>
  <c r="B112" i="8"/>
  <c r="A112" i="8"/>
  <c r="F80" i="4" l="1"/>
  <c r="E64" i="4"/>
  <c r="E60" i="4"/>
  <c r="E68" i="4"/>
  <c r="E72" i="4"/>
  <c r="I184" i="30"/>
  <c r="I588" i="33"/>
  <c r="I589" i="33" s="1"/>
  <c r="K148" i="10"/>
  <c r="N148" i="10" s="1"/>
  <c r="E153" i="10"/>
  <c r="H588" i="33"/>
  <c r="H589" i="33" s="1"/>
  <c r="H277" i="33"/>
  <c r="H339" i="33"/>
  <c r="H314" i="33"/>
  <c r="H329" i="33"/>
  <c r="H303" i="33"/>
  <c r="H239" i="33"/>
  <c r="C243" i="33"/>
  <c r="H243" i="33" s="1"/>
  <c r="C241" i="33"/>
  <c r="H241" i="33" s="1"/>
  <c r="H440" i="33"/>
  <c r="K435" i="33"/>
  <c r="K432" i="33"/>
  <c r="K422" i="33"/>
  <c r="K421" i="33"/>
  <c r="K419" i="33"/>
  <c r="K418" i="33"/>
  <c r="K416" i="33"/>
  <c r="K414" i="33"/>
  <c r="K412" i="33"/>
  <c r="K411" i="33"/>
  <c r="K409" i="33"/>
  <c r="K408" i="33"/>
  <c r="K404" i="33"/>
  <c r="I404" i="33"/>
  <c r="H404" i="33"/>
  <c r="G404" i="33"/>
  <c r="F404" i="33"/>
  <c r="I403" i="33"/>
  <c r="H403" i="33"/>
  <c r="I402" i="33"/>
  <c r="K397" i="33"/>
  <c r="K198" i="33"/>
  <c r="J198" i="33"/>
  <c r="I198" i="33"/>
  <c r="H198" i="33"/>
  <c r="G198" i="33"/>
  <c r="F198" i="33"/>
  <c r="K197" i="33"/>
  <c r="J197" i="33"/>
  <c r="H197" i="33"/>
  <c r="G197" i="33"/>
  <c r="F197" i="33"/>
  <c r="I197" i="33"/>
  <c r="K195" i="33"/>
  <c r="G194" i="33"/>
  <c r="K46" i="33"/>
  <c r="J46" i="33"/>
  <c r="I46" i="33"/>
  <c r="G46" i="33"/>
  <c r="F46" i="33"/>
  <c r="H46" i="33"/>
  <c r="G45" i="33"/>
  <c r="J37" i="33"/>
  <c r="I37" i="33"/>
  <c r="H37" i="33"/>
  <c r="G37" i="33"/>
  <c r="F37" i="33"/>
  <c r="K37" i="33"/>
  <c r="K36" i="33"/>
  <c r="J36" i="33"/>
  <c r="I36" i="33"/>
  <c r="H36" i="33"/>
  <c r="G36" i="33"/>
  <c r="F36" i="33"/>
  <c r="K35" i="33"/>
  <c r="J35" i="33"/>
  <c r="I35" i="33"/>
  <c r="H35" i="33"/>
  <c r="G35" i="33"/>
  <c r="F35" i="33"/>
  <c r="G34" i="33"/>
  <c r="K33" i="33"/>
  <c r="J33" i="33"/>
  <c r="I33" i="33"/>
  <c r="G33" i="33"/>
  <c r="F33" i="33"/>
  <c r="H33" i="33"/>
  <c r="K32" i="33"/>
  <c r="J32" i="33"/>
  <c r="I32" i="33"/>
  <c r="G31" i="33"/>
  <c r="K29" i="33"/>
  <c r="J28" i="33"/>
  <c r="I28" i="33"/>
  <c r="H28" i="33"/>
  <c r="G28" i="33"/>
  <c r="F28" i="33"/>
  <c r="K28" i="33"/>
  <c r="K26" i="33"/>
  <c r="J26" i="33"/>
  <c r="I26" i="33"/>
  <c r="H26" i="33"/>
  <c r="G26" i="33"/>
  <c r="F26" i="33"/>
  <c r="K25" i="33"/>
  <c r="J25" i="33"/>
  <c r="I25" i="33"/>
  <c r="H25" i="33"/>
  <c r="G25" i="33"/>
  <c r="F25" i="33"/>
  <c r="K23" i="33"/>
  <c r="J23" i="33"/>
  <c r="I23" i="33"/>
  <c r="K10" i="33"/>
  <c r="I10" i="33"/>
  <c r="H10" i="33"/>
  <c r="G10" i="33"/>
  <c r="F10" i="33"/>
  <c r="J10" i="33"/>
  <c r="K6" i="33"/>
  <c r="J6" i="33"/>
  <c r="I6" i="33"/>
  <c r="F413" i="32"/>
  <c r="E413" i="32"/>
  <c r="D395" i="32"/>
  <c r="B370" i="32"/>
  <c r="B395" i="32" s="1"/>
  <c r="E370" i="32"/>
  <c r="H370" i="32" s="1"/>
  <c r="E358" i="32"/>
  <c r="H350" i="32"/>
  <c r="F349" i="32"/>
  <c r="F348" i="32"/>
  <c r="H345" i="32"/>
  <c r="G309" i="32"/>
  <c r="G307" i="32"/>
  <c r="G305" i="32"/>
  <c r="D313" i="32"/>
  <c r="D311" i="32"/>
  <c r="D308" i="32"/>
  <c r="D306" i="32"/>
  <c r="D304" i="32"/>
  <c r="G302" i="32"/>
  <c r="D301" i="32"/>
  <c r="D298" i="32"/>
  <c r="G296" i="32"/>
  <c r="G294" i="32"/>
  <c r="G292" i="32"/>
  <c r="G290" i="32"/>
  <c r="D295" i="32"/>
  <c r="D293" i="32"/>
  <c r="D291" i="32"/>
  <c r="D289" i="32"/>
  <c r="G287" i="32"/>
  <c r="G285" i="32"/>
  <c r="G283" i="32"/>
  <c r="D286" i="32"/>
  <c r="D284" i="32"/>
  <c r="D282" i="32"/>
  <c r="G284" i="32"/>
  <c r="G286" i="32"/>
  <c r="G289" i="32"/>
  <c r="G291" i="32"/>
  <c r="G293" i="32"/>
  <c r="G295" i="32"/>
  <c r="G301" i="32"/>
  <c r="G304" i="32"/>
  <c r="G306" i="32"/>
  <c r="G308" i="32"/>
  <c r="G282" i="32"/>
  <c r="E298" i="32"/>
  <c r="E299" i="32" s="1"/>
  <c r="B313" i="32"/>
  <c r="B282" i="32"/>
  <c r="B284" i="32"/>
  <c r="B286" i="32"/>
  <c r="B288" i="32"/>
  <c r="B289" i="32"/>
  <c r="B291" i="32"/>
  <c r="B293" i="32"/>
  <c r="B295" i="32"/>
  <c r="B297" i="32"/>
  <c r="B298" i="32"/>
  <c r="B300" i="32"/>
  <c r="B301" i="32"/>
  <c r="B303" i="32"/>
  <c r="B304" i="32"/>
  <c r="B310" i="32"/>
  <c r="B311" i="32"/>
  <c r="B281" i="32"/>
  <c r="E277" i="32"/>
  <c r="E313" i="32" s="1"/>
  <c r="E314" i="32" s="1"/>
  <c r="F277" i="32"/>
  <c r="G314" i="32" s="1"/>
  <c r="G277" i="32"/>
  <c r="G313" i="32" s="1"/>
  <c r="E274" i="32"/>
  <c r="E308" i="32" s="1"/>
  <c r="E309" i="32" s="1"/>
  <c r="E273" i="32"/>
  <c r="E306" i="32" s="1"/>
  <c r="E307" i="32" s="1"/>
  <c r="B274" i="32"/>
  <c r="B308" i="32" s="1"/>
  <c r="B273" i="32"/>
  <c r="B306" i="32" s="1"/>
  <c r="E272" i="32"/>
  <c r="E304" i="32" s="1"/>
  <c r="E305" i="32" s="1"/>
  <c r="H305" i="32" s="1"/>
  <c r="E266" i="32"/>
  <c r="E295" i="32" s="1"/>
  <c r="E296" i="32" s="1"/>
  <c r="H296" i="32" s="1"/>
  <c r="E265" i="32"/>
  <c r="E293" i="32" s="1"/>
  <c r="E294" i="32" s="1"/>
  <c r="H294" i="32" s="1"/>
  <c r="E264" i="32"/>
  <c r="E291" i="32" s="1"/>
  <c r="E292" i="32" s="1"/>
  <c r="H292" i="32" s="1"/>
  <c r="E263" i="32"/>
  <c r="E289" i="32" s="1"/>
  <c r="E290" i="32" s="1"/>
  <c r="H290" i="32" s="1"/>
  <c r="E261" i="32"/>
  <c r="E286" i="32" s="1"/>
  <c r="E287" i="32" s="1"/>
  <c r="H287" i="32" s="1"/>
  <c r="E260" i="32"/>
  <c r="E284" i="32" s="1"/>
  <c r="E285" i="32" s="1"/>
  <c r="H285" i="32" s="1"/>
  <c r="E259" i="32"/>
  <c r="E282" i="32" s="1"/>
  <c r="E283" i="32" s="1"/>
  <c r="D227" i="32"/>
  <c r="D225" i="32"/>
  <c r="G202" i="32"/>
  <c r="G201" i="32"/>
  <c r="E202" i="32"/>
  <c r="B201" i="32"/>
  <c r="F130" i="32"/>
  <c r="F131" i="32" s="1"/>
  <c r="F132" i="32" s="1"/>
  <c r="F133" i="32" s="1"/>
  <c r="F134" i="32" s="1"/>
  <c r="F135" i="32" s="1"/>
  <c r="F136" i="32" s="1"/>
  <c r="F137" i="32" s="1"/>
  <c r="E131" i="32"/>
  <c r="E145" i="32" s="1"/>
  <c r="H145" i="32" s="1"/>
  <c r="E132" i="32"/>
  <c r="E146" i="32" s="1"/>
  <c r="H146" i="32" s="1"/>
  <c r="E137" i="32"/>
  <c r="E151" i="32" s="1"/>
  <c r="H151" i="32" s="1"/>
  <c r="E138" i="32"/>
  <c r="E152" i="32" s="1"/>
  <c r="H152" i="32" s="1"/>
  <c r="D130" i="32"/>
  <c r="D131" i="32"/>
  <c r="D132" i="32"/>
  <c r="D133" i="32"/>
  <c r="D134" i="32"/>
  <c r="D135" i="32"/>
  <c r="D136" i="32"/>
  <c r="D137" i="32"/>
  <c r="D138" i="32"/>
  <c r="D129" i="32"/>
  <c r="B130" i="32"/>
  <c r="B144" i="32" s="1"/>
  <c r="B131" i="32"/>
  <c r="B145" i="32" s="1"/>
  <c r="B132" i="32"/>
  <c r="B146" i="32" s="1"/>
  <c r="B133" i="32"/>
  <c r="B147" i="32" s="1"/>
  <c r="B134" i="32"/>
  <c r="B148" i="32" s="1"/>
  <c r="B135" i="32"/>
  <c r="B149" i="32" s="1"/>
  <c r="B136" i="32"/>
  <c r="B150" i="32" s="1"/>
  <c r="B138" i="32"/>
  <c r="B152" i="32" s="1"/>
  <c r="B129" i="32"/>
  <c r="B143" i="32" s="1"/>
  <c r="B141" i="32"/>
  <c r="A141" i="32"/>
  <c r="B127" i="32"/>
  <c r="A127" i="32"/>
  <c r="B126" i="32"/>
  <c r="A126" i="32"/>
  <c r="E76" i="4" l="1"/>
  <c r="I76" i="4" s="1"/>
  <c r="H307" i="32"/>
  <c r="L589" i="33"/>
  <c r="I295" i="8" s="1"/>
  <c r="K153" i="10"/>
  <c r="N153" i="10" s="1"/>
  <c r="E158" i="10"/>
  <c r="K158" i="10" s="1"/>
  <c r="N158" i="10" s="1"/>
  <c r="G20" i="33"/>
  <c r="G21" i="33" s="1"/>
  <c r="J404" i="33"/>
  <c r="J442" i="33" s="1"/>
  <c r="J443" i="33" s="1"/>
  <c r="H442" i="33"/>
  <c r="H443" i="33" s="1"/>
  <c r="H309" i="32"/>
  <c r="H273" i="32"/>
  <c r="F189" i="33"/>
  <c r="F190" i="33" s="1"/>
  <c r="H283" i="32"/>
  <c r="H265" i="32"/>
  <c r="H277" i="32"/>
  <c r="K189" i="33"/>
  <c r="K190" i="33" s="1"/>
  <c r="K442" i="33"/>
  <c r="K443" i="33" s="1"/>
  <c r="H260" i="32"/>
  <c r="H264" i="32"/>
  <c r="G189" i="33"/>
  <c r="G190" i="33" s="1"/>
  <c r="G442" i="33"/>
  <c r="G443" i="33" s="1"/>
  <c r="I399" i="33"/>
  <c r="I400" i="33" s="1"/>
  <c r="K20" i="33"/>
  <c r="K21" i="33" s="1"/>
  <c r="I20" i="33"/>
  <c r="I21" i="33" s="1"/>
  <c r="F20" i="33"/>
  <c r="F21" i="33" s="1"/>
  <c r="I189" i="33"/>
  <c r="I190" i="33" s="1"/>
  <c r="F399" i="33"/>
  <c r="F400" i="33" s="1"/>
  <c r="J399" i="33"/>
  <c r="J400" i="33" s="1"/>
  <c r="F442" i="33"/>
  <c r="F443" i="33" s="1"/>
  <c r="J20" i="33"/>
  <c r="J21" i="33" s="1"/>
  <c r="G399" i="33"/>
  <c r="G400" i="33" s="1"/>
  <c r="K399" i="33"/>
  <c r="K400" i="33" s="1"/>
  <c r="H20" i="33"/>
  <c r="H21" i="33" s="1"/>
  <c r="H314" i="32"/>
  <c r="H284" i="32"/>
  <c r="H295" i="32"/>
  <c r="H304" i="32"/>
  <c r="H313" i="32"/>
  <c r="H286" i="32"/>
  <c r="H289" i="32"/>
  <c r="H306" i="32"/>
  <c r="H291" i="32"/>
  <c r="H308" i="32"/>
  <c r="H293" i="32"/>
  <c r="H274" i="32"/>
  <c r="E395" i="32"/>
  <c r="H395" i="32" s="1"/>
  <c r="H261" i="32"/>
  <c r="E270" i="32"/>
  <c r="E301" i="32" s="1"/>
  <c r="E302" i="32" s="1"/>
  <c r="H302" i="32" s="1"/>
  <c r="E276" i="32"/>
  <c r="E311" i="32" s="1"/>
  <c r="E312" i="32" s="1"/>
  <c r="H266" i="32"/>
  <c r="H131" i="32"/>
  <c r="H132" i="32"/>
  <c r="F138" i="32"/>
  <c r="H138" i="32" s="1"/>
  <c r="H137" i="32"/>
  <c r="D80" i="4" l="1"/>
  <c r="I80" i="4" s="1"/>
  <c r="I442" i="33"/>
  <c r="I443" i="33" s="1"/>
  <c r="L443" i="33" s="1"/>
  <c r="I235" i="8" s="1"/>
  <c r="J189" i="33"/>
  <c r="J190" i="33" s="1"/>
  <c r="H399" i="33"/>
  <c r="H400" i="33" s="1"/>
  <c r="L400" i="33" s="1"/>
  <c r="I214" i="8" s="1"/>
  <c r="H189" i="33"/>
  <c r="H190" i="33" s="1"/>
  <c r="L21" i="33"/>
  <c r="I151" i="8" s="1"/>
  <c r="H301" i="32"/>
  <c r="D72" i="4" l="1"/>
  <c r="D60" i="4"/>
  <c r="I60" i="4" s="1"/>
  <c r="D68" i="4"/>
  <c r="L190" i="33"/>
  <c r="I173" i="8" s="1"/>
  <c r="E84" i="32"/>
  <c r="E157" i="32" s="1"/>
  <c r="H157" i="32" s="1"/>
  <c r="I155" i="32" s="1"/>
  <c r="F70" i="32"/>
  <c r="F71" i="32"/>
  <c r="F72" i="32"/>
  <c r="F73" i="32"/>
  <c r="F74" i="32"/>
  <c r="F75" i="32"/>
  <c r="F76" i="32"/>
  <c r="F77" i="32"/>
  <c r="F78" i="32"/>
  <c r="F79" i="32"/>
  <c r="F80" i="32"/>
  <c r="F69" i="32"/>
  <c r="D64" i="4" l="1"/>
  <c r="B78" i="32"/>
  <c r="B192" i="32" s="1"/>
  <c r="B79" i="32"/>
  <c r="B80" i="32"/>
  <c r="E71" i="32"/>
  <c r="H71" i="32" s="1"/>
  <c r="E72" i="32"/>
  <c r="H72" i="32" s="1"/>
  <c r="E77" i="32"/>
  <c r="H77" i="32" s="1"/>
  <c r="E78" i="32"/>
  <c r="H78" i="32" s="1"/>
  <c r="E80" i="32"/>
  <c r="H80" i="32" s="1"/>
  <c r="B70" i="32"/>
  <c r="B185" i="32" s="1"/>
  <c r="B71" i="32"/>
  <c r="B186" i="32" s="1"/>
  <c r="B72" i="32"/>
  <c r="B187" i="32" s="1"/>
  <c r="B73" i="32"/>
  <c r="B188" i="32" s="1"/>
  <c r="B74" i="32"/>
  <c r="B189" i="32" s="1"/>
  <c r="B75" i="32"/>
  <c r="B190" i="32" s="1"/>
  <c r="B76" i="32"/>
  <c r="B191" i="32" s="1"/>
  <c r="B69" i="32"/>
  <c r="B184" i="32" s="1"/>
  <c r="E64" i="32"/>
  <c r="H64" i="32" s="1"/>
  <c r="I62" i="32" s="1"/>
  <c r="H59" i="32"/>
  <c r="E58" i="32"/>
  <c r="E201" i="32" s="1"/>
  <c r="E55" i="32"/>
  <c r="E54" i="32"/>
  <c r="E52" i="32"/>
  <c r="G49" i="32"/>
  <c r="G50" i="32" s="1"/>
  <c r="G51" i="32" s="1"/>
  <c r="G52" i="32" s="1"/>
  <c r="G53" i="32" s="1"/>
  <c r="G54" i="32" s="1"/>
  <c r="G55" i="32" s="1"/>
  <c r="G56" i="32" s="1"/>
  <c r="E48" i="32"/>
  <c r="B419" i="32"/>
  <c r="A419" i="32" s="1"/>
  <c r="B418" i="32"/>
  <c r="A418" i="32" s="1"/>
  <c r="B417" i="32"/>
  <c r="A417" i="32" s="1"/>
  <c r="B416" i="32"/>
  <c r="A416" i="32" s="1"/>
  <c r="B407" i="32"/>
  <c r="A407" i="32"/>
  <c r="B406" i="32"/>
  <c r="A406" i="32"/>
  <c r="B405" i="32"/>
  <c r="A405" i="32"/>
  <c r="F408" i="32"/>
  <c r="E408" i="32"/>
  <c r="B411" i="32"/>
  <c r="A411" i="32"/>
  <c r="B410" i="32"/>
  <c r="A410" i="32"/>
  <c r="D403" i="32"/>
  <c r="D402" i="32"/>
  <c r="D401" i="32"/>
  <c r="F400" i="32"/>
  <c r="E400" i="32"/>
  <c r="D400" i="32"/>
  <c r="D399" i="32"/>
  <c r="D398" i="32"/>
  <c r="D397" i="32"/>
  <c r="F396" i="32"/>
  <c r="E396" i="32"/>
  <c r="D396" i="32"/>
  <c r="D394" i="32"/>
  <c r="D393" i="32"/>
  <c r="D392" i="32"/>
  <c r="F391" i="32"/>
  <c r="E391" i="32"/>
  <c r="D391" i="32"/>
  <c r="D390" i="32"/>
  <c r="D389" i="32"/>
  <c r="D388" i="32"/>
  <c r="B385" i="32"/>
  <c r="A385" i="32"/>
  <c r="B381" i="32"/>
  <c r="A381" i="32"/>
  <c r="B378" i="32"/>
  <c r="B403" i="32" s="1"/>
  <c r="F377" i="32"/>
  <c r="F402" i="32" s="1"/>
  <c r="B377" i="32"/>
  <c r="B402" i="32" s="1"/>
  <c r="F376" i="32"/>
  <c r="F401" i="32" s="1"/>
  <c r="B376" i="32"/>
  <c r="B401" i="32" s="1"/>
  <c r="B375" i="32"/>
  <c r="B400" i="32" s="1"/>
  <c r="B374" i="32"/>
  <c r="B399" i="32" s="1"/>
  <c r="B373" i="32"/>
  <c r="B398" i="32" s="1"/>
  <c r="B372" i="32"/>
  <c r="B397" i="32" s="1"/>
  <c r="B371" i="32"/>
  <c r="B396" i="32" s="1"/>
  <c r="F369" i="32"/>
  <c r="F394" i="32" s="1"/>
  <c r="B369" i="32"/>
  <c r="B394" i="32" s="1"/>
  <c r="F368" i="32"/>
  <c r="F393" i="32" s="1"/>
  <c r="B368" i="32"/>
  <c r="B393" i="32" s="1"/>
  <c r="F367" i="32"/>
  <c r="F392" i="32" s="1"/>
  <c r="B367" i="32"/>
  <c r="B392" i="32" s="1"/>
  <c r="B366" i="32"/>
  <c r="B391" i="32" s="1"/>
  <c r="F365" i="32"/>
  <c r="F390" i="32" s="1"/>
  <c r="B365" i="32"/>
  <c r="B390" i="32" s="1"/>
  <c r="F364" i="32"/>
  <c r="F389" i="32" s="1"/>
  <c r="B364" i="32"/>
  <c r="B389" i="32" s="1"/>
  <c r="F363" i="32"/>
  <c r="F388" i="32" s="1"/>
  <c r="E363" i="32"/>
  <c r="E388" i="32" s="1"/>
  <c r="B363" i="32"/>
  <c r="B388" i="32" s="1"/>
  <c r="B362" i="32"/>
  <c r="B387" i="32" s="1"/>
  <c r="B360" i="32"/>
  <c r="A360" i="32"/>
  <c r="F354" i="32"/>
  <c r="F374" i="32" s="1"/>
  <c r="F399" i="32" s="1"/>
  <c r="F353" i="32"/>
  <c r="F373" i="32" s="1"/>
  <c r="F398" i="32" s="1"/>
  <c r="F352" i="32"/>
  <c r="F372" i="32" s="1"/>
  <c r="F397" i="32" s="1"/>
  <c r="E347" i="32"/>
  <c r="E367" i="32" s="1"/>
  <c r="E392" i="32" s="1"/>
  <c r="E343" i="32"/>
  <c r="H342" i="32"/>
  <c r="B339" i="32"/>
  <c r="A339" i="32"/>
  <c r="B338" i="32"/>
  <c r="A338" i="32"/>
  <c r="B316" i="32"/>
  <c r="A261" i="10" s="1"/>
  <c r="A316" i="32"/>
  <c r="B279" i="32"/>
  <c r="A279" i="32"/>
  <c r="G276" i="32"/>
  <c r="G311" i="32" s="1"/>
  <c r="H311" i="32" s="1"/>
  <c r="F276" i="32"/>
  <c r="G312" i="32" s="1"/>
  <c r="H312" i="32" s="1"/>
  <c r="G268" i="32"/>
  <c r="G298" i="32" s="1"/>
  <c r="H298" i="32" s="1"/>
  <c r="F268" i="32"/>
  <c r="G299" i="32" s="1"/>
  <c r="H299" i="32" s="1"/>
  <c r="B256" i="32"/>
  <c r="A256" i="32"/>
  <c r="B255" i="32"/>
  <c r="A255" i="32"/>
  <c r="B231" i="32"/>
  <c r="A195" i="10" s="1"/>
  <c r="A231" i="32"/>
  <c r="G228" i="32"/>
  <c r="D228" i="32"/>
  <c r="G227" i="32"/>
  <c r="B227" i="32"/>
  <c r="H226" i="32"/>
  <c r="B226" i="32"/>
  <c r="G225" i="32"/>
  <c r="B224" i="32"/>
  <c r="B222" i="32"/>
  <c r="A222" i="32"/>
  <c r="H220" i="32"/>
  <c r="H219" i="32"/>
  <c r="H217" i="32"/>
  <c r="B215" i="32"/>
  <c r="B238" i="28" s="1"/>
  <c r="A215" i="32"/>
  <c r="A238" i="28" s="1"/>
  <c r="B214" i="32"/>
  <c r="A214" i="32"/>
  <c r="B210" i="32"/>
  <c r="A165" i="10" s="1"/>
  <c r="A210" i="32"/>
  <c r="B205" i="32"/>
  <c r="A205" i="32"/>
  <c r="B199" i="32"/>
  <c r="A199" i="32"/>
  <c r="B198" i="32"/>
  <c r="A198" i="32"/>
  <c r="A5" i="10"/>
  <c r="F179" i="32"/>
  <c r="B179" i="32"/>
  <c r="F177" i="32"/>
  <c r="B177" i="32"/>
  <c r="F175" i="32"/>
  <c r="B175" i="32"/>
  <c r="F173" i="32"/>
  <c r="B173" i="32"/>
  <c r="F171" i="32"/>
  <c r="B171" i="32"/>
  <c r="F169" i="32"/>
  <c r="B169" i="32"/>
  <c r="F167" i="32"/>
  <c r="B167" i="32"/>
  <c r="F165" i="32"/>
  <c r="B165" i="32"/>
  <c r="F163" i="32"/>
  <c r="B163" i="32"/>
  <c r="B207" i="32" s="1"/>
  <c r="B159" i="32"/>
  <c r="A159" i="32"/>
  <c r="B105" i="32"/>
  <c r="A105" i="32"/>
  <c r="B104" i="32"/>
  <c r="A104" i="32"/>
  <c r="H124" i="32"/>
  <c r="H123" i="32"/>
  <c r="H122" i="32"/>
  <c r="H121" i="32"/>
  <c r="B119" i="32"/>
  <c r="A119" i="32"/>
  <c r="B118" i="32"/>
  <c r="A118" i="32"/>
  <c r="B103" i="32"/>
  <c r="B102" i="32"/>
  <c r="A102" i="32"/>
  <c r="B100" i="32"/>
  <c r="B92" i="32"/>
  <c r="A92" i="32"/>
  <c r="B91" i="32"/>
  <c r="A91" i="32"/>
  <c r="B87" i="32"/>
  <c r="A87" i="32"/>
  <c r="B82" i="32"/>
  <c r="A82" i="32"/>
  <c r="B67" i="32"/>
  <c r="A67" i="32"/>
  <c r="B66" i="32"/>
  <c r="A66" i="32"/>
  <c r="B62" i="32"/>
  <c r="A62" i="32"/>
  <c r="B61" i="32"/>
  <c r="A61" i="32"/>
  <c r="B46" i="32"/>
  <c r="A46" i="32"/>
  <c r="B45" i="32"/>
  <c r="A45" i="32"/>
  <c r="B44" i="32"/>
  <c r="A44" i="32"/>
  <c r="B43" i="32"/>
  <c r="A43" i="32"/>
  <c r="B42" i="32"/>
  <c r="A42" i="32"/>
  <c r="B40" i="32"/>
  <c r="A40" i="32" s="1"/>
  <c r="B39" i="32"/>
  <c r="A39" i="32" s="1"/>
  <c r="B38" i="32"/>
  <c r="A38" i="32" s="1"/>
  <c r="B37" i="32"/>
  <c r="A37" i="32" s="1"/>
  <c r="B36" i="32"/>
  <c r="A36" i="32" s="1"/>
  <c r="B35" i="32"/>
  <c r="A35" i="32" s="1"/>
  <c r="B34" i="32"/>
  <c r="A34" i="32" s="1"/>
  <c r="B33" i="32"/>
  <c r="A33" i="32" s="1"/>
  <c r="B32" i="32"/>
  <c r="A32" i="32" s="1"/>
  <c r="B31" i="32"/>
  <c r="A31" i="32" s="1"/>
  <c r="B30" i="32"/>
  <c r="A30" i="32" s="1"/>
  <c r="B29" i="32"/>
  <c r="A29" i="32" s="1"/>
  <c r="B28" i="32"/>
  <c r="A28" i="32" s="1"/>
  <c r="B27" i="32"/>
  <c r="A27" i="32" s="1"/>
  <c r="B26" i="32"/>
  <c r="A26" i="32" s="1"/>
  <c r="B25" i="32"/>
  <c r="A25" i="32" s="1"/>
  <c r="B24" i="32"/>
  <c r="A24" i="32" s="1"/>
  <c r="B23" i="32"/>
  <c r="A23" i="32" s="1"/>
  <c r="B22" i="32"/>
  <c r="A22" i="32" s="1"/>
  <c r="B21" i="32"/>
  <c r="A21" i="32" s="1"/>
  <c r="B20" i="32"/>
  <c r="A20" i="32" s="1"/>
  <c r="B19" i="32"/>
  <c r="A19" i="32" s="1"/>
  <c r="B18" i="32"/>
  <c r="A18" i="32" s="1"/>
  <c r="B17" i="32"/>
  <c r="A17" i="32" s="1"/>
  <c r="B16" i="32"/>
  <c r="A16" i="32" s="1"/>
  <c r="B15" i="32"/>
  <c r="A15" i="32" s="1"/>
  <c r="B14" i="32"/>
  <c r="A14" i="32" s="1"/>
  <c r="B13" i="32"/>
  <c r="A13" i="32" s="1"/>
  <c r="B12" i="32"/>
  <c r="A12" i="32" s="1"/>
  <c r="B11" i="32"/>
  <c r="A11" i="32" s="1"/>
  <c r="D204" i="31"/>
  <c r="D201" i="31"/>
  <c r="E163" i="31"/>
  <c r="D163" i="31"/>
  <c r="G157" i="31"/>
  <c r="H157" i="31" s="1"/>
  <c r="B173" i="8"/>
  <c r="A173" i="8"/>
  <c r="E48" i="31"/>
  <c r="E122" i="31" s="1"/>
  <c r="B250" i="31"/>
  <c r="A250" i="31" s="1"/>
  <c r="B249" i="31"/>
  <c r="A249" i="31" s="1"/>
  <c r="B248" i="31"/>
  <c r="A248" i="31" s="1"/>
  <c r="B247" i="31"/>
  <c r="A247" i="31" s="1"/>
  <c r="F240" i="31"/>
  <c r="E240" i="31"/>
  <c r="B239" i="31"/>
  <c r="A239" i="31"/>
  <c r="B238" i="31"/>
  <c r="A238" i="31"/>
  <c r="B237" i="31"/>
  <c r="A237" i="31"/>
  <c r="H244" i="31"/>
  <c r="I243" i="31" s="1"/>
  <c r="F104" i="4" s="1"/>
  <c r="B242" i="31"/>
  <c r="A242" i="31"/>
  <c r="B241" i="31"/>
  <c r="A241" i="31"/>
  <c r="D235" i="31"/>
  <c r="B232" i="31"/>
  <c r="A232" i="31"/>
  <c r="B228" i="31"/>
  <c r="A228" i="31"/>
  <c r="F225" i="31"/>
  <c r="F235" i="31" s="1"/>
  <c r="E225" i="31"/>
  <c r="E235" i="31" s="1"/>
  <c r="B225" i="31"/>
  <c r="B235" i="31" s="1"/>
  <c r="B224" i="31"/>
  <c r="B234" i="31" s="1"/>
  <c r="B222" i="31"/>
  <c r="A222" i="31"/>
  <c r="H220" i="31"/>
  <c r="B217" i="31"/>
  <c r="A217" i="31"/>
  <c r="B216" i="31"/>
  <c r="A216" i="31"/>
  <c r="B211" i="31"/>
  <c r="A211" i="31"/>
  <c r="D208" i="31"/>
  <c r="B208" i="31"/>
  <c r="B207" i="31"/>
  <c r="B206" i="31"/>
  <c r="F205" i="31"/>
  <c r="F204" i="31"/>
  <c r="B204" i="31"/>
  <c r="H203" i="31"/>
  <c r="B203" i="31"/>
  <c r="F202" i="31"/>
  <c r="F209" i="31" s="1"/>
  <c r="F201" i="31"/>
  <c r="F208" i="31" s="1"/>
  <c r="E201" i="31"/>
  <c r="E208" i="31" s="1"/>
  <c r="B201" i="31"/>
  <c r="B200" i="31"/>
  <c r="B199" i="31"/>
  <c r="B197" i="31"/>
  <c r="A197" i="31"/>
  <c r="H195" i="31"/>
  <c r="E204" i="31"/>
  <c r="H190" i="31"/>
  <c r="B187" i="31"/>
  <c r="A187" i="31"/>
  <c r="B186" i="31"/>
  <c r="A186" i="31"/>
  <c r="B165" i="31"/>
  <c r="A165" i="31"/>
  <c r="G162" i="31"/>
  <c r="E162" i="31"/>
  <c r="D162" i="31"/>
  <c r="B161" i="31"/>
  <c r="B159" i="31"/>
  <c r="A159" i="31"/>
  <c r="H156" i="31"/>
  <c r="B154" i="31"/>
  <c r="A154" i="31"/>
  <c r="B153" i="31"/>
  <c r="A153" i="31"/>
  <c r="B149" i="31"/>
  <c r="A149" i="31"/>
  <c r="B142" i="31"/>
  <c r="A142" i="31"/>
  <c r="B135" i="31"/>
  <c r="A135" i="31"/>
  <c r="B134" i="31"/>
  <c r="A134" i="31"/>
  <c r="B130" i="31"/>
  <c r="A130" i="31"/>
  <c r="B127" i="31"/>
  <c r="A127" i="31"/>
  <c r="F125" i="31"/>
  <c r="E125" i="31"/>
  <c r="E140" i="31" s="1"/>
  <c r="D125" i="31"/>
  <c r="B125" i="31"/>
  <c r="B140" i="31" s="1"/>
  <c r="B147" i="31" s="1"/>
  <c r="F124" i="31"/>
  <c r="E124" i="31"/>
  <c r="E139" i="31" s="1"/>
  <c r="D124" i="31"/>
  <c r="B124" i="31"/>
  <c r="B139" i="31" s="1"/>
  <c r="B146" i="31" s="1"/>
  <c r="F123" i="31"/>
  <c r="D123" i="31"/>
  <c r="B123" i="31"/>
  <c r="B138" i="31" s="1"/>
  <c r="B145" i="31" s="1"/>
  <c r="F122" i="31"/>
  <c r="D122" i="31"/>
  <c r="B122" i="31"/>
  <c r="B120" i="31"/>
  <c r="A120" i="31"/>
  <c r="B119" i="31"/>
  <c r="A119" i="31"/>
  <c r="B114" i="31"/>
  <c r="A114" i="31"/>
  <c r="B111" i="31"/>
  <c r="A111" i="31"/>
  <c r="B110" i="31"/>
  <c r="B109" i="31"/>
  <c r="A109" i="31"/>
  <c r="B104" i="31"/>
  <c r="A104" i="31"/>
  <c r="D102" i="31"/>
  <c r="B100" i="31"/>
  <c r="A100" i="31"/>
  <c r="B99" i="31"/>
  <c r="A99" i="31"/>
  <c r="F97" i="31"/>
  <c r="F112" i="31" s="1"/>
  <c r="E97" i="31"/>
  <c r="E112" i="31" s="1"/>
  <c r="D97" i="31"/>
  <c r="B94" i="31"/>
  <c r="A94" i="31"/>
  <c r="B93" i="31"/>
  <c r="A93" i="31"/>
  <c r="B92" i="31"/>
  <c r="B91" i="31"/>
  <c r="A91" i="31"/>
  <c r="B89" i="31"/>
  <c r="B81" i="31"/>
  <c r="A81" i="31"/>
  <c r="B80" i="31"/>
  <c r="A80" i="31"/>
  <c r="B76" i="31"/>
  <c r="A76" i="31"/>
  <c r="B71" i="31"/>
  <c r="A71" i="31"/>
  <c r="F67" i="31"/>
  <c r="E67" i="31"/>
  <c r="D67" i="31"/>
  <c r="F64" i="31"/>
  <c r="E64" i="31"/>
  <c r="B64" i="31"/>
  <c r="F63" i="31"/>
  <c r="E63" i="31"/>
  <c r="B63" i="31"/>
  <c r="G62" i="31"/>
  <c r="G63" i="31" s="1"/>
  <c r="G64" i="31" s="1"/>
  <c r="F62" i="31"/>
  <c r="B62" i="31"/>
  <c r="F61" i="31"/>
  <c r="B61" i="31"/>
  <c r="B59" i="31"/>
  <c r="A59" i="31"/>
  <c r="B58" i="31"/>
  <c r="A58" i="31"/>
  <c r="E73" i="31"/>
  <c r="B54" i="31"/>
  <c r="A54" i="31"/>
  <c r="B53" i="31"/>
  <c r="A53" i="31"/>
  <c r="G49" i="31"/>
  <c r="G50" i="31" s="1"/>
  <c r="G51" i="31" s="1"/>
  <c r="H51" i="31" s="1"/>
  <c r="H46" i="31"/>
  <c r="I45" i="31" s="1"/>
  <c r="B45" i="31"/>
  <c r="A45" i="31"/>
  <c r="B44" i="31"/>
  <c r="A44" i="31"/>
  <c r="B43" i="31"/>
  <c r="A43" i="31"/>
  <c r="B42" i="31"/>
  <c r="A42" i="31"/>
  <c r="B41" i="31"/>
  <c r="A41" i="31"/>
  <c r="B39" i="31"/>
  <c r="A39" i="31" s="1"/>
  <c r="B38" i="31"/>
  <c r="A38" i="31" s="1"/>
  <c r="B37" i="31"/>
  <c r="A37" i="31" s="1"/>
  <c r="B36" i="31"/>
  <c r="A36" i="31" s="1"/>
  <c r="B35" i="31"/>
  <c r="A35" i="31" s="1"/>
  <c r="B34" i="31"/>
  <c r="A34" i="31" s="1"/>
  <c r="B33" i="31"/>
  <c r="A33" i="31" s="1"/>
  <c r="B32" i="31"/>
  <c r="A32" i="31" s="1"/>
  <c r="B31" i="31"/>
  <c r="A31" i="31" s="1"/>
  <c r="B30" i="31"/>
  <c r="A30" i="31" s="1"/>
  <c r="B29" i="31"/>
  <c r="A29" i="31" s="1"/>
  <c r="B28" i="31"/>
  <c r="A28" i="31" s="1"/>
  <c r="B27" i="31"/>
  <c r="A27" i="31" s="1"/>
  <c r="B26" i="31"/>
  <c r="A26" i="31" s="1"/>
  <c r="B25" i="31"/>
  <c r="A25" i="31" s="1"/>
  <c r="B24" i="31"/>
  <c r="A24" i="31" s="1"/>
  <c r="B23" i="31"/>
  <c r="A23" i="31" s="1"/>
  <c r="B22" i="31"/>
  <c r="A22" i="31" s="1"/>
  <c r="B21" i="31"/>
  <c r="A21" i="31" s="1"/>
  <c r="B20" i="31"/>
  <c r="A20" i="31" s="1"/>
  <c r="B19" i="31"/>
  <c r="A19" i="31" s="1"/>
  <c r="B18" i="31"/>
  <c r="A18" i="31" s="1"/>
  <c r="B17" i="31"/>
  <c r="A17" i="31" s="1"/>
  <c r="B16" i="31"/>
  <c r="A16" i="31" s="1"/>
  <c r="B15" i="31"/>
  <c r="A15" i="31" s="1"/>
  <c r="B14" i="31"/>
  <c r="A14" i="31" s="1"/>
  <c r="B13" i="31"/>
  <c r="A13" i="31" s="1"/>
  <c r="B12" i="31"/>
  <c r="A12" i="31" s="1"/>
  <c r="B11" i="31"/>
  <c r="A11" i="31" s="1"/>
  <c r="B10" i="31"/>
  <c r="A10" i="31" s="1"/>
  <c r="D216" i="30"/>
  <c r="D212" i="30"/>
  <c r="F206" i="30"/>
  <c r="F213" i="30" s="1"/>
  <c r="F209" i="30"/>
  <c r="F216" i="30" s="1"/>
  <c r="F208" i="30"/>
  <c r="F215" i="30" s="1"/>
  <c r="D208" i="30"/>
  <c r="D215" i="30" s="1"/>
  <c r="H207" i="30"/>
  <c r="F205" i="30"/>
  <c r="F212" i="30" s="1"/>
  <c r="E205" i="30"/>
  <c r="E206" i="30" s="1"/>
  <c r="D205" i="30"/>
  <c r="B212" i="30"/>
  <c r="B214" i="30"/>
  <c r="B215" i="30"/>
  <c r="B204" i="30"/>
  <c r="B205" i="30"/>
  <c r="B207" i="30"/>
  <c r="B208" i="30"/>
  <c r="B210" i="30"/>
  <c r="B211" i="30"/>
  <c r="B203" i="30"/>
  <c r="E199" i="30"/>
  <c r="H199" i="30" s="1"/>
  <c r="H197" i="30"/>
  <c r="E194" i="30"/>
  <c r="E208" i="30" s="1"/>
  <c r="E163" i="30"/>
  <c r="F102" i="30"/>
  <c r="F117" i="30" s="1"/>
  <c r="E102" i="30"/>
  <c r="E117" i="30" s="1"/>
  <c r="D102" i="30"/>
  <c r="D117" i="30" s="1"/>
  <c r="F72" i="30"/>
  <c r="E72" i="30"/>
  <c r="D72" i="30"/>
  <c r="E68" i="30"/>
  <c r="E69" i="30"/>
  <c r="B67" i="30"/>
  <c r="B68" i="30"/>
  <c r="B69" i="30"/>
  <c r="B66" i="30"/>
  <c r="E61" i="30"/>
  <c r="E127" i="30"/>
  <c r="G52" i="8"/>
  <c r="B294" i="30"/>
  <c r="A294" i="30" s="1"/>
  <c r="B293" i="30"/>
  <c r="A293" i="30" s="1"/>
  <c r="B292" i="30"/>
  <c r="A292" i="30" s="1"/>
  <c r="B291" i="30"/>
  <c r="A291" i="30" s="1"/>
  <c r="B286" i="30"/>
  <c r="A237" i="34" s="1"/>
  <c r="A286" i="30"/>
  <c r="B271" i="30"/>
  <c r="A271" i="30"/>
  <c r="B265" i="30"/>
  <c r="A265" i="30"/>
  <c r="B264" i="30"/>
  <c r="A264" i="30"/>
  <c r="D261" i="30"/>
  <c r="D260" i="30"/>
  <c r="B257" i="30"/>
  <c r="A257" i="30"/>
  <c r="B253" i="30"/>
  <c r="A253" i="30"/>
  <c r="F250" i="30"/>
  <c r="F261" i="30" s="1"/>
  <c r="B250" i="30"/>
  <c r="B261" i="30" s="1"/>
  <c r="F249" i="30"/>
  <c r="F260" i="30" s="1"/>
  <c r="E249" i="30"/>
  <c r="E260" i="30" s="1"/>
  <c r="B249" i="30"/>
  <c r="B260" i="30" s="1"/>
  <c r="B248" i="30"/>
  <c r="B259" i="30" s="1"/>
  <c r="B246" i="30"/>
  <c r="A246" i="30"/>
  <c r="E250" i="30"/>
  <c r="H243" i="30"/>
  <c r="B240" i="30"/>
  <c r="A240" i="30"/>
  <c r="B239" i="30"/>
  <c r="A239" i="30"/>
  <c r="B219" i="30"/>
  <c r="A219" i="30"/>
  <c r="B201" i="30"/>
  <c r="A201" i="30"/>
  <c r="B189" i="30"/>
  <c r="A189" i="30"/>
  <c r="B188" i="30"/>
  <c r="A188" i="30"/>
  <c r="B165" i="30"/>
  <c r="A129" i="34" s="1"/>
  <c r="A165" i="30"/>
  <c r="G163" i="30"/>
  <c r="D163" i="30"/>
  <c r="B162" i="30"/>
  <c r="B160" i="30"/>
  <c r="A160" i="30"/>
  <c r="H158" i="30"/>
  <c r="I156" i="30" s="1"/>
  <c r="B156" i="30"/>
  <c r="A156" i="30"/>
  <c r="B155" i="30"/>
  <c r="A155" i="30"/>
  <c r="B151" i="30"/>
  <c r="A151" i="30"/>
  <c r="B144" i="30"/>
  <c r="A144" i="30"/>
  <c r="B137" i="30"/>
  <c r="A137" i="30"/>
  <c r="B136" i="30"/>
  <c r="A136" i="30"/>
  <c r="F130" i="30"/>
  <c r="D130" i="30"/>
  <c r="B130" i="30"/>
  <c r="B142" i="30" s="1"/>
  <c r="B149" i="30" s="1"/>
  <c r="F129" i="30"/>
  <c r="D129" i="30"/>
  <c r="B129" i="30"/>
  <c r="B141" i="30" s="1"/>
  <c r="B148" i="30" s="1"/>
  <c r="F128" i="30"/>
  <c r="D128" i="30"/>
  <c r="B128" i="30"/>
  <c r="B140" i="30" s="1"/>
  <c r="B147" i="30" s="1"/>
  <c r="F127" i="30"/>
  <c r="D127" i="30"/>
  <c r="B127" i="30"/>
  <c r="B139" i="30" s="1"/>
  <c r="B146" i="30" s="1"/>
  <c r="B125" i="30"/>
  <c r="A125" i="30"/>
  <c r="B124" i="30"/>
  <c r="A124" i="30"/>
  <c r="B119" i="30"/>
  <c r="A5" i="38" s="1"/>
  <c r="A119" i="30"/>
  <c r="B116" i="30"/>
  <c r="A116" i="30"/>
  <c r="B115" i="30"/>
  <c r="B114" i="30"/>
  <c r="A114" i="30"/>
  <c r="B109" i="30"/>
  <c r="A109" i="30"/>
  <c r="D107" i="30"/>
  <c r="B105" i="30"/>
  <c r="A105" i="30"/>
  <c r="B104" i="30"/>
  <c r="A104" i="30"/>
  <c r="B99" i="30"/>
  <c r="A99" i="30"/>
  <c r="B98" i="30"/>
  <c r="A98" i="30"/>
  <c r="B97" i="30"/>
  <c r="B96" i="30"/>
  <c r="A96" i="30"/>
  <c r="B94" i="30"/>
  <c r="B86" i="30"/>
  <c r="A86" i="30"/>
  <c r="B85" i="30"/>
  <c r="A85" i="30"/>
  <c r="B81" i="30"/>
  <c r="A81" i="30"/>
  <c r="B76" i="30"/>
  <c r="A76" i="30"/>
  <c r="F69" i="30"/>
  <c r="F68" i="30"/>
  <c r="G67" i="30"/>
  <c r="F67" i="30"/>
  <c r="F66" i="30"/>
  <c r="B64" i="30"/>
  <c r="A64" i="30"/>
  <c r="B63" i="30"/>
  <c r="A63" i="30"/>
  <c r="B59" i="30"/>
  <c r="A59" i="30"/>
  <c r="B58" i="30"/>
  <c r="A58" i="30"/>
  <c r="G50" i="30"/>
  <c r="G51" i="30" s="1"/>
  <c r="G52" i="30" s="1"/>
  <c r="H47" i="30"/>
  <c r="I46" i="30" s="1"/>
  <c r="B46" i="30"/>
  <c r="A46" i="30"/>
  <c r="B45" i="30"/>
  <c r="A45" i="30"/>
  <c r="B44" i="30"/>
  <c r="A44" i="30"/>
  <c r="B43" i="30"/>
  <c r="A43" i="30"/>
  <c r="B42" i="30"/>
  <c r="A42" i="30"/>
  <c r="B40" i="30"/>
  <c r="A40" i="30" s="1"/>
  <c r="B39" i="30"/>
  <c r="A39" i="30" s="1"/>
  <c r="B38" i="30"/>
  <c r="A38" i="30" s="1"/>
  <c r="B37" i="30"/>
  <c r="A37" i="30" s="1"/>
  <c r="B36" i="30"/>
  <c r="A36" i="30" s="1"/>
  <c r="B35" i="30"/>
  <c r="A35" i="30" s="1"/>
  <c r="B34" i="30"/>
  <c r="A34" i="30" s="1"/>
  <c r="B33" i="30"/>
  <c r="A33" i="30" s="1"/>
  <c r="B32" i="30"/>
  <c r="A32" i="30" s="1"/>
  <c r="B31" i="30"/>
  <c r="A31" i="30" s="1"/>
  <c r="B30" i="30"/>
  <c r="A30" i="30" s="1"/>
  <c r="B29" i="30"/>
  <c r="A29" i="30" s="1"/>
  <c r="B28" i="30"/>
  <c r="A28" i="30" s="1"/>
  <c r="B27" i="30"/>
  <c r="A27" i="30" s="1"/>
  <c r="B26" i="30"/>
  <c r="A26" i="30" s="1"/>
  <c r="B25" i="30"/>
  <c r="A25" i="30" s="1"/>
  <c r="B24" i="30"/>
  <c r="A24" i="30" s="1"/>
  <c r="B23" i="30"/>
  <c r="A23" i="30" s="1"/>
  <c r="B22" i="30"/>
  <c r="A22" i="30" s="1"/>
  <c r="B21" i="30"/>
  <c r="A21" i="30" s="1"/>
  <c r="B20" i="30"/>
  <c r="A20" i="30" s="1"/>
  <c r="B19" i="30"/>
  <c r="A19" i="30" s="1"/>
  <c r="B18" i="30"/>
  <c r="A18" i="30" s="1"/>
  <c r="B17" i="30"/>
  <c r="A17" i="30" s="1"/>
  <c r="B16" i="30"/>
  <c r="A16" i="30" s="1"/>
  <c r="B15" i="30"/>
  <c r="A15" i="30" s="1"/>
  <c r="B14" i="30"/>
  <c r="A14" i="30" s="1"/>
  <c r="B13" i="30"/>
  <c r="A13" i="30" s="1"/>
  <c r="B12" i="30"/>
  <c r="A12" i="30" s="1"/>
  <c r="B11" i="30"/>
  <c r="A11" i="30" s="1"/>
  <c r="E388" i="8"/>
  <c r="F388" i="8"/>
  <c r="E392" i="8"/>
  <c r="F392" i="8"/>
  <c r="E396" i="8"/>
  <c r="F396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385" i="8"/>
  <c r="F409" i="8"/>
  <c r="F404" i="8" s="1"/>
  <c r="E409" i="8"/>
  <c r="E404" i="8" s="1"/>
  <c r="F362" i="8"/>
  <c r="F386" i="8" s="1"/>
  <c r="F363" i="8"/>
  <c r="F387" i="8" s="1"/>
  <c r="F365" i="8"/>
  <c r="F389" i="8" s="1"/>
  <c r="F366" i="8"/>
  <c r="F390" i="8" s="1"/>
  <c r="F367" i="8"/>
  <c r="F391" i="8" s="1"/>
  <c r="F373" i="8"/>
  <c r="F397" i="8" s="1"/>
  <c r="F374" i="8"/>
  <c r="F398" i="8" s="1"/>
  <c r="F375" i="8"/>
  <c r="F399" i="8" s="1"/>
  <c r="F361" i="8"/>
  <c r="F385" i="8" s="1"/>
  <c r="E361" i="8"/>
  <c r="E385" i="8" s="1"/>
  <c r="B375" i="8"/>
  <c r="B399" i="8" s="1"/>
  <c r="B361" i="8"/>
  <c r="B385" i="8" s="1"/>
  <c r="B362" i="8"/>
  <c r="B386" i="8" s="1"/>
  <c r="B363" i="8"/>
  <c r="B387" i="8" s="1"/>
  <c r="B364" i="8"/>
  <c r="B388" i="8" s="1"/>
  <c r="B365" i="8"/>
  <c r="B389" i="8" s="1"/>
  <c r="B366" i="8"/>
  <c r="B390" i="8" s="1"/>
  <c r="B367" i="8"/>
  <c r="B391" i="8" s="1"/>
  <c r="B368" i="8"/>
  <c r="B392" i="8" s="1"/>
  <c r="B369" i="8"/>
  <c r="B393" i="8" s="1"/>
  <c r="B370" i="8"/>
  <c r="B394" i="8" s="1"/>
  <c r="B371" i="8"/>
  <c r="B395" i="8" s="1"/>
  <c r="B372" i="8"/>
  <c r="B396" i="8" s="1"/>
  <c r="B373" i="8"/>
  <c r="B397" i="8" s="1"/>
  <c r="B374" i="8"/>
  <c r="B398" i="8" s="1"/>
  <c r="B360" i="8"/>
  <c r="B384" i="8" s="1"/>
  <c r="B378" i="8"/>
  <c r="A671" i="33" s="1"/>
  <c r="B382" i="8"/>
  <c r="F351" i="8"/>
  <c r="F370" i="8" s="1"/>
  <c r="F394" i="8" s="1"/>
  <c r="F352" i="8"/>
  <c r="F371" i="8" s="1"/>
  <c r="F395" i="8" s="1"/>
  <c r="F350" i="8"/>
  <c r="F369" i="8" s="1"/>
  <c r="F393" i="8" s="1"/>
  <c r="E346" i="8"/>
  <c r="E365" i="8" s="1"/>
  <c r="E343" i="8"/>
  <c r="E362" i="8" s="1"/>
  <c r="H362" i="8" s="1"/>
  <c r="H342" i="8"/>
  <c r="D292" i="8"/>
  <c r="D289" i="8"/>
  <c r="D286" i="8"/>
  <c r="D283" i="8"/>
  <c r="D280" i="8"/>
  <c r="D277" i="8"/>
  <c r="G280" i="8"/>
  <c r="G286" i="8"/>
  <c r="G289" i="8"/>
  <c r="G277" i="8"/>
  <c r="B292" i="8"/>
  <c r="B289" i="8"/>
  <c r="B291" i="8"/>
  <c r="B277" i="8"/>
  <c r="B279" i="8"/>
  <c r="B280" i="8"/>
  <c r="B282" i="8"/>
  <c r="B283" i="8"/>
  <c r="B285" i="8"/>
  <c r="B286" i="8"/>
  <c r="B288" i="8"/>
  <c r="B276" i="8"/>
  <c r="G271" i="8"/>
  <c r="G292" i="8" s="1"/>
  <c r="F271" i="8"/>
  <c r="E269" i="8"/>
  <c r="H269" i="8" s="1"/>
  <c r="E265" i="8"/>
  <c r="E283" i="8" s="1"/>
  <c r="E284" i="8" s="1"/>
  <c r="H284" i="8" s="1"/>
  <c r="G265" i="8"/>
  <c r="G283" i="8" s="1"/>
  <c r="F265" i="8"/>
  <c r="E263" i="8"/>
  <c r="E271" i="8" s="1"/>
  <c r="E261" i="8"/>
  <c r="H261" i="8" s="1"/>
  <c r="H230" i="8"/>
  <c r="G231" i="8"/>
  <c r="G232" i="8"/>
  <c r="D232" i="8"/>
  <c r="D231" i="8"/>
  <c r="D229" i="8"/>
  <c r="G229" i="8"/>
  <c r="B230" i="8"/>
  <c r="B231" i="8"/>
  <c r="B228" i="8"/>
  <c r="H223" i="8"/>
  <c r="H224" i="8"/>
  <c r="H221" i="8"/>
  <c r="E189" i="8"/>
  <c r="H189" i="8" s="1"/>
  <c r="E190" i="8"/>
  <c r="H190" i="8" s="1"/>
  <c r="E191" i="8"/>
  <c r="H191" i="8" s="1"/>
  <c r="E192" i="8"/>
  <c r="E210" i="8" s="1"/>
  <c r="H210" i="8" s="1"/>
  <c r="E193" i="8"/>
  <c r="H193" i="8" s="1"/>
  <c r="E194" i="8"/>
  <c r="H194" i="8" s="1"/>
  <c r="E188" i="8"/>
  <c r="H188" i="8" s="1"/>
  <c r="B189" i="8"/>
  <c r="B207" i="8" s="1"/>
  <c r="B190" i="8"/>
  <c r="B208" i="8" s="1"/>
  <c r="B191" i="8"/>
  <c r="B209" i="8" s="1"/>
  <c r="B192" i="8"/>
  <c r="B210" i="8" s="1"/>
  <c r="B193" i="8"/>
  <c r="B211" i="8" s="1"/>
  <c r="B194" i="8"/>
  <c r="B212" i="8" s="1"/>
  <c r="B188" i="8"/>
  <c r="B206" i="8" s="1"/>
  <c r="F159" i="8"/>
  <c r="F160" i="8"/>
  <c r="F161" i="8"/>
  <c r="F162" i="8"/>
  <c r="F163" i="8"/>
  <c r="F164" i="8"/>
  <c r="F165" i="8"/>
  <c r="F166" i="8"/>
  <c r="F158" i="8"/>
  <c r="D159" i="8"/>
  <c r="D160" i="8"/>
  <c r="D161" i="8"/>
  <c r="D162" i="8"/>
  <c r="D163" i="8"/>
  <c r="D164" i="8"/>
  <c r="D165" i="8"/>
  <c r="D166" i="8"/>
  <c r="D158" i="8"/>
  <c r="B165" i="8"/>
  <c r="B186" i="8" s="1"/>
  <c r="B204" i="8" s="1"/>
  <c r="B166" i="8"/>
  <c r="B187" i="8" s="1"/>
  <c r="B205" i="8" s="1"/>
  <c r="B159" i="8"/>
  <c r="B181" i="8" s="1"/>
  <c r="B199" i="8" s="1"/>
  <c r="B160" i="8"/>
  <c r="B161" i="8"/>
  <c r="B162" i="8"/>
  <c r="B163" i="8"/>
  <c r="B185" i="8" s="1"/>
  <c r="B203" i="8" s="1"/>
  <c r="B164" i="8"/>
  <c r="B158" i="8"/>
  <c r="H149" i="8"/>
  <c r="I148" i="8" s="1"/>
  <c r="H129" i="8"/>
  <c r="H130" i="8"/>
  <c r="H131" i="8"/>
  <c r="H132" i="8"/>
  <c r="H133" i="8"/>
  <c r="H134" i="8"/>
  <c r="H128" i="8"/>
  <c r="D139" i="8"/>
  <c r="F91" i="8"/>
  <c r="F92" i="8"/>
  <c r="F93" i="8"/>
  <c r="F94" i="8"/>
  <c r="F95" i="8"/>
  <c r="F96" i="8"/>
  <c r="F90" i="8"/>
  <c r="F61" i="8"/>
  <c r="F62" i="8" s="1"/>
  <c r="F63" i="8" s="1"/>
  <c r="E91" i="8"/>
  <c r="E93" i="8"/>
  <c r="E94" i="8"/>
  <c r="E96" i="8"/>
  <c r="D91" i="8"/>
  <c r="D92" i="8"/>
  <c r="D93" i="8"/>
  <c r="D94" i="8"/>
  <c r="D95" i="8"/>
  <c r="D96" i="8"/>
  <c r="D90" i="8"/>
  <c r="B91" i="8"/>
  <c r="B92" i="8"/>
  <c r="B93" i="8"/>
  <c r="B94" i="8"/>
  <c r="B95" i="8"/>
  <c r="B96" i="8"/>
  <c r="B99" i="8"/>
  <c r="B90" i="8"/>
  <c r="G61" i="8"/>
  <c r="G62" i="8" s="1"/>
  <c r="G63" i="8" s="1"/>
  <c r="G64" i="8" s="1"/>
  <c r="G65" i="8" s="1"/>
  <c r="G66" i="8" s="1"/>
  <c r="F77" i="8"/>
  <c r="F78" i="8"/>
  <c r="F79" i="8"/>
  <c r="F80" i="8"/>
  <c r="F81" i="8"/>
  <c r="F82" i="8"/>
  <c r="F83" i="8"/>
  <c r="F84" i="8"/>
  <c r="F76" i="8"/>
  <c r="H87" i="8"/>
  <c r="G77" i="8"/>
  <c r="G78" i="8" s="1"/>
  <c r="G79" i="8" s="1"/>
  <c r="G80" i="8" s="1"/>
  <c r="G81" i="8" s="1"/>
  <c r="G82" i="8" s="1"/>
  <c r="G83" i="8" s="1"/>
  <c r="G84" i="8" s="1"/>
  <c r="G50" i="8"/>
  <c r="B403" i="8"/>
  <c r="A403" i="8"/>
  <c r="B402" i="8"/>
  <c r="A402" i="8"/>
  <c r="A401" i="8"/>
  <c r="B401" i="8"/>
  <c r="B407" i="8"/>
  <c r="A407" i="8"/>
  <c r="B406" i="8"/>
  <c r="A406" i="8"/>
  <c r="A382" i="8"/>
  <c r="A378" i="8"/>
  <c r="B358" i="8"/>
  <c r="A358" i="8"/>
  <c r="B339" i="8"/>
  <c r="A339" i="8"/>
  <c r="B338" i="8"/>
  <c r="A338" i="8"/>
  <c r="B295" i="8"/>
  <c r="A295" i="8"/>
  <c r="B274" i="8"/>
  <c r="A274" i="8"/>
  <c r="B258" i="8"/>
  <c r="A258" i="8"/>
  <c r="B257" i="8"/>
  <c r="A257" i="8"/>
  <c r="B235" i="8"/>
  <c r="A93" i="38" s="1"/>
  <c r="A235" i="8"/>
  <c r="B226" i="8"/>
  <c r="A226" i="8"/>
  <c r="B219" i="8"/>
  <c r="A219" i="8"/>
  <c r="B218" i="8"/>
  <c r="A218" i="8"/>
  <c r="B214" i="8"/>
  <c r="A23" i="38" s="1"/>
  <c r="A214" i="8"/>
  <c r="B196" i="8"/>
  <c r="A196" i="8"/>
  <c r="B178" i="8"/>
  <c r="A178" i="8"/>
  <c r="B177" i="8"/>
  <c r="A177" i="8"/>
  <c r="B156" i="8"/>
  <c r="A156" i="8"/>
  <c r="B155" i="8"/>
  <c r="A155" i="8"/>
  <c r="B151" i="8"/>
  <c r="A151" i="8"/>
  <c r="B148" i="8"/>
  <c r="A148" i="8"/>
  <c r="B146" i="8"/>
  <c r="A146" i="8"/>
  <c r="B137" i="8"/>
  <c r="A137" i="8"/>
  <c r="B136" i="8"/>
  <c r="A136" i="8"/>
  <c r="B122" i="8"/>
  <c r="A122" i="8"/>
  <c r="B121" i="8"/>
  <c r="A121" i="8"/>
  <c r="B126" i="8"/>
  <c r="A126" i="8"/>
  <c r="B125" i="8"/>
  <c r="A125" i="8"/>
  <c r="A119" i="8"/>
  <c r="B109" i="8"/>
  <c r="A109" i="8"/>
  <c r="B108" i="8"/>
  <c r="A108" i="8"/>
  <c r="A104" i="8"/>
  <c r="B104" i="8"/>
  <c r="A99" i="8"/>
  <c r="A142" i="35" l="1"/>
  <c r="A118" i="38"/>
  <c r="E70" i="4"/>
  <c r="G37" i="4"/>
  <c r="H365" i="8"/>
  <c r="D59" i="4"/>
  <c r="H404" i="8"/>
  <c r="I403" i="8" s="1"/>
  <c r="D101" i="4" s="1"/>
  <c r="E129" i="32"/>
  <c r="E143" i="32" s="1"/>
  <c r="H143" i="32" s="1"/>
  <c r="E107" i="32"/>
  <c r="H107" i="32" s="1"/>
  <c r="E136" i="32"/>
  <c r="H136" i="32" s="1"/>
  <c r="E114" i="32"/>
  <c r="H114" i="32" s="1"/>
  <c r="E133" i="32"/>
  <c r="H133" i="32" s="1"/>
  <c r="E111" i="32"/>
  <c r="H111" i="32" s="1"/>
  <c r="E135" i="32"/>
  <c r="H135" i="32" s="1"/>
  <c r="E113" i="32"/>
  <c r="H113" i="32" s="1"/>
  <c r="I215" i="32"/>
  <c r="A150" i="34"/>
  <c r="A477" i="33"/>
  <c r="A6" i="34"/>
  <c r="A6" i="35"/>
  <c r="A177" i="35"/>
  <c r="A213" i="34"/>
  <c r="A99" i="35"/>
  <c r="A402" i="33"/>
  <c r="A23" i="35"/>
  <c r="A23" i="34"/>
  <c r="A23" i="33"/>
  <c r="A67" i="34"/>
  <c r="A67" i="35"/>
  <c r="A192" i="33"/>
  <c r="I219" i="8"/>
  <c r="E344" i="8"/>
  <c r="E348" i="8" s="1"/>
  <c r="E367" i="8" s="1"/>
  <c r="H396" i="8"/>
  <c r="H392" i="8"/>
  <c r="H388" i="8"/>
  <c r="G53" i="8"/>
  <c r="G54" i="8" s="1"/>
  <c r="G55" i="8" s="1"/>
  <c r="G56" i="8" s="1"/>
  <c r="G57" i="8" s="1"/>
  <c r="E364" i="32"/>
  <c r="E389" i="32" s="1"/>
  <c r="H389" i="32" s="1"/>
  <c r="H343" i="32"/>
  <c r="B202" i="32"/>
  <c r="B208" i="32" s="1"/>
  <c r="A177" i="10" s="1"/>
  <c r="H129" i="32"/>
  <c r="E53" i="32"/>
  <c r="E75" i="32"/>
  <c r="H75" i="32" s="1"/>
  <c r="E163" i="32"/>
  <c r="E76" i="32"/>
  <c r="H76" i="32" s="1"/>
  <c r="H58" i="32"/>
  <c r="E73" i="32"/>
  <c r="H73" i="32" s="1"/>
  <c r="E69" i="32"/>
  <c r="H69" i="32" s="1"/>
  <c r="H391" i="32"/>
  <c r="E79" i="32"/>
  <c r="H79" i="32" s="1"/>
  <c r="H263" i="32"/>
  <c r="G57" i="32"/>
  <c r="H57" i="32" s="1"/>
  <c r="H56" i="32"/>
  <c r="H54" i="32"/>
  <c r="H55" i="32"/>
  <c r="H48" i="32"/>
  <c r="H52" i="32"/>
  <c r="H51" i="32"/>
  <c r="H225" i="32"/>
  <c r="H400" i="32"/>
  <c r="H50" i="32"/>
  <c r="E171" i="32"/>
  <c r="E188" i="32" s="1"/>
  <c r="H188" i="32" s="1"/>
  <c r="H228" i="32"/>
  <c r="H347" i="32"/>
  <c r="H396" i="32"/>
  <c r="E49" i="32"/>
  <c r="H388" i="32"/>
  <c r="H272" i="32"/>
  <c r="H227" i="32"/>
  <c r="H276" i="32"/>
  <c r="H363" i="32"/>
  <c r="H392" i="32"/>
  <c r="H408" i="32"/>
  <c r="I407" i="32" s="1"/>
  <c r="G101" i="4" s="1"/>
  <c r="H201" i="32"/>
  <c r="E207" i="32"/>
  <c r="H268" i="32"/>
  <c r="H259" i="32"/>
  <c r="E173" i="32"/>
  <c r="E189" i="32" s="1"/>
  <c r="H189" i="32" s="1"/>
  <c r="H367" i="32"/>
  <c r="E175" i="32"/>
  <c r="E190" i="32" s="1"/>
  <c r="H190" i="32" s="1"/>
  <c r="I119" i="32"/>
  <c r="E344" i="32"/>
  <c r="H344" i="32" s="1"/>
  <c r="E348" i="32"/>
  <c r="E352" i="32"/>
  <c r="H413" i="32"/>
  <c r="I412" i="32" s="1"/>
  <c r="G104" i="4" s="1"/>
  <c r="H385" i="8"/>
  <c r="E389" i="8"/>
  <c r="H389" i="8" s="1"/>
  <c r="H346" i="8"/>
  <c r="H409" i="8"/>
  <c r="E386" i="8"/>
  <c r="H386" i="8" s="1"/>
  <c r="H361" i="8"/>
  <c r="H48" i="31"/>
  <c r="E49" i="31"/>
  <c r="E62" i="31" s="1"/>
  <c r="H62" i="31" s="1"/>
  <c r="E61" i="31"/>
  <c r="G163" i="31"/>
  <c r="H163" i="31" s="1"/>
  <c r="I217" i="31"/>
  <c r="H49" i="31"/>
  <c r="H61" i="31"/>
  <c r="I154" i="31"/>
  <c r="H201" i="31"/>
  <c r="H162" i="31"/>
  <c r="H124" i="31"/>
  <c r="H64" i="31"/>
  <c r="H67" i="31"/>
  <c r="H97" i="31"/>
  <c r="I94" i="31" s="1"/>
  <c r="H125" i="31"/>
  <c r="E202" i="31"/>
  <c r="H202" i="31" s="1"/>
  <c r="H240" i="31"/>
  <c r="I239" i="31" s="1"/>
  <c r="F101" i="4" s="1"/>
  <c r="B137" i="31"/>
  <c r="B144" i="31" s="1"/>
  <c r="H122" i="31"/>
  <c r="H208" i="31"/>
  <c r="E137" i="31"/>
  <c r="H235" i="31"/>
  <c r="I232" i="31" s="1"/>
  <c r="E78" i="31"/>
  <c r="H78" i="31" s="1"/>
  <c r="I76" i="31" s="1"/>
  <c r="H73" i="31"/>
  <c r="I71" i="31" s="1"/>
  <c r="E102" i="31"/>
  <c r="H102" i="31" s="1"/>
  <c r="I100" i="31" s="1"/>
  <c r="E146" i="31"/>
  <c r="H146" i="31" s="1"/>
  <c r="H139" i="31"/>
  <c r="H140" i="31"/>
  <c r="E147" i="31"/>
  <c r="H147" i="31" s="1"/>
  <c r="E205" i="31"/>
  <c r="H204" i="31"/>
  <c r="D112" i="31"/>
  <c r="H112" i="31" s="1"/>
  <c r="I111" i="31" s="1"/>
  <c r="H50" i="31"/>
  <c r="H63" i="31"/>
  <c r="H225" i="31"/>
  <c r="H56" i="31"/>
  <c r="I54" i="31" s="1"/>
  <c r="H192" i="31"/>
  <c r="I187" i="31" s="1"/>
  <c r="E215" i="30"/>
  <c r="H215" i="30" s="1"/>
  <c r="E209" i="30"/>
  <c r="E213" i="30"/>
  <c r="H213" i="30" s="1"/>
  <c r="H206" i="30"/>
  <c r="H194" i="30"/>
  <c r="H205" i="30"/>
  <c r="E212" i="30"/>
  <c r="H212" i="30" s="1"/>
  <c r="H208" i="30"/>
  <c r="H72" i="30"/>
  <c r="H117" i="30"/>
  <c r="I116" i="30" s="1"/>
  <c r="H102" i="30"/>
  <c r="I99" i="30" s="1"/>
  <c r="H163" i="30"/>
  <c r="E66" i="30"/>
  <c r="H66" i="30" s="1"/>
  <c r="H244" i="30"/>
  <c r="I240" i="30" s="1"/>
  <c r="H250" i="30"/>
  <c r="H49" i="30"/>
  <c r="H127" i="30"/>
  <c r="E139" i="30"/>
  <c r="H192" i="30"/>
  <c r="G68" i="30"/>
  <c r="E50" i="30"/>
  <c r="E67" i="30" s="1"/>
  <c r="H67" i="30" s="1"/>
  <c r="E261" i="30"/>
  <c r="H261" i="30" s="1"/>
  <c r="H61" i="30"/>
  <c r="I59" i="30" s="1"/>
  <c r="E78" i="30"/>
  <c r="H260" i="30"/>
  <c r="H249" i="30"/>
  <c r="H343" i="8"/>
  <c r="E350" i="8"/>
  <c r="E277" i="8"/>
  <c r="H277" i="8" s="1"/>
  <c r="E347" i="8"/>
  <c r="H347" i="8" s="1"/>
  <c r="H283" i="8"/>
  <c r="H271" i="8"/>
  <c r="E292" i="8"/>
  <c r="E267" i="8"/>
  <c r="H263" i="8"/>
  <c r="E280" i="8"/>
  <c r="E289" i="8"/>
  <c r="H265" i="8"/>
  <c r="H229" i="8"/>
  <c r="H232" i="8"/>
  <c r="H231" i="8"/>
  <c r="H192" i="8"/>
  <c r="E206" i="8"/>
  <c r="H206" i="8" s="1"/>
  <c r="E211" i="8"/>
  <c r="H211" i="8" s="1"/>
  <c r="E207" i="8"/>
  <c r="H207" i="8" s="1"/>
  <c r="E209" i="8"/>
  <c r="H209" i="8" s="1"/>
  <c r="E212" i="8"/>
  <c r="H212" i="8" s="1"/>
  <c r="E208" i="8"/>
  <c r="H208" i="8" s="1"/>
  <c r="B180" i="8"/>
  <c r="B198" i="8" s="1"/>
  <c r="B184" i="8"/>
  <c r="B202" i="8" s="1"/>
  <c r="B183" i="8"/>
  <c r="B201" i="8" s="1"/>
  <c r="B182" i="8"/>
  <c r="B200" i="8" s="1"/>
  <c r="I126" i="8"/>
  <c r="H94" i="8"/>
  <c r="H93" i="8"/>
  <c r="H96" i="8"/>
  <c r="H91" i="8"/>
  <c r="F64" i="8"/>
  <c r="B46" i="8"/>
  <c r="A46" i="8"/>
  <c r="B45" i="8"/>
  <c r="A45" i="8"/>
  <c r="A42" i="8"/>
  <c r="B42" i="8"/>
  <c r="A43" i="8"/>
  <c r="B43" i="8"/>
  <c r="A44" i="8"/>
  <c r="B44" i="8"/>
  <c r="F78" i="4" l="1"/>
  <c r="F86" i="4"/>
  <c r="F37" i="4"/>
  <c r="F59" i="4"/>
  <c r="F40" i="4"/>
  <c r="F70" i="4"/>
  <c r="F41" i="4"/>
  <c r="I101" i="4"/>
  <c r="I257" i="30"/>
  <c r="E37" i="4"/>
  <c r="E49" i="4"/>
  <c r="E86" i="4"/>
  <c r="E59" i="4"/>
  <c r="I408" i="8"/>
  <c r="D104" i="4" s="1"/>
  <c r="I104" i="4" s="1"/>
  <c r="E149" i="32"/>
  <c r="H149" i="32" s="1"/>
  <c r="G51" i="4"/>
  <c r="E150" i="32"/>
  <c r="H150" i="32" s="1"/>
  <c r="G70" i="4"/>
  <c r="E147" i="32"/>
  <c r="H147" i="32" s="1"/>
  <c r="D70" i="4"/>
  <c r="D51" i="4"/>
  <c r="E130" i="32"/>
  <c r="H130" i="32" s="1"/>
  <c r="E108" i="32"/>
  <c r="H108" i="32" s="1"/>
  <c r="E134" i="32"/>
  <c r="E148" i="32" s="1"/>
  <c r="H148" i="32" s="1"/>
  <c r="E112" i="32"/>
  <c r="H112" i="32" s="1"/>
  <c r="E123" i="31"/>
  <c r="H123" i="31" s="1"/>
  <c r="I120" i="31" s="1"/>
  <c r="H348" i="8"/>
  <c r="E363" i="8"/>
  <c r="H363" i="8" s="1"/>
  <c r="E352" i="8"/>
  <c r="H352" i="8" s="1"/>
  <c r="E164" i="32"/>
  <c r="H164" i="32" s="1"/>
  <c r="E184" i="32"/>
  <c r="H184" i="32" s="1"/>
  <c r="H207" i="32"/>
  <c r="D170" i="10"/>
  <c r="I189" i="30"/>
  <c r="H344" i="8"/>
  <c r="H364" i="32"/>
  <c r="F56" i="4"/>
  <c r="F49" i="4"/>
  <c r="H173" i="32"/>
  <c r="E174" i="32"/>
  <c r="H174" i="32" s="1"/>
  <c r="H163" i="32"/>
  <c r="E172" i="32"/>
  <c r="H172" i="32" s="1"/>
  <c r="H171" i="32"/>
  <c r="H175" i="32"/>
  <c r="E176" i="32"/>
  <c r="H176" i="32" s="1"/>
  <c r="H53" i="32"/>
  <c r="E70" i="32"/>
  <c r="H70" i="32" s="1"/>
  <c r="E74" i="32"/>
  <c r="H74" i="32" s="1"/>
  <c r="H270" i="32"/>
  <c r="I256" i="32" s="1"/>
  <c r="I222" i="32"/>
  <c r="H49" i="32"/>
  <c r="E165" i="32"/>
  <c r="E185" i="32" s="1"/>
  <c r="H185" i="32" s="1"/>
  <c r="E372" i="32"/>
  <c r="H352" i="32"/>
  <c r="E356" i="32"/>
  <c r="E368" i="32"/>
  <c r="H348" i="32"/>
  <c r="E353" i="32"/>
  <c r="E179" i="32"/>
  <c r="E192" i="32" s="1"/>
  <c r="H192" i="32" s="1"/>
  <c r="E177" i="32"/>
  <c r="E191" i="32" s="1"/>
  <c r="H191" i="32" s="1"/>
  <c r="E89" i="32"/>
  <c r="H89" i="32" s="1"/>
  <c r="I87" i="32" s="1"/>
  <c r="H84" i="32"/>
  <c r="I82" i="32" s="1"/>
  <c r="E169" i="32"/>
  <c r="E187" i="32" s="1"/>
  <c r="H187" i="32" s="1"/>
  <c r="H282" i="32"/>
  <c r="I279" i="32" s="1"/>
  <c r="E167" i="32"/>
  <c r="E186" i="32" s="1"/>
  <c r="H186" i="32" s="1"/>
  <c r="E349" i="32"/>
  <c r="E365" i="32"/>
  <c r="E278" i="8"/>
  <c r="H278" i="8" s="1"/>
  <c r="H367" i="8"/>
  <c r="E391" i="8"/>
  <c r="H391" i="8" s="1"/>
  <c r="I222" i="31"/>
  <c r="I47" i="31"/>
  <c r="I44" i="31" s="1"/>
  <c r="I159" i="31"/>
  <c r="E209" i="31"/>
  <c r="H209" i="31" s="1"/>
  <c r="I59" i="31"/>
  <c r="H205" i="31"/>
  <c r="H137" i="31"/>
  <c r="E144" i="31"/>
  <c r="H144" i="31" s="1"/>
  <c r="F89" i="4"/>
  <c r="F63" i="4"/>
  <c r="E138" i="31"/>
  <c r="H209" i="30"/>
  <c r="E216" i="30"/>
  <c r="H216" i="30" s="1"/>
  <c r="I160" i="30"/>
  <c r="E107" i="30"/>
  <c r="H107" i="30" s="1"/>
  <c r="I105" i="30" s="1"/>
  <c r="E83" i="30"/>
  <c r="H83" i="30" s="1"/>
  <c r="I81" i="30" s="1"/>
  <c r="H78" i="30"/>
  <c r="I76" i="30" s="1"/>
  <c r="E129" i="30"/>
  <c r="H51" i="30"/>
  <c r="E130" i="30"/>
  <c r="H52" i="30"/>
  <c r="G69" i="30"/>
  <c r="H68" i="30"/>
  <c r="H139" i="30"/>
  <c r="E146" i="30"/>
  <c r="H146" i="30" s="1"/>
  <c r="H50" i="30"/>
  <c r="E128" i="30"/>
  <c r="H350" i="8"/>
  <c r="E369" i="8"/>
  <c r="E354" i="8"/>
  <c r="E351" i="8"/>
  <c r="E366" i="8"/>
  <c r="H289" i="8"/>
  <c r="E290" i="8"/>
  <c r="H290" i="8" s="1"/>
  <c r="H267" i="8"/>
  <c r="I258" i="8" s="1"/>
  <c r="E286" i="8"/>
  <c r="H280" i="8"/>
  <c r="E281" i="8"/>
  <c r="H281" i="8" s="1"/>
  <c r="H292" i="8"/>
  <c r="E293" i="8"/>
  <c r="H293" i="8" s="1"/>
  <c r="I226" i="8"/>
  <c r="F65" i="8"/>
  <c r="H64" i="8"/>
  <c r="H63" i="8"/>
  <c r="E62" i="8"/>
  <c r="E54" i="8"/>
  <c r="E163" i="8" s="1"/>
  <c r="E185" i="8" s="1"/>
  <c r="H61" i="8"/>
  <c r="E60" i="8"/>
  <c r="H81" i="8"/>
  <c r="H77" i="8"/>
  <c r="H78" i="8"/>
  <c r="H79" i="8"/>
  <c r="H80" i="8"/>
  <c r="H82" i="8"/>
  <c r="H83" i="8"/>
  <c r="H84" i="8"/>
  <c r="E71" i="8"/>
  <c r="E101" i="8" s="1"/>
  <c r="H124" i="8" s="1"/>
  <c r="I122" i="8" s="1"/>
  <c r="H134" i="32" l="1"/>
  <c r="E387" i="8"/>
  <c r="H387" i="8" s="1"/>
  <c r="I59" i="4"/>
  <c r="I51" i="4"/>
  <c r="F87" i="4"/>
  <c r="F62" i="4"/>
  <c r="F71" i="4"/>
  <c r="F34" i="4"/>
  <c r="E40" i="4"/>
  <c r="E41" i="4"/>
  <c r="E78" i="4"/>
  <c r="E56" i="4"/>
  <c r="I70" i="4"/>
  <c r="G40" i="4"/>
  <c r="G41" i="4"/>
  <c r="G71" i="4"/>
  <c r="G79" i="4"/>
  <c r="G78" i="4"/>
  <c r="G56" i="4"/>
  <c r="E144" i="32"/>
  <c r="H144" i="32" s="1"/>
  <c r="I141" i="32" s="1"/>
  <c r="I105" i="32"/>
  <c r="E371" i="8"/>
  <c r="H371" i="8" s="1"/>
  <c r="D78" i="4"/>
  <c r="D49" i="4"/>
  <c r="D71" i="4"/>
  <c r="E356" i="8"/>
  <c r="H356" i="8" s="1"/>
  <c r="I182" i="32"/>
  <c r="G63" i="4" s="1"/>
  <c r="E87" i="31"/>
  <c r="H87" i="31" s="1"/>
  <c r="E83" i="31" s="1"/>
  <c r="H83" i="31" s="1"/>
  <c r="I81" i="31" s="1"/>
  <c r="E71" i="4"/>
  <c r="I74" i="4"/>
  <c r="E88" i="31"/>
  <c r="H88" i="31" s="1"/>
  <c r="F39" i="4"/>
  <c r="I127" i="32"/>
  <c r="I46" i="32"/>
  <c r="I45" i="32" s="1"/>
  <c r="H169" i="32"/>
  <c r="E170" i="32"/>
  <c r="H170" i="32" s="1"/>
  <c r="H167" i="32"/>
  <c r="E168" i="32"/>
  <c r="H168" i="32" s="1"/>
  <c r="H177" i="32"/>
  <c r="E178" i="32"/>
  <c r="H178" i="32" s="1"/>
  <c r="E180" i="32"/>
  <c r="H180" i="32" s="1"/>
  <c r="H179" i="32"/>
  <c r="H165" i="32"/>
  <c r="E166" i="32"/>
  <c r="H166" i="32" s="1"/>
  <c r="H356" i="32"/>
  <c r="E376" i="32"/>
  <c r="E373" i="32"/>
  <c r="H353" i="32"/>
  <c r="E357" i="32"/>
  <c r="H365" i="32"/>
  <c r="E390" i="32"/>
  <c r="H390" i="32" s="1"/>
  <c r="E354" i="32"/>
  <c r="E369" i="32"/>
  <c r="H349" i="32"/>
  <c r="E397" i="32"/>
  <c r="H397" i="32" s="1"/>
  <c r="H372" i="32"/>
  <c r="H368" i="32"/>
  <c r="E393" i="32"/>
  <c r="H393" i="32" s="1"/>
  <c r="H366" i="8"/>
  <c r="E390" i="8"/>
  <c r="H390" i="8" s="1"/>
  <c r="H369" i="8"/>
  <c r="E393" i="8"/>
  <c r="H393" i="8" s="1"/>
  <c r="I197" i="31"/>
  <c r="E145" i="31"/>
  <c r="H145" i="31" s="1"/>
  <c r="I142" i="31" s="1"/>
  <c r="H138" i="31"/>
  <c r="I135" i="31" s="1"/>
  <c r="I201" i="30"/>
  <c r="I48" i="30"/>
  <c r="I45" i="30" s="1"/>
  <c r="E141" i="30"/>
  <c r="H129" i="30"/>
  <c r="H69" i="30"/>
  <c r="E140" i="30"/>
  <c r="H128" i="30"/>
  <c r="E142" i="30"/>
  <c r="H130" i="30"/>
  <c r="H351" i="8"/>
  <c r="E370" i="8"/>
  <c r="E355" i="8"/>
  <c r="H354" i="8"/>
  <c r="E373" i="8"/>
  <c r="E287" i="8"/>
  <c r="H287" i="8" s="1"/>
  <c r="H286" i="8"/>
  <c r="H185" i="8"/>
  <c r="E203" i="8"/>
  <c r="H203" i="8" s="1"/>
  <c r="H163" i="8"/>
  <c r="H62" i="8"/>
  <c r="E92" i="8"/>
  <c r="H92" i="8" s="1"/>
  <c r="E106" i="8"/>
  <c r="E139" i="8"/>
  <c r="H139" i="8" s="1"/>
  <c r="I137" i="8" s="1"/>
  <c r="H60" i="8"/>
  <c r="E90" i="8"/>
  <c r="H90" i="8" s="1"/>
  <c r="F66" i="8"/>
  <c r="E65" i="8"/>
  <c r="E95" i="8" s="1"/>
  <c r="H95" i="8" s="1"/>
  <c r="H71" i="8"/>
  <c r="I69" i="8" s="1"/>
  <c r="E56" i="8"/>
  <c r="E53" i="8"/>
  <c r="E49" i="8"/>
  <c r="H47" i="8"/>
  <c r="I46" i="8" s="1"/>
  <c r="I85" i="31" l="1"/>
  <c r="E395" i="8"/>
  <c r="H395" i="8" s="1"/>
  <c r="F67" i="4"/>
  <c r="F66" i="4"/>
  <c r="F79" i="4"/>
  <c r="F43" i="4"/>
  <c r="F45" i="4"/>
  <c r="F46" i="4" s="1"/>
  <c r="E79" i="4"/>
  <c r="I78" i="4"/>
  <c r="G34" i="4"/>
  <c r="G54" i="4"/>
  <c r="I54" i="4" s="1"/>
  <c r="G49" i="4"/>
  <c r="I49" i="4" s="1"/>
  <c r="I71" i="4"/>
  <c r="E375" i="8"/>
  <c r="H375" i="8" s="1"/>
  <c r="D56" i="4"/>
  <c r="I56" i="4" s="1"/>
  <c r="D37" i="4"/>
  <c r="I37" i="4" s="1"/>
  <c r="I63" i="4"/>
  <c r="G53" i="4"/>
  <c r="I53" i="4" s="1"/>
  <c r="I161" i="32"/>
  <c r="G62" i="4" s="1"/>
  <c r="E208" i="32"/>
  <c r="H202" i="32"/>
  <c r="I199" i="32" s="1"/>
  <c r="E401" i="32"/>
  <c r="H401" i="32" s="1"/>
  <c r="H376" i="32"/>
  <c r="E394" i="32"/>
  <c r="H394" i="32" s="1"/>
  <c r="H369" i="32"/>
  <c r="H357" i="32"/>
  <c r="E377" i="32"/>
  <c r="E374" i="32"/>
  <c r="H354" i="32"/>
  <c r="H373" i="32"/>
  <c r="E398" i="32"/>
  <c r="H398" i="32" s="1"/>
  <c r="E98" i="32"/>
  <c r="H98" i="32" s="1"/>
  <c r="E399" i="8"/>
  <c r="H399" i="8" s="1"/>
  <c r="H370" i="8"/>
  <c r="E394" i="8"/>
  <c r="H394" i="8" s="1"/>
  <c r="H373" i="8"/>
  <c r="E397" i="8"/>
  <c r="H397" i="8" s="1"/>
  <c r="E147" i="30"/>
  <c r="H147" i="30" s="1"/>
  <c r="H140" i="30"/>
  <c r="H141" i="30"/>
  <c r="E148" i="30"/>
  <c r="H148" i="30" s="1"/>
  <c r="I125" i="30"/>
  <c r="H142" i="30"/>
  <c r="E149" i="30"/>
  <c r="H149" i="30" s="1"/>
  <c r="H355" i="8"/>
  <c r="I339" i="8" s="1"/>
  <c r="E374" i="8"/>
  <c r="I274" i="8"/>
  <c r="E57" i="8"/>
  <c r="E162" i="8"/>
  <c r="E184" i="8" s="1"/>
  <c r="H56" i="8"/>
  <c r="E165" i="8"/>
  <c r="E187" i="8" s="1"/>
  <c r="H49" i="8"/>
  <c r="E158" i="8"/>
  <c r="E180" i="8" s="1"/>
  <c r="H66" i="8"/>
  <c r="H65" i="8"/>
  <c r="H53" i="8"/>
  <c r="H54" i="8"/>
  <c r="E50" i="8"/>
  <c r="E51" i="8"/>
  <c r="E52" i="8"/>
  <c r="E55" i="8"/>
  <c r="E62" i="4" l="1"/>
  <c r="E34" i="4"/>
  <c r="G66" i="4"/>
  <c r="D86" i="4"/>
  <c r="D79" i="4"/>
  <c r="I79" i="4" s="1"/>
  <c r="H208" i="32"/>
  <c r="I205" i="32" s="1"/>
  <c r="D180" i="10"/>
  <c r="K180" i="10" s="1"/>
  <c r="E92" i="30"/>
  <c r="H92" i="30" s="1"/>
  <c r="E88" i="30" s="1"/>
  <c r="H88" i="30" s="1"/>
  <c r="I86" i="30" s="1"/>
  <c r="E94" i="32"/>
  <c r="H94" i="32" s="1"/>
  <c r="I92" i="32" s="1"/>
  <c r="H377" i="32"/>
  <c r="E402" i="32"/>
  <c r="H402" i="32" s="1"/>
  <c r="H358" i="32"/>
  <c r="I339" i="32" s="1"/>
  <c r="E378" i="32"/>
  <c r="H378" i="32" s="1"/>
  <c r="I67" i="32"/>
  <c r="E399" i="32"/>
  <c r="H399" i="32" s="1"/>
  <c r="H374" i="32"/>
  <c r="H374" i="8"/>
  <c r="I358" i="8" s="1"/>
  <c r="E398" i="8"/>
  <c r="H398" i="8" s="1"/>
  <c r="E89" i="4"/>
  <c r="I246" i="30"/>
  <c r="I137" i="30"/>
  <c r="I144" i="30"/>
  <c r="H180" i="8"/>
  <c r="E198" i="8"/>
  <c r="H198" i="8" s="1"/>
  <c r="H184" i="8"/>
  <c r="E202" i="8"/>
  <c r="H202" i="8" s="1"/>
  <c r="H187" i="8"/>
  <c r="E205" i="8"/>
  <c r="H205" i="8" s="1"/>
  <c r="H165" i="8"/>
  <c r="H158" i="8"/>
  <c r="H162" i="8"/>
  <c r="H50" i="8"/>
  <c r="E159" i="8"/>
  <c r="E181" i="8" s="1"/>
  <c r="H51" i="8"/>
  <c r="E160" i="8"/>
  <c r="E182" i="8" s="1"/>
  <c r="H55" i="8"/>
  <c r="E164" i="8"/>
  <c r="E186" i="8" s="1"/>
  <c r="H52" i="8"/>
  <c r="E161" i="8"/>
  <c r="E183" i="8" s="1"/>
  <c r="H57" i="8"/>
  <c r="E166" i="8"/>
  <c r="I58" i="8"/>
  <c r="E67" i="4" l="1"/>
  <c r="E66" i="4"/>
  <c r="E87" i="4"/>
  <c r="E43" i="4"/>
  <c r="G86" i="4"/>
  <c r="I86" i="4" s="1"/>
  <c r="G67" i="4"/>
  <c r="G43" i="4"/>
  <c r="I382" i="8"/>
  <c r="D87" i="4"/>
  <c r="I184" i="10"/>
  <c r="N184" i="10" s="1"/>
  <c r="N180" i="10"/>
  <c r="E99" i="32"/>
  <c r="H99" i="32" s="1"/>
  <c r="I96" i="32" s="1"/>
  <c r="G39" i="4"/>
  <c r="I360" i="32"/>
  <c r="E403" i="32"/>
  <c r="H403" i="32" s="1"/>
  <c r="H182" i="8"/>
  <c r="E200" i="8"/>
  <c r="H200" i="8" s="1"/>
  <c r="H181" i="8"/>
  <c r="E199" i="8"/>
  <c r="H199" i="8" s="1"/>
  <c r="H183" i="8"/>
  <c r="E201" i="8"/>
  <c r="H201" i="8" s="1"/>
  <c r="H186" i="8"/>
  <c r="E204" i="8"/>
  <c r="H204" i="8" s="1"/>
  <c r="I48" i="8"/>
  <c r="I45" i="8" s="1"/>
  <c r="H164" i="8"/>
  <c r="H159" i="8"/>
  <c r="H161" i="8"/>
  <c r="H166" i="8"/>
  <c r="H160" i="8"/>
  <c r="I70" i="28"/>
  <c r="H23" i="4" l="1"/>
  <c r="I23" i="4" s="1"/>
  <c r="G87" i="4"/>
  <c r="I87" i="4" s="1"/>
  <c r="G45" i="4"/>
  <c r="G46" i="4" s="1"/>
  <c r="D89" i="4"/>
  <c r="D34" i="4"/>
  <c r="I34" i="4" s="1"/>
  <c r="I156" i="8"/>
  <c r="I385" i="32"/>
  <c r="E115" i="8"/>
  <c r="I196" i="8"/>
  <c r="I178" i="8"/>
  <c r="G89" i="4" l="1"/>
  <c r="I89" i="4" s="1"/>
  <c r="D62" i="4"/>
  <c r="I62" i="4" s="1"/>
  <c r="D66" i="4"/>
  <c r="I66" i="4" s="1"/>
  <c r="D67" i="4"/>
  <c r="I67" i="4" s="1"/>
  <c r="I64" i="30"/>
  <c r="E93" i="30" l="1"/>
  <c r="H93" i="30" s="1"/>
  <c r="I90" i="30" s="1"/>
  <c r="E39" i="4"/>
  <c r="E45" i="4" l="1"/>
  <c r="E46" i="4" s="1"/>
  <c r="I44" i="28"/>
  <c r="I56" i="28"/>
  <c r="I59" i="28"/>
  <c r="I63" i="28"/>
  <c r="I66" i="28"/>
  <c r="I92" i="28"/>
  <c r="H13" i="4" l="1"/>
  <c r="I13" i="4" s="1"/>
  <c r="H20" i="4"/>
  <c r="I20" i="4" s="1"/>
  <c r="H18" i="4"/>
  <c r="I18" i="4" s="1"/>
  <c r="H30" i="4"/>
  <c r="I30" i="4" s="1"/>
  <c r="H17" i="4"/>
  <c r="I17" i="4" s="1"/>
  <c r="H21" i="4"/>
  <c r="I21" i="4" s="1"/>
  <c r="I95" i="4"/>
  <c r="I85" i="28"/>
  <c r="I89" i="28"/>
  <c r="I74" i="28"/>
  <c r="H31" i="4" l="1"/>
  <c r="I31" i="4" s="1"/>
  <c r="H29" i="4"/>
  <c r="I29" i="4" s="1"/>
  <c r="H25" i="4"/>
  <c r="I25" i="4" s="1"/>
  <c r="H28" i="4"/>
  <c r="I28" i="4" s="1"/>
  <c r="B40" i="28" l="1"/>
  <c r="A40" i="28" s="1"/>
  <c r="B39" i="28"/>
  <c r="A39" i="28" s="1"/>
  <c r="B38" i="28"/>
  <c r="A38" i="28" s="1"/>
  <c r="B37" i="28"/>
  <c r="A37" i="28" s="1"/>
  <c r="B36" i="28"/>
  <c r="A36" i="28" s="1"/>
  <c r="B35" i="28"/>
  <c r="A35" i="28" s="1"/>
  <c r="B34" i="28"/>
  <c r="A34" i="28" s="1"/>
  <c r="B33" i="28"/>
  <c r="A33" i="28" s="1"/>
  <c r="B32" i="28"/>
  <c r="A32" i="28" s="1"/>
  <c r="B31" i="28"/>
  <c r="A31" i="28" s="1"/>
  <c r="B30" i="28"/>
  <c r="A30" i="28" s="1"/>
  <c r="B29" i="28"/>
  <c r="A29" i="28" s="1"/>
  <c r="B28" i="28"/>
  <c r="A28" i="28" s="1"/>
  <c r="B27" i="28"/>
  <c r="A27" i="28" s="1"/>
  <c r="B26" i="28"/>
  <c r="A26" i="28" s="1"/>
  <c r="B25" i="28"/>
  <c r="A25" i="28" s="1"/>
  <c r="B24" i="28"/>
  <c r="A24" i="28" s="1"/>
  <c r="B23" i="28"/>
  <c r="A23" i="28" s="1"/>
  <c r="B22" i="28"/>
  <c r="A22" i="28" s="1"/>
  <c r="B21" i="28"/>
  <c r="A21" i="28" s="1"/>
  <c r="B20" i="28"/>
  <c r="A20" i="28" s="1"/>
  <c r="B19" i="28"/>
  <c r="A19" i="28" s="1"/>
  <c r="B18" i="28"/>
  <c r="A18" i="28" s="1"/>
  <c r="B17" i="28"/>
  <c r="A17" i="28" s="1"/>
  <c r="B16" i="28"/>
  <c r="A16" i="28" s="1"/>
  <c r="B15" i="28"/>
  <c r="A15" i="28" s="1"/>
  <c r="B14" i="28"/>
  <c r="A14" i="28" s="1"/>
  <c r="B13" i="28"/>
  <c r="A13" i="28" s="1"/>
  <c r="B12" i="28"/>
  <c r="A12" i="28" s="1"/>
  <c r="B11" i="28"/>
  <c r="A11" i="28" s="1"/>
  <c r="N230" i="10"/>
  <c r="Q199" i="10"/>
  <c r="P199" i="10"/>
  <c r="M199" i="10"/>
  <c r="L199" i="10"/>
  <c r="K199" i="10"/>
  <c r="O199" i="10" s="1"/>
  <c r="O196" i="10"/>
  <c r="N196" i="10"/>
  <c r="O195" i="10"/>
  <c r="Q190" i="10"/>
  <c r="Q188" i="10"/>
  <c r="O188" i="10"/>
  <c r="P187" i="10"/>
  <c r="O187" i="10"/>
  <c r="P188" i="10"/>
  <c r="Q186" i="10"/>
  <c r="P186" i="10"/>
  <c r="O186" i="10"/>
  <c r="Q170" i="10"/>
  <c r="O170" i="10"/>
  <c r="M170" i="10"/>
  <c r="L170" i="10"/>
  <c r="Q168" i="10"/>
  <c r="P168" i="10"/>
  <c r="O168" i="10"/>
  <c r="N168" i="10"/>
  <c r="M168" i="10"/>
  <c r="L168" i="10"/>
  <c r="Q167" i="10"/>
  <c r="P167" i="10"/>
  <c r="O167" i="10"/>
  <c r="N167" i="10"/>
  <c r="M167" i="10"/>
  <c r="L167" i="10"/>
  <c r="Q165" i="10"/>
  <c r="P165" i="10"/>
  <c r="O165" i="10"/>
  <c r="K41" i="10"/>
  <c r="O41" i="10" s="1"/>
  <c r="K30" i="10"/>
  <c r="O30" i="10" s="1"/>
  <c r="K20" i="10"/>
  <c r="O20" i="10" s="1"/>
  <c r="Q9" i="10"/>
  <c r="N9" i="10"/>
  <c r="M9" i="10"/>
  <c r="L9" i="10"/>
  <c r="K9" i="10"/>
  <c r="I108" i="10" s="1"/>
  <c r="O108" i="10" s="1"/>
  <c r="Q7" i="10"/>
  <c r="P7" i="10"/>
  <c r="M7" i="10"/>
  <c r="Q5" i="10"/>
  <c r="P5" i="10"/>
  <c r="O5" i="10"/>
  <c r="B424" i="8"/>
  <c r="A424" i="8" s="1"/>
  <c r="B423" i="8"/>
  <c r="A423" i="8" s="1"/>
  <c r="B422" i="8"/>
  <c r="A422" i="8" s="1"/>
  <c r="B421" i="8"/>
  <c r="A421" i="8" s="1"/>
  <c r="B147" i="8"/>
  <c r="B141" i="8"/>
  <c r="A141" i="8"/>
  <c r="B120" i="8"/>
  <c r="B119" i="8"/>
  <c r="B117" i="8"/>
  <c r="H106" i="8"/>
  <c r="H101" i="8"/>
  <c r="H76" i="8"/>
  <c r="B74" i="8"/>
  <c r="A74" i="8"/>
  <c r="B73" i="8"/>
  <c r="A73" i="8"/>
  <c r="B69" i="8"/>
  <c r="A69" i="8"/>
  <c r="B68" i="8"/>
  <c r="A68" i="8"/>
  <c r="B40" i="8"/>
  <c r="A40" i="8" s="1"/>
  <c r="B39" i="8"/>
  <c r="A39" i="8" s="1"/>
  <c r="B38" i="8"/>
  <c r="A38" i="8" s="1"/>
  <c r="B37" i="8"/>
  <c r="A37" i="8" s="1"/>
  <c r="B36" i="8"/>
  <c r="A36" i="8" s="1"/>
  <c r="B35" i="8"/>
  <c r="A35" i="8" s="1"/>
  <c r="B34" i="8"/>
  <c r="A34" i="8" s="1"/>
  <c r="B33" i="8"/>
  <c r="A33" i="8" s="1"/>
  <c r="B32" i="8"/>
  <c r="A32" i="8" s="1"/>
  <c r="B31" i="8"/>
  <c r="A31" i="8" s="1"/>
  <c r="B30" i="8"/>
  <c r="A30" i="8" s="1"/>
  <c r="B29" i="8"/>
  <c r="A29" i="8" s="1"/>
  <c r="B28" i="8"/>
  <c r="A28" i="8" s="1"/>
  <c r="B27" i="8"/>
  <c r="A27" i="8" s="1"/>
  <c r="B26" i="8"/>
  <c r="A26" i="8" s="1"/>
  <c r="B25" i="8"/>
  <c r="A25" i="8" s="1"/>
  <c r="B24" i="8"/>
  <c r="A24" i="8" s="1"/>
  <c r="B23" i="8"/>
  <c r="A23" i="8" s="1"/>
  <c r="B22" i="8"/>
  <c r="A22" i="8" s="1"/>
  <c r="B21" i="8"/>
  <c r="A21" i="8" s="1"/>
  <c r="B20" i="8"/>
  <c r="A20" i="8" s="1"/>
  <c r="B19" i="8"/>
  <c r="A19" i="8" s="1"/>
  <c r="B18" i="8"/>
  <c r="A18" i="8" s="1"/>
  <c r="B17" i="8"/>
  <c r="A17" i="8" s="1"/>
  <c r="B16" i="8"/>
  <c r="A16" i="8" s="1"/>
  <c r="B15" i="8"/>
  <c r="A15" i="8" s="1"/>
  <c r="B14" i="8"/>
  <c r="A14" i="8" s="1"/>
  <c r="B13" i="8"/>
  <c r="A13" i="8" s="1"/>
  <c r="B12" i="8"/>
  <c r="A12" i="8" s="1"/>
  <c r="B11" i="8"/>
  <c r="A11" i="8" s="1"/>
  <c r="O192" i="10" l="1"/>
  <c r="O193" i="10" s="1"/>
  <c r="L192" i="10"/>
  <c r="L193" i="10" s="1"/>
  <c r="M192" i="10"/>
  <c r="M193" i="10" s="1"/>
  <c r="I120" i="10"/>
  <c r="O120" i="10" s="1"/>
  <c r="I114" i="10"/>
  <c r="O114" i="10" s="1"/>
  <c r="P9" i="10"/>
  <c r="O9" i="10"/>
  <c r="I74" i="8"/>
  <c r="P232" i="10"/>
  <c r="P233" i="10" s="1"/>
  <c r="M232" i="10"/>
  <c r="M233" i="10" s="1"/>
  <c r="Q187" i="10"/>
  <c r="Q192" i="10" s="1"/>
  <c r="Q193" i="10" s="1"/>
  <c r="L232" i="10"/>
  <c r="L233" i="10" s="1"/>
  <c r="K170" i="10"/>
  <c r="I174" i="10" s="1"/>
  <c r="N174" i="10" s="1"/>
  <c r="N162" i="10"/>
  <c r="N163" i="10" s="1"/>
  <c r="L162" i="10"/>
  <c r="L163" i="10" s="1"/>
  <c r="N199" i="10"/>
  <c r="M162" i="10"/>
  <c r="M163" i="10" s="1"/>
  <c r="Q162" i="10"/>
  <c r="Q163" i="10" s="1"/>
  <c r="Q232" i="10"/>
  <c r="Q233" i="10" s="1"/>
  <c r="P162" i="10"/>
  <c r="P163" i="10" s="1"/>
  <c r="I99" i="8"/>
  <c r="I104" i="8"/>
  <c r="D41" i="4" l="1"/>
  <c r="I41" i="4" s="1"/>
  <c r="D40" i="4"/>
  <c r="I40" i="4" s="1"/>
  <c r="P170" i="10"/>
  <c r="P192" i="10" s="1"/>
  <c r="P193" i="10" s="1"/>
  <c r="N170" i="10"/>
  <c r="N192" i="10" s="1"/>
  <c r="N193" i="10" s="1"/>
  <c r="O162" i="10"/>
  <c r="O163" i="10" s="1"/>
  <c r="R163" i="10" s="1"/>
  <c r="I194" i="32" s="1"/>
  <c r="G64" i="4" s="1"/>
  <c r="N232" i="10"/>
  <c r="N233" i="10" s="1"/>
  <c r="E116" i="8"/>
  <c r="H116" i="8" s="1"/>
  <c r="D39" i="4"/>
  <c r="I39" i="4" s="1"/>
  <c r="O232" i="10"/>
  <c r="O233" i="10" s="1"/>
  <c r="H115" i="8"/>
  <c r="I64" i="4" l="1"/>
  <c r="R193" i="10"/>
  <c r="I210" i="32" s="1"/>
  <c r="R233" i="10"/>
  <c r="I231" i="32" s="1"/>
  <c r="I113" i="8"/>
  <c r="E111" i="8"/>
  <c r="H111" i="8" s="1"/>
  <c r="I109" i="8" s="1"/>
  <c r="G598" i="33"/>
  <c r="G667" i="33" s="1"/>
  <c r="G668" i="33" s="1"/>
  <c r="F667" i="33"/>
  <c r="F668" i="33" s="1"/>
  <c r="G68" i="4" l="1"/>
  <c r="I68" i="4" s="1"/>
  <c r="G72" i="4"/>
  <c r="I72" i="4" s="1"/>
  <c r="D43" i="4"/>
  <c r="I43" i="4" s="1"/>
  <c r="D45" i="4"/>
  <c r="L668" i="33"/>
  <c r="I334" i="8" s="1"/>
  <c r="I45" i="4" l="1"/>
  <c r="D46" i="4"/>
  <c r="I46" i="4" s="1"/>
  <c r="D84" i="4"/>
  <c r="I84" i="4" s="1"/>
</calcChain>
</file>

<file path=xl/sharedStrings.xml><?xml version="1.0" encoding="utf-8"?>
<sst xmlns="http://schemas.openxmlformats.org/spreadsheetml/2006/main" count="2609" uniqueCount="478">
  <si>
    <t>ITEM</t>
  </si>
  <si>
    <t>DESCRIPCION</t>
  </si>
  <si>
    <t>UND</t>
  </si>
  <si>
    <t>CANT.</t>
  </si>
  <si>
    <t>MEDIDAS</t>
  </si>
  <si>
    <t>SUB TOTAL</t>
  </si>
  <si>
    <t>TOTAL</t>
  </si>
  <si>
    <t>LARGO</t>
  </si>
  <si>
    <t>ANCHO</t>
  </si>
  <si>
    <t>ALTURA</t>
  </si>
  <si>
    <t>METRADO DE ESTRUCTURA</t>
  </si>
  <si>
    <t>m2</t>
  </si>
  <si>
    <t>m3</t>
  </si>
  <si>
    <t>Área</t>
  </si>
  <si>
    <t>Area</t>
  </si>
  <si>
    <t>Volumen</t>
  </si>
  <si>
    <t>Coef. Esp.</t>
  </si>
  <si>
    <t>-</t>
  </si>
  <si>
    <t>kg</t>
  </si>
  <si>
    <t>V-101</t>
  </si>
  <si>
    <t>CISTERNA</t>
  </si>
  <si>
    <t>CONCRETO EN CISTERNA:  f'c=210 kg/cm2</t>
  </si>
  <si>
    <t>ENCOFRADO Y DESENCOFRADO NORMAL EN CISTERNA:</t>
  </si>
  <si>
    <t>ACERO fy=4200 kg/cm2 GRADO 60 en CISTERNA</t>
  </si>
  <si>
    <t xml:space="preserve">COLUMNAS </t>
  </si>
  <si>
    <t xml:space="preserve">       DISEÑO DEL FIERRO</t>
  </si>
  <si>
    <t>Ø</t>
  </si>
  <si>
    <t>LONG.</t>
  </si>
  <si>
    <t xml:space="preserve">       LONGITUD  POR  Ø   (en  m.)</t>
  </si>
  <si>
    <t>ELEMENTOS</t>
  </si>
  <si>
    <t>ELEMENTO</t>
  </si>
  <si>
    <t>1/4"</t>
  </si>
  <si>
    <t>8mm</t>
  </si>
  <si>
    <t>3/8"</t>
  </si>
  <si>
    <t>1/2"</t>
  </si>
  <si>
    <t>5/8"</t>
  </si>
  <si>
    <t>3/4"</t>
  </si>
  <si>
    <t xml:space="preserve">  Peso en Kilogramos por metro </t>
  </si>
  <si>
    <t xml:space="preserve">TOTAL </t>
  </si>
  <si>
    <t xml:space="preserve">  Longitud Total por  Ø en metros lineales</t>
  </si>
  <si>
    <t>EN KG</t>
  </si>
  <si>
    <t xml:space="preserve">  Total en Kilogramos por  Ø</t>
  </si>
  <si>
    <t xml:space="preserve">  Peso en Kilogramos por metro lineal</t>
  </si>
  <si>
    <t xml:space="preserve">  Peso en Kilogramos por metro</t>
  </si>
  <si>
    <t xml:space="preserve">  Longitud Total por  Ø en metros</t>
  </si>
  <si>
    <t>Ver Formato de Acero AC M-1</t>
  </si>
  <si>
    <t>EJE 1</t>
  </si>
  <si>
    <t>EJE 3</t>
  </si>
  <si>
    <t>VIGAS</t>
  </si>
  <si>
    <t>DESCRIPCIÓN</t>
  </si>
  <si>
    <t>UNID</t>
  </si>
  <si>
    <t>OBRAS EXT.</t>
  </si>
  <si>
    <t>METRADO DE ESTRUCTURAS</t>
  </si>
  <si>
    <t>01</t>
  </si>
  <si>
    <t>OBRAS PROVISIONALES, TRABAJOS PRELIMINARES, SEGURIDAD Y SALUD</t>
  </si>
  <si>
    <t>01.01</t>
  </si>
  <si>
    <t>OBRAS PROVISIONALES Y TRABAJOS PRELIMINARES</t>
  </si>
  <si>
    <t>01.01.01</t>
  </si>
  <si>
    <t>01.01.01.01</t>
  </si>
  <si>
    <t>01.01.01.02</t>
  </si>
  <si>
    <t>mes</t>
  </si>
  <si>
    <t>01.01.01.03</t>
  </si>
  <si>
    <t>01.01.02</t>
  </si>
  <si>
    <t>TRAZO, NIVELES Y REPLANTEO</t>
  </si>
  <si>
    <t>01.02</t>
  </si>
  <si>
    <t>SEGURIDAD Y SALUD</t>
  </si>
  <si>
    <t>01.02.01</t>
  </si>
  <si>
    <t>ELABORACION, IMPLEMENTACION Y ADMINISTRACION DEL PLAN DE SEGURIDAD Y SALUD EN EL TRABAJO</t>
  </si>
  <si>
    <t>EQUIPOS DE PROTECCION INDIVIDUAL</t>
  </si>
  <si>
    <t>CAPACITACION EN SEGURIDAD Y SALUD</t>
  </si>
  <si>
    <t>ESTRUCTURAS</t>
  </si>
  <si>
    <t>MOVIMIENTO DE TIERRAS</t>
  </si>
  <si>
    <t>CONCRETO SIMPLE</t>
  </si>
  <si>
    <t>SOBRECIMIENTO</t>
  </si>
  <si>
    <t>FALSO PISO</t>
  </si>
  <si>
    <t>V-302</t>
  </si>
  <si>
    <t># ACE</t>
  </si>
  <si>
    <t>Eje A</t>
  </si>
  <si>
    <t>Eje E</t>
  </si>
  <si>
    <t>Ver Formato de Acero AC M-3</t>
  </si>
  <si>
    <t>ACERO LONGITUDINAL</t>
  </si>
  <si>
    <t>EJE A</t>
  </si>
  <si>
    <t>EJE E</t>
  </si>
  <si>
    <t>ACERO TRANSVERSAL</t>
  </si>
  <si>
    <t>01.02.01.01</t>
  </si>
  <si>
    <t>CORTES</t>
  </si>
  <si>
    <t>RELLENOS</t>
  </si>
  <si>
    <t>m</t>
  </si>
  <si>
    <t>INSTALACIONES PROVISIONALES</t>
  </si>
  <si>
    <t>EXCAVACIONES</t>
  </si>
  <si>
    <t>Z-1</t>
  </si>
  <si>
    <t>Z-2</t>
  </si>
  <si>
    <t>Excavacion de 0.15m  para pisos</t>
  </si>
  <si>
    <t>01.03</t>
  </si>
  <si>
    <t>01.03.01</t>
  </si>
  <si>
    <t>ZAPATAS</t>
  </si>
  <si>
    <t>SOBRECIMIENTO REFORZADO</t>
  </si>
  <si>
    <t>COLUMNAS - ENCOFRADO Y DESENCOFRADO</t>
  </si>
  <si>
    <t>LOSA ALIGERADA</t>
  </si>
  <si>
    <t>CISTERNA - ENCOFRADO Y DESENCOFRADO</t>
  </si>
  <si>
    <t>OBRAS EXTRAS</t>
  </si>
  <si>
    <t># ELEM</t>
  </si>
  <si>
    <t>Acero Longitudinal</t>
  </si>
  <si>
    <t>Acero Transversal</t>
  </si>
  <si>
    <t>Acero Longitudinal (con traslape)</t>
  </si>
  <si>
    <t>AGUA PARA LA CONSTRUCCIÓN</t>
  </si>
  <si>
    <t>SOLADOS</t>
  </si>
  <si>
    <t>ZAPATAS - CONCRETO F'C=210 KG/CM2.</t>
  </si>
  <si>
    <t>SOBRECIMIENTO REFORZADO - ACERO FY=4200 KG/CM2</t>
  </si>
  <si>
    <t>COLUMNAS - CONCRETO F'C=210 KG/CM2.</t>
  </si>
  <si>
    <t>COLUMNAS - ACERO F´Y= 4200 Kg/cm2</t>
  </si>
  <si>
    <t>VIGAS - CONCRETO F'C=210 KG/CM2.</t>
  </si>
  <si>
    <t>VIGAS - ENCOFRADO Y DESENCOFRADO</t>
  </si>
  <si>
    <t>VIGAS - ACERO F´Y=4200 kg/cm2</t>
  </si>
  <si>
    <t>LOSA  ALIGERADA - CONCRETO F'C=210 KG/CM2.</t>
  </si>
  <si>
    <t>LOSA ALIGERADA - ENCOFRADO Y DESENCOFRADO</t>
  </si>
  <si>
    <t>LOSA ALIGERADA - ACERO FY=4200 KG/CM2</t>
  </si>
  <si>
    <t>CISTERNA - CONCRETO F'C=210 KG/CM2.</t>
  </si>
  <si>
    <t>CISTERNA - ACERO F´Y=4200 Kg/cm2</t>
  </si>
  <si>
    <t>M3</t>
  </si>
  <si>
    <t>und</t>
  </si>
  <si>
    <t>Glb</t>
  </si>
  <si>
    <t>01.01.02.01</t>
  </si>
  <si>
    <t>01.03.02</t>
  </si>
  <si>
    <t>01.03.03</t>
  </si>
  <si>
    <t>EXCAVACIÓN TOTAL</t>
  </si>
  <si>
    <t>RELLENO CON MATERIAL PROPIO</t>
  </si>
  <si>
    <t>Volumen (m3)</t>
  </si>
  <si>
    <t>VIGAS DE CONEXIÓN</t>
  </si>
  <si>
    <t>EJE A'</t>
  </si>
  <si>
    <t>EJE B</t>
  </si>
  <si>
    <t>EJE C</t>
  </si>
  <si>
    <t>EJE D</t>
  </si>
  <si>
    <t>EJE 2</t>
  </si>
  <si>
    <t>EJE 4</t>
  </si>
  <si>
    <t>EJE 5</t>
  </si>
  <si>
    <t xml:space="preserve">EN VIGAS DE CIMENTACIÓN </t>
  </si>
  <si>
    <t>Relleno con material de prestamo tipo afirmado</t>
  </si>
  <si>
    <t>Relleno con material de prestamo tipo arenilla</t>
  </si>
  <si>
    <t>EJE 1-2</t>
  </si>
  <si>
    <t>EJE 2-3</t>
  </si>
  <si>
    <t>EJE 3-4</t>
  </si>
  <si>
    <t>Eje 4-5</t>
  </si>
  <si>
    <t>CERCO PROVISIONAL CON MANTA DE POLIPROPILENO</t>
  </si>
  <si>
    <t>ENERGÍA ELECTRICA PROVISIONAL</t>
  </si>
  <si>
    <t>01.01.03</t>
  </si>
  <si>
    <t>01.01.03.01</t>
  </si>
  <si>
    <t>01.01.04</t>
  </si>
  <si>
    <t>TRAZO Y REPLANTEO</t>
  </si>
  <si>
    <t>RECURSOS PARA RESPUESTA ANTE EMERGENCIAS EN SEGURIDAD Y SALUD EN EL TRABAJO</t>
  </si>
  <si>
    <t>NIVELACIÓN INTERIOR Y APISONADO</t>
  </si>
  <si>
    <t>02.01.04.01</t>
  </si>
  <si>
    <t>NIVELACIÓN INTERIOR Y APISONADO PARA FALSO PISO</t>
  </si>
  <si>
    <t>ELIMINACIÓN DE MATERIAL EXCEDENTE</t>
  </si>
  <si>
    <t>CIMIENTOS CORRIDOS</t>
  </si>
  <si>
    <t>SOLADO PARA ZAPATAS e=4", 1:12 CEMENTO: HORMIGON</t>
  </si>
  <si>
    <t>VIGAS DE CIMENTACIÓN</t>
  </si>
  <si>
    <t>VIGAS DE CIMENTACION - CONCRETO F'C=210 KG/CM2.</t>
  </si>
  <si>
    <t>VIGAS DE CIMENTACION - ENCOFRADO Y DESENCOFRADO</t>
  </si>
  <si>
    <t>VIGAS DE CIMENTACION  - ACERO FY=4200 KG/CM2</t>
  </si>
  <si>
    <t>LOSA ALIGERADA - LADRILLO HUECO 15 X 30 X 30 cm</t>
  </si>
  <si>
    <t>COBERTURA</t>
  </si>
  <si>
    <t>COBERTURA CON LAMINA DE POLIPROPILENO TEJA OPACA 1.15 X 0.76 m</t>
  </si>
  <si>
    <t>ESTRUCTURA DE MADERA</t>
  </si>
  <si>
    <t>CORREAS</t>
  </si>
  <si>
    <t>LISTONES DE MADERA PARA FIJAR LA COBERTURA EN ALIGERADO</t>
  </si>
  <si>
    <t>MÓDULO N°01</t>
  </si>
  <si>
    <t>MÓDULO N°02</t>
  </si>
  <si>
    <t>MÓDULO N°04</t>
  </si>
  <si>
    <t>MÓDULO N°03</t>
  </si>
  <si>
    <t>EN ZAPATAS</t>
  </si>
  <si>
    <t>EN SOBRECIMIENTOS</t>
  </si>
  <si>
    <t>Falso piso</t>
  </si>
  <si>
    <t>C-1</t>
  </si>
  <si>
    <t>Nivel 1</t>
  </si>
  <si>
    <t>Nivel 1'</t>
  </si>
  <si>
    <t>Eje 1,2,3,4,5</t>
  </si>
  <si>
    <t>V-102</t>
  </si>
  <si>
    <t>Eje A, B,C,D</t>
  </si>
  <si>
    <t>V-201</t>
  </si>
  <si>
    <t>Eje 1,2,3,4,5 - Tramo A-B</t>
  </si>
  <si>
    <t>Eje 1,2,3,4,5 TRAMO B-D</t>
  </si>
  <si>
    <t>V-202</t>
  </si>
  <si>
    <t>V-301</t>
  </si>
  <si>
    <t>Eje B,C</t>
  </si>
  <si>
    <t>A-B</t>
  </si>
  <si>
    <t>B-C</t>
  </si>
  <si>
    <t>C-D</t>
  </si>
  <si>
    <t>EJE 4-5</t>
  </si>
  <si>
    <t>Cobertura</t>
  </si>
  <si>
    <t>LISTONES</t>
  </si>
  <si>
    <t>Und</t>
  </si>
  <si>
    <t>EJE6</t>
  </si>
  <si>
    <t>EJE 7</t>
  </si>
  <si>
    <t>C-2</t>
  </si>
  <si>
    <t>Eje A-A'</t>
  </si>
  <si>
    <t>Eje 6,6',7</t>
  </si>
  <si>
    <t>Nivel N°01</t>
  </si>
  <si>
    <t>Nivel N°02</t>
  </si>
  <si>
    <t>EJE A - A'</t>
  </si>
  <si>
    <t>6-6'</t>
  </si>
  <si>
    <t>6'-7</t>
  </si>
  <si>
    <t>EJE 6'</t>
  </si>
  <si>
    <t>Nivel N°01'</t>
  </si>
  <si>
    <t>Eje B</t>
  </si>
  <si>
    <t>Eje C</t>
  </si>
  <si>
    <t>Eje D</t>
  </si>
  <si>
    <t>Eje 8</t>
  </si>
  <si>
    <t>Eje 9</t>
  </si>
  <si>
    <t>Eje 10</t>
  </si>
  <si>
    <t>Eje 11</t>
  </si>
  <si>
    <t>Eje C-E</t>
  </si>
  <si>
    <t>Eje 10-11</t>
  </si>
  <si>
    <t>Eje B-C</t>
  </si>
  <si>
    <t>EJE 9-10</t>
  </si>
  <si>
    <t>EJE 10-11</t>
  </si>
  <si>
    <t>EJE B-C</t>
  </si>
  <si>
    <t>EJE B-C'</t>
  </si>
  <si>
    <t>Ver Formato de Acero AC M-4</t>
  </si>
  <si>
    <t>Eje 8,9</t>
  </si>
  <si>
    <t>Eje A, B, C</t>
  </si>
  <si>
    <t>Eje 8,9,10,11- Tramo A-B</t>
  </si>
  <si>
    <t>EJE 8-9</t>
  </si>
  <si>
    <t>D-E</t>
  </si>
  <si>
    <t>MOVILIZACIÓN Y DESMOVILIZACIÓN DE EQUIPOS Y HERRAMIENTAS A OBRA</t>
  </si>
  <si>
    <t>TRANSPORTE DE EQUIPO LIVIANO Y HERRAMIENTAS</t>
  </si>
  <si>
    <t>CONCRETO ARMADO</t>
  </si>
  <si>
    <t>RELLENO COMPACTADO MATERIAL DE PRESTAMO TIPO ARENILLA</t>
  </si>
  <si>
    <t>ENCOFRADO Y DESENCOFRADO DE SOBRECIMIENTO h=0.40 m</t>
  </si>
  <si>
    <t>SOBRECIMIENTO REFORZADO - ENCOFRADO Y DESENCOFRADO</t>
  </si>
  <si>
    <t>ZAPATA Z-1</t>
  </si>
  <si>
    <t>Acero superior (con traslape)</t>
  </si>
  <si>
    <t>Acero central (con translape)</t>
  </si>
  <si>
    <t>Acero inferior (con translape)</t>
  </si>
  <si>
    <t>EJE A y D</t>
  </si>
  <si>
    <t>Eje A y D (1-2)</t>
  </si>
  <si>
    <t>Eje A y D (2-3)</t>
  </si>
  <si>
    <t>Eje A y D (3-4)</t>
  </si>
  <si>
    <t>Eje A y D (4-5)</t>
  </si>
  <si>
    <t xml:space="preserve">EJE B </t>
  </si>
  <si>
    <t>Eje B (1-2)</t>
  </si>
  <si>
    <t>Eje B (2-3)</t>
  </si>
  <si>
    <t>Eje B (3-4)</t>
  </si>
  <si>
    <t>Eje B (4-5)</t>
  </si>
  <si>
    <t>Eje C (1-2)</t>
  </si>
  <si>
    <t>Eje C (2-3)</t>
  </si>
  <si>
    <t>Eje C (3-4)</t>
  </si>
  <si>
    <t>Eje C (4-5)</t>
  </si>
  <si>
    <t>Eje 3 (A-B)</t>
  </si>
  <si>
    <t>Eje 3 (B-C)</t>
  </si>
  <si>
    <t>Eje 3 (C-D)</t>
  </si>
  <si>
    <t>EJE 1 y 5</t>
  </si>
  <si>
    <t>Eje 1 y 5 (A-B)</t>
  </si>
  <si>
    <t>Eje 1 y 5 (B-C)</t>
  </si>
  <si>
    <t>Eje 1 y 5 (C-D)</t>
  </si>
  <si>
    <t>EJE 2 y 4 (C-D)</t>
  </si>
  <si>
    <t>Eje 2  y 4 (C-D)</t>
  </si>
  <si>
    <t xml:space="preserve">Acero superior </t>
  </si>
  <si>
    <t>Acero central</t>
  </si>
  <si>
    <t>EJE A' (1-2)</t>
  </si>
  <si>
    <t>EJE A' (2-3)</t>
  </si>
  <si>
    <t>EJE A' (3-4)</t>
  </si>
  <si>
    <t>EJE A' (4-5)</t>
  </si>
  <si>
    <t>EJE 1, 3 y  5</t>
  </si>
  <si>
    <t>EJE 4 y 2</t>
  </si>
  <si>
    <t>EJE B Y D</t>
  </si>
  <si>
    <t>EJE A-A'</t>
  </si>
  <si>
    <t>EJE 2 y 4 (baños)</t>
  </si>
  <si>
    <t>1 NIVEL</t>
  </si>
  <si>
    <t>1 'NIVEL</t>
  </si>
  <si>
    <t>V-101 - 1,2,3,4,5</t>
  </si>
  <si>
    <t>V-101 - A,B,C,D</t>
  </si>
  <si>
    <t>V-201 - 1,2,3,4,5 TRAMO A-B</t>
  </si>
  <si>
    <t>V-202 - EJE B</t>
  </si>
  <si>
    <t>V-302 - EJE B</t>
  </si>
  <si>
    <t>V-302 - EJE C</t>
  </si>
  <si>
    <t>V-S- Techo</t>
  </si>
  <si>
    <t xml:space="preserve">V-A </t>
  </si>
  <si>
    <t>Losa A-B</t>
  </si>
  <si>
    <t>ZAPATA Z-2</t>
  </si>
  <si>
    <t>EJE A y A'</t>
  </si>
  <si>
    <t xml:space="preserve">Acero central </t>
  </si>
  <si>
    <t xml:space="preserve">Acero inferior </t>
  </si>
  <si>
    <t>Eje A y A'</t>
  </si>
  <si>
    <t>EJE 6 y 7</t>
  </si>
  <si>
    <t>Eje 6 y 7</t>
  </si>
  <si>
    <t>Acero superior</t>
  </si>
  <si>
    <t>Acero inferior</t>
  </si>
  <si>
    <t>V-101 - 6- 7</t>
  </si>
  <si>
    <t>V-101 - A,A'</t>
  </si>
  <si>
    <t xml:space="preserve">ACERO LONGITUDINAL </t>
  </si>
  <si>
    <t>EJE 8</t>
  </si>
  <si>
    <t>EJE 9</t>
  </si>
  <si>
    <t>EJE 10</t>
  </si>
  <si>
    <t>EJE 11</t>
  </si>
  <si>
    <t>Acero longitudinal (con traslape)</t>
  </si>
  <si>
    <t>EJE C-E</t>
  </si>
  <si>
    <t>Acero transversal (con traslape)</t>
  </si>
  <si>
    <t>Acero central (con traslape)</t>
  </si>
  <si>
    <t>Acero inferior(con traslape)</t>
  </si>
  <si>
    <t>1° Nivel</t>
  </si>
  <si>
    <t>C-3</t>
  </si>
  <si>
    <t>1' Nivel</t>
  </si>
  <si>
    <t>VIGA 101</t>
  </si>
  <si>
    <t>Eje 8 y 9</t>
  </si>
  <si>
    <t>VIGA 102</t>
  </si>
  <si>
    <t>Eje A, B y C</t>
  </si>
  <si>
    <t>VIGA 201</t>
  </si>
  <si>
    <t>Eje 8, 9, 10, 11</t>
  </si>
  <si>
    <t>VIGA 202</t>
  </si>
  <si>
    <t>VIGA 302</t>
  </si>
  <si>
    <t>Eje B y C</t>
  </si>
  <si>
    <t>VIGA 301</t>
  </si>
  <si>
    <t>VS- TECHO</t>
  </si>
  <si>
    <t>Tramo A-B  y B - C</t>
  </si>
  <si>
    <t>Tramo C-D</t>
  </si>
  <si>
    <t>TramoD-E</t>
  </si>
  <si>
    <t>V-A</t>
  </si>
  <si>
    <t>Margen izquierdo</t>
  </si>
  <si>
    <t>Margen derecho</t>
  </si>
  <si>
    <t>COLUMNETAS</t>
  </si>
  <si>
    <t>COLUMNETAS - ENCOFRADO Y DESENCOFRADO</t>
  </si>
  <si>
    <t>COLUMNETAS- ACERO F´Y= 4200 Kg/cm2</t>
  </si>
  <si>
    <t>VIGUETA</t>
  </si>
  <si>
    <t>VIGUETA - ENCOFRADO Y DESENCOFRADO</t>
  </si>
  <si>
    <t>VIGUETA - ACERO F´Y=4200 kg/cm2</t>
  </si>
  <si>
    <t>CL-1</t>
  </si>
  <si>
    <t>Ver Formato de Acero AC M-2</t>
  </si>
  <si>
    <t>Eje 1 y  5</t>
  </si>
  <si>
    <t>Eje 1, 3 y 6</t>
  </si>
  <si>
    <t>Módulo N°01</t>
  </si>
  <si>
    <t>Módulo N°02</t>
  </si>
  <si>
    <t>Módulo N°03</t>
  </si>
  <si>
    <t>Módulo N°04</t>
  </si>
  <si>
    <t>Cerco perimetrico</t>
  </si>
  <si>
    <t>SEÑALIZACIÓN PARA SEGURIDAD EN OBRA</t>
  </si>
  <si>
    <t>CONSTRUCCIONES PROVICIONALES</t>
  </si>
  <si>
    <t>01.01.01.01.1</t>
  </si>
  <si>
    <t>01.01.01.01.2</t>
  </si>
  <si>
    <t>01.01.01.01.3</t>
  </si>
  <si>
    <t>01.01.01.02.01</t>
  </si>
  <si>
    <t>01.01.01.02.02</t>
  </si>
  <si>
    <t>01.01.01.03.01</t>
  </si>
  <si>
    <t>01.01.01.04</t>
  </si>
  <si>
    <t>01.01.01.04.01</t>
  </si>
  <si>
    <t>01.01.02.01.01</t>
  </si>
  <si>
    <t>01.01.02.01.03</t>
  </si>
  <si>
    <t>01.01.02.01.04</t>
  </si>
  <si>
    <t>01.01.02.01.05</t>
  </si>
  <si>
    <t>01.01.03.02</t>
  </si>
  <si>
    <t>01.01.03.03</t>
  </si>
  <si>
    <t>01.02.02</t>
  </si>
  <si>
    <t>01.02.02.01</t>
  </si>
  <si>
    <t>CORTE SUPERFICIAL MANUAL</t>
  </si>
  <si>
    <t>EXCAVACIONES DE ZANJAS:ZAPATAS Y CIMIENTOS</t>
  </si>
  <si>
    <t>RELLENO COMPACTADO C/MATERIAL PROPIO</t>
  </si>
  <si>
    <t>RELLENO COMPACTADO C/EQUIPO CON MATERIAL DE PRÉSTAMO TIPO AFIRMADO</t>
  </si>
  <si>
    <t>01.01.05</t>
  </si>
  <si>
    <t>ACARREO INTERNO MATERIAL PROCEDENTE DE EXCAVACIÓN</t>
  </si>
  <si>
    <t>01.01.05.01</t>
  </si>
  <si>
    <t>CIMIENTO CORRIDO F'C=140 Kg/cm2 + 30% PG (Max 4")</t>
  </si>
  <si>
    <t>01.03.01.01</t>
  </si>
  <si>
    <t>01.03.02.01</t>
  </si>
  <si>
    <t>01.03.03.01</t>
  </si>
  <si>
    <t>01.03.04</t>
  </si>
  <si>
    <t>01.03.04.01</t>
  </si>
  <si>
    <t>01.04</t>
  </si>
  <si>
    <t>01.04.01</t>
  </si>
  <si>
    <t>01.04.01.01</t>
  </si>
  <si>
    <t>01.04.01.02</t>
  </si>
  <si>
    <t>01.04.02</t>
  </si>
  <si>
    <t>01.04.02.01</t>
  </si>
  <si>
    <t>01.04.02.02</t>
  </si>
  <si>
    <t>01.04.03</t>
  </si>
  <si>
    <t>01.04.03.01</t>
  </si>
  <si>
    <t>01.04.03.02</t>
  </si>
  <si>
    <t>01.04.03.03</t>
  </si>
  <si>
    <t>01.04.04</t>
  </si>
  <si>
    <t>01.04.04.01</t>
  </si>
  <si>
    <t>01.04.04.02</t>
  </si>
  <si>
    <t>01.04.04.03</t>
  </si>
  <si>
    <t>01.04.05</t>
  </si>
  <si>
    <t>01.04.05.01</t>
  </si>
  <si>
    <t>01.04.05.02</t>
  </si>
  <si>
    <t>01.04.05.03</t>
  </si>
  <si>
    <t>01.04.06</t>
  </si>
  <si>
    <t>01.04.06.01</t>
  </si>
  <si>
    <t>01.04.06.02</t>
  </si>
  <si>
    <t>01.04.06.03</t>
  </si>
  <si>
    <t>01.04.07</t>
  </si>
  <si>
    <t>01.04.07.01</t>
  </si>
  <si>
    <t>01.04.07.02</t>
  </si>
  <si>
    <t>01.04.07.03</t>
  </si>
  <si>
    <t>01.04.08</t>
  </si>
  <si>
    <t>01.04.08.01</t>
  </si>
  <si>
    <t>01.04.08.02</t>
  </si>
  <si>
    <t>01.04.08.03</t>
  </si>
  <si>
    <t>01.04.09</t>
  </si>
  <si>
    <t>01.04.09.01</t>
  </si>
  <si>
    <t>01.04.09.02</t>
  </si>
  <si>
    <t>01.04.09.03</t>
  </si>
  <si>
    <t>01.04.10</t>
  </si>
  <si>
    <t>01.04.10.01</t>
  </si>
  <si>
    <t>01.04.10.02</t>
  </si>
  <si>
    <t>01.04.10.03</t>
  </si>
  <si>
    <t>01.05</t>
  </si>
  <si>
    <t>01.05.01</t>
  </si>
  <si>
    <t>01.06</t>
  </si>
  <si>
    <t>01.06.01</t>
  </si>
  <si>
    <t>01.06.01.01</t>
  </si>
  <si>
    <t>SARDINELES - EXCAVACIÓN</t>
  </si>
  <si>
    <t>SARDINELES - ENCOFRADO Y DESENCOFRADO</t>
  </si>
  <si>
    <t>SARDINELES CONCRETO F'C=175 KG/CM2</t>
  </si>
  <si>
    <t>SARDINELES - RELLENO COMPACTADO CON MATERIAL DE PRESTAMO</t>
  </si>
  <si>
    <t>SARDINELES</t>
  </si>
  <si>
    <t>01.04.02.03</t>
  </si>
  <si>
    <t>Trabajadores</t>
  </si>
  <si>
    <t>SOBRECIMIENTO - CONCRETO F'C=175 KG/CM2</t>
  </si>
  <si>
    <t>COLUMNETAS - CONCRETO F'C=175 KG/CM2.</t>
  </si>
  <si>
    <t>VIGUETA - CONCRETO F'C=175 KG/CM2.</t>
  </si>
  <si>
    <t>OFICINA DE OBRAS</t>
  </si>
  <si>
    <t>ALMACEN DE OBRA</t>
  </si>
  <si>
    <t>CASETA DE GUARDIANIA</t>
  </si>
  <si>
    <t>01.01.01.01.4</t>
  </si>
  <si>
    <t>01.01.01.01.5</t>
  </si>
  <si>
    <t>BAÑOS PORTATILES PARA OBREROS</t>
  </si>
  <si>
    <t>01.01.01.01.6</t>
  </si>
  <si>
    <t>CARTEL DE OBRA 7.20 x 3.60 m</t>
  </si>
  <si>
    <t>01.02.01.02</t>
  </si>
  <si>
    <t>ELIMINACIÓN DE MATERIAL EXCEDENTE CON EQUIPO, DM=15 KM</t>
  </si>
  <si>
    <t>EXCAVACION DE ZANJAS PARA CISTERNA</t>
  </si>
  <si>
    <t>01.03.03.02</t>
  </si>
  <si>
    <t>FALSO PISO E=4", F'C= 140Kg/cm2</t>
  </si>
  <si>
    <t>ZAPATAS - ACERO CORRUGADO FY=4200 KG/CM2</t>
  </si>
  <si>
    <t>01.05.01.01</t>
  </si>
  <si>
    <t xml:space="preserve">COBERTURA CON LAMINA DE POLIPROPILENO </t>
  </si>
  <si>
    <t>01.01.05.02</t>
  </si>
  <si>
    <t>Paredes Interiores</t>
  </si>
  <si>
    <t>Techo</t>
  </si>
  <si>
    <t>Fondo</t>
  </si>
  <si>
    <t>Fondo de Cisterna</t>
  </si>
  <si>
    <t>Pared Vertical</t>
  </si>
  <si>
    <t>Techo Cisterna</t>
  </si>
  <si>
    <t>SOBRECIMIENTO REFORZADO CONCRETO F'C=210 KG/CM2</t>
  </si>
  <si>
    <t>01.04.08.04</t>
  </si>
  <si>
    <t>01.04.10.04</t>
  </si>
  <si>
    <t>Ver Formato de Acero AC Obras Extras</t>
  </si>
  <si>
    <t>Z-1 - Cerco Perimetrico</t>
  </si>
  <si>
    <t>Cerco Perimetrico</t>
  </si>
  <si>
    <t>Tramo 1</t>
  </si>
  <si>
    <t>Tramo 2</t>
  </si>
  <si>
    <t>Tramo 3</t>
  </si>
  <si>
    <t>Tramo 4</t>
  </si>
  <si>
    <t>Tramo 5</t>
  </si>
  <si>
    <t>Vigas Cerco Perimetrico</t>
  </si>
  <si>
    <t>Zapatas</t>
  </si>
  <si>
    <t>Cimiento Corrido</t>
  </si>
  <si>
    <t>TRAMO 1</t>
  </si>
  <si>
    <t>TRAMO 2</t>
  </si>
  <si>
    <t>TRAMO 3</t>
  </si>
  <si>
    <t>TRAMO 4</t>
  </si>
  <si>
    <t>TRAMO 5</t>
  </si>
  <si>
    <t>Cisterna</t>
  </si>
  <si>
    <t>RESUMEN DE METRADO DE ESTRUCTURA</t>
  </si>
  <si>
    <t>PLANILLA DE METRADO DE ESTRUCTURA</t>
  </si>
  <si>
    <t>MÓDULO:</t>
  </si>
  <si>
    <t>N°01</t>
  </si>
  <si>
    <t>PLANILLA DE METRADO DE ACERO - MÓDULO N°01</t>
  </si>
  <si>
    <t>N°02</t>
  </si>
  <si>
    <t>PLANILLA DE METRADO DE ACERO - MÓDULO N°02</t>
  </si>
  <si>
    <t>N°03</t>
  </si>
  <si>
    <t>PLANILLA DE METRADO DE ACERO - MÓDULO N°03</t>
  </si>
  <si>
    <t>N°04</t>
  </si>
  <si>
    <t>PLANILLA DE METRADO DE ACERO - MÓDULO N°04</t>
  </si>
  <si>
    <t>PLANILLA DE METRADO DE ACERO - OBRAS EXTRAS</t>
  </si>
  <si>
    <t>PROYECTO:</t>
  </si>
  <si>
    <t xml:space="preserve">ELABORACIÓN DEL EXPEDIENTE DE LA INFRAESTRUCTURA DEL PROGRAMA DE INTERVENCIÓN TEMPRANA AMOR  Y ESPERANZA, DEL DISTRITO Y PROVINCIA DE CHOTA, DEPARTAMENTO DE CAJAMARCA </t>
  </si>
  <si>
    <t>Losa B-D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</si>
</sst>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-;\-* #,##0.00_-;_-* &quot;-&quot;??_-;_-@_-"/>
    <numFmt numFmtId="165" formatCode="_(* #,##0.00_);_(* \(#,##0.00\);_(* &quot;-&quot;??_);_(@_)"/>
    <numFmt numFmtId="166" formatCode="0.0000"/>
    <numFmt numFmtId="167" formatCode="0.000"/>
    <numFmt numFmtId="168" formatCode="_-* #,##0\ _P_t_s_-;\-* #,##0\ _P_t_s_-;_-* &quot;-&quot;\ _P_t_s_-;_-@_-"/>
    <numFmt numFmtId="169" formatCode="_-* #,##0.00\ _P_t_s_-;\-* #,##0.00\ _P_t_s_-;_-* &quot;-&quot;??\ _P_t_s_-;_-@_-"/>
    <numFmt numFmtId="170" formatCode="0.0"/>
  </numFmts>
  <fonts count="48" x14ac:knownFonts="1">
    <font>
      <sz val="10"/>
      <name val="Arial"/>
    </font>
    <font>
      <b/>
      <u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6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i/>
      <sz val="10"/>
      <color indexed="8"/>
      <name val="Arial"/>
      <family val="2"/>
    </font>
    <font>
      <b/>
      <u/>
      <sz val="8"/>
      <name val="Arial"/>
      <family val="2"/>
    </font>
    <font>
      <sz val="12"/>
      <name val="Arial"/>
      <family val="2"/>
    </font>
    <font>
      <i/>
      <sz val="9"/>
      <name val="Arial"/>
      <family val="2"/>
    </font>
    <font>
      <sz val="10"/>
      <color indexed="8"/>
      <name val="Arial"/>
      <family val="2"/>
    </font>
    <font>
      <b/>
      <sz val="8"/>
      <color rgb="FF00B050"/>
      <name val="Arial"/>
      <family val="2"/>
    </font>
    <font>
      <b/>
      <sz val="8"/>
      <color rgb="FF0070C0"/>
      <name val="Arial"/>
      <family val="2"/>
    </font>
    <font>
      <b/>
      <sz val="8"/>
      <color rgb="FFC00000"/>
      <name val="Arial"/>
      <family val="2"/>
    </font>
    <font>
      <b/>
      <sz val="8"/>
      <color theme="0" tint="-0.499984740745262"/>
      <name val="Arial"/>
      <family val="2"/>
    </font>
    <font>
      <sz val="10"/>
      <color indexed="8"/>
      <name val="Arial"/>
      <family val="2"/>
    </font>
    <font>
      <i/>
      <sz val="9"/>
      <name val="Times New Roman"/>
      <family val="1"/>
    </font>
    <font>
      <b/>
      <u/>
      <sz val="1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9"/>
      <name val="Times New Roman"/>
      <family val="1"/>
    </font>
    <font>
      <b/>
      <u/>
      <sz val="9"/>
      <name val="Times New Roman"/>
      <family val="1"/>
    </font>
    <font>
      <b/>
      <i/>
      <sz val="9"/>
      <name val="Times New Roman"/>
      <family val="1"/>
    </font>
    <font>
      <b/>
      <sz val="9"/>
      <color rgb="FF00B050"/>
      <name val="Times New Roman"/>
      <family val="1"/>
    </font>
    <font>
      <b/>
      <sz val="9"/>
      <color rgb="FF0070C0"/>
      <name val="Times New Roman"/>
      <family val="1"/>
    </font>
    <font>
      <b/>
      <sz val="9"/>
      <color rgb="FFC00000"/>
      <name val="Times New Roman"/>
      <family val="1"/>
    </font>
    <font>
      <b/>
      <sz val="9"/>
      <color theme="0" tint="-0.499984740745262"/>
      <name val="Times New Roman"/>
      <family val="1"/>
    </font>
    <font>
      <b/>
      <u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indexed="64"/>
      </right>
      <top style="hair">
        <color theme="1" tint="0.24994659260841701"/>
      </top>
      <bottom style="hair">
        <color theme="1" tint="0.24994659260841701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theme="1" tint="0.2499465926084170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theme="1" tint="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1" tint="0.24994659260841701"/>
      </top>
      <bottom style="thin">
        <color indexed="64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/>
      <right style="thin">
        <color indexed="64"/>
      </right>
      <top style="hair">
        <color theme="1" tint="0.24994659260841701"/>
      </top>
      <bottom style="hair">
        <color theme="1" tint="0.24994659260841701"/>
      </bottom>
      <diagonal/>
    </border>
    <border>
      <left/>
      <right/>
      <top style="hair">
        <color theme="1" tint="0.24994659260841701"/>
      </top>
      <bottom/>
      <diagonal/>
    </border>
    <border>
      <left style="thin">
        <color indexed="64"/>
      </left>
      <right style="thin">
        <color indexed="64"/>
      </right>
      <top style="hair">
        <color theme="1" tint="0.2499465926084170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theme="1" tint="0.24994659260841701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19" fillId="0" borderId="0">
      <alignment vertical="top"/>
    </xf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4" fillId="0" borderId="0">
      <alignment vertical="top"/>
    </xf>
    <xf numFmtId="0" fontId="2" fillId="0" borderId="0">
      <alignment vertical="center"/>
    </xf>
  </cellStyleXfs>
  <cellXfs count="756">
    <xf numFmtId="0" fontId="0" fillId="0" borderId="0" xfId="0"/>
    <xf numFmtId="4" fontId="2" fillId="2" borderId="0" xfId="0" applyNumberFormat="1" applyFont="1" applyFill="1"/>
    <xf numFmtId="0" fontId="2" fillId="2" borderId="0" xfId="0" applyFont="1" applyFill="1" applyBorder="1"/>
    <xf numFmtId="0" fontId="2" fillId="0" borderId="0" xfId="0" applyFont="1" applyBorder="1"/>
    <xf numFmtId="0" fontId="2" fillId="0" borderId="0" xfId="0" applyFont="1"/>
    <xf numFmtId="49" fontId="3" fillId="2" borderId="0" xfId="0" applyNumberFormat="1" applyFont="1" applyFill="1" applyAlignment="1">
      <alignment horizontal="left"/>
    </xf>
    <xf numFmtId="164" fontId="3" fillId="2" borderId="0" xfId="1" applyFont="1" applyFill="1" applyAlignment="1">
      <alignment horizontal="left"/>
    </xf>
    <xf numFmtId="164" fontId="7" fillId="2" borderId="0" xfId="1" applyFont="1" applyFill="1" applyAlignment="1">
      <alignment horizontal="center"/>
    </xf>
    <xf numFmtId="164" fontId="8" fillId="2" borderId="0" xfId="1" applyFont="1" applyFill="1" applyAlignment="1">
      <alignment horizontal="center"/>
    </xf>
    <xf numFmtId="4" fontId="8" fillId="2" borderId="0" xfId="1" applyNumberFormat="1" applyFont="1" applyFill="1" applyAlignment="1">
      <alignment horizontal="center"/>
    </xf>
    <xf numFmtId="164" fontId="2" fillId="2" borderId="0" xfId="1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 applyFill="1"/>
    <xf numFmtId="165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5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left" vertical="center"/>
    </xf>
    <xf numFmtId="49" fontId="2" fillId="0" borderId="7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165" fontId="5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left" vertical="center" indent="1"/>
    </xf>
    <xf numFmtId="49" fontId="2" fillId="0" borderId="8" xfId="0" applyNumberFormat="1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left" vertical="center" indent="1"/>
    </xf>
    <xf numFmtId="49" fontId="2" fillId="0" borderId="8" xfId="0" applyNumberFormat="1" applyFont="1" applyFill="1" applyBorder="1" applyAlignment="1">
      <alignment horizontal="left" vertical="center" indent="2"/>
    </xf>
    <xf numFmtId="165" fontId="5" fillId="0" borderId="8" xfId="1" applyNumberFormat="1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 applyProtection="1">
      <alignment horizontal="center"/>
    </xf>
    <xf numFmtId="165" fontId="5" fillId="0" borderId="8" xfId="0" applyNumberFormat="1" applyFont="1" applyFill="1" applyBorder="1" applyAlignment="1" applyProtection="1">
      <alignment horizontal="center"/>
    </xf>
    <xf numFmtId="0" fontId="5" fillId="0" borderId="9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left" vertical="center" indent="2"/>
    </xf>
    <xf numFmtId="49" fontId="2" fillId="0" borderId="9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 applyProtection="1">
      <alignment horizontal="center"/>
    </xf>
    <xf numFmtId="165" fontId="5" fillId="0" borderId="9" xfId="0" applyNumberFormat="1" applyFont="1" applyFill="1" applyBorder="1" applyAlignment="1" applyProtection="1">
      <alignment horizontal="center"/>
    </xf>
    <xf numFmtId="49" fontId="2" fillId="6" borderId="8" xfId="0" applyNumberFormat="1" applyFont="1" applyFill="1" applyBorder="1" applyAlignment="1">
      <alignment horizontal="center" vertical="center"/>
    </xf>
    <xf numFmtId="165" fontId="2" fillId="6" borderId="8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 applyProtection="1">
      <alignment horizontal="center" vertical="center"/>
    </xf>
    <xf numFmtId="0" fontId="2" fillId="6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left" vertical="center" indent="1"/>
    </xf>
    <xf numFmtId="49" fontId="2" fillId="0" borderId="12" xfId="0" applyNumberFormat="1" applyFont="1" applyFill="1" applyBorder="1" applyAlignment="1">
      <alignment horizontal="center" vertical="center"/>
    </xf>
    <xf numFmtId="165" fontId="2" fillId="0" borderId="1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4" fontId="2" fillId="0" borderId="0" xfId="0" applyNumberFormat="1" applyFont="1" applyBorder="1"/>
    <xf numFmtId="0" fontId="4" fillId="0" borderId="0" xfId="2" applyFont="1"/>
    <xf numFmtId="164" fontId="3" fillId="2" borderId="0" xfId="1" applyFont="1" applyFill="1" applyAlignment="1">
      <alignment horizontal="center" vertical="top" wrapText="1"/>
    </xf>
    <xf numFmtId="0" fontId="3" fillId="2" borderId="0" xfId="2" applyFont="1" applyFill="1"/>
    <xf numFmtId="0" fontId="4" fillId="2" borderId="0" xfId="2" applyFont="1" applyFill="1"/>
    <xf numFmtId="0" fontId="4" fillId="0" borderId="14" xfId="2" applyFont="1" applyFill="1" applyBorder="1"/>
    <xf numFmtId="1" fontId="4" fillId="0" borderId="15" xfId="2" applyNumberFormat="1" applyFont="1" applyFill="1" applyBorder="1" applyAlignment="1">
      <alignment horizontal="center"/>
    </xf>
    <xf numFmtId="1" fontId="4" fillId="0" borderId="2" xfId="2" applyNumberFormat="1" applyFont="1" applyFill="1" applyBorder="1" applyAlignment="1">
      <alignment horizontal="center"/>
    </xf>
    <xf numFmtId="2" fontId="4" fillId="0" borderId="2" xfId="2" applyNumberFormat="1" applyFont="1" applyFill="1" applyBorder="1" applyAlignment="1">
      <alignment horizontal="center"/>
    </xf>
    <xf numFmtId="2" fontId="4" fillId="0" borderId="15" xfId="2" applyNumberFormat="1" applyFont="1" applyFill="1" applyBorder="1" applyAlignment="1">
      <alignment horizontal="center"/>
    </xf>
    <xf numFmtId="0" fontId="4" fillId="0" borderId="0" xfId="2" applyFont="1" applyFill="1"/>
    <xf numFmtId="2" fontId="4" fillId="0" borderId="20" xfId="2" applyNumberFormat="1" applyFont="1" applyBorder="1" applyAlignment="1"/>
    <xf numFmtId="0" fontId="4" fillId="0" borderId="0" xfId="2" applyFont="1" applyBorder="1" applyAlignment="1">
      <alignment vertical="center"/>
    </xf>
    <xf numFmtId="2" fontId="4" fillId="0" borderId="0" xfId="2" applyNumberFormat="1" applyFont="1" applyBorder="1" applyAlignment="1"/>
    <xf numFmtId="2" fontId="4" fillId="0" borderId="21" xfId="2" applyNumberFormat="1" applyFont="1" applyBorder="1" applyAlignment="1"/>
    <xf numFmtId="1" fontId="4" fillId="0" borderId="21" xfId="2" applyNumberFormat="1" applyFont="1" applyBorder="1" applyAlignment="1">
      <alignment horizontal="center"/>
    </xf>
    <xf numFmtId="1" fontId="4" fillId="0" borderId="19" xfId="2" applyNumberFormat="1" applyFont="1" applyBorder="1" applyAlignment="1">
      <alignment horizontal="center"/>
    </xf>
    <xf numFmtId="2" fontId="4" fillId="0" borderId="19" xfId="1" applyNumberFormat="1" applyFont="1" applyFill="1" applyBorder="1" applyAlignment="1">
      <alignment horizontal="center"/>
    </xf>
    <xf numFmtId="2" fontId="4" fillId="0" borderId="21" xfId="2" applyNumberFormat="1" applyFont="1" applyBorder="1" applyAlignment="1">
      <alignment horizontal="center"/>
    </xf>
    <xf numFmtId="1" fontId="4" fillId="2" borderId="21" xfId="2" applyNumberFormat="1" applyFont="1" applyFill="1" applyBorder="1" applyAlignment="1">
      <alignment horizontal="center"/>
    </xf>
    <xf numFmtId="1" fontId="4" fillId="2" borderId="19" xfId="2" applyNumberFormat="1" applyFont="1" applyFill="1" applyBorder="1" applyAlignment="1">
      <alignment horizontal="center"/>
    </xf>
    <xf numFmtId="2" fontId="4" fillId="2" borderId="20" xfId="1" applyNumberFormat="1" applyFont="1" applyFill="1" applyBorder="1" applyAlignment="1">
      <alignment horizontal="center"/>
    </xf>
    <xf numFmtId="2" fontId="4" fillId="2" borderId="19" xfId="2" applyNumberFormat="1" applyFont="1" applyFill="1" applyBorder="1" applyAlignment="1">
      <alignment horizontal="center"/>
    </xf>
    <xf numFmtId="4" fontId="10" fillId="0" borderId="0" xfId="2" applyNumberFormat="1" applyFont="1" applyBorder="1" applyAlignment="1">
      <alignment horizontal="center"/>
    </xf>
    <xf numFmtId="2" fontId="4" fillId="2" borderId="0" xfId="2" applyNumberFormat="1" applyFont="1" applyFill="1" applyBorder="1" applyAlignment="1"/>
    <xf numFmtId="0" fontId="4" fillId="2" borderId="0" xfId="2" applyFont="1" applyFill="1" applyBorder="1" applyAlignment="1">
      <alignment vertical="center"/>
    </xf>
    <xf numFmtId="2" fontId="4" fillId="2" borderId="21" xfId="2" applyNumberFormat="1" applyFont="1" applyFill="1" applyBorder="1" applyAlignment="1"/>
    <xf numFmtId="2" fontId="4" fillId="2" borderId="0" xfId="2" applyNumberFormat="1" applyFont="1" applyFill="1" applyBorder="1" applyAlignment="1">
      <alignment vertical="center"/>
    </xf>
    <xf numFmtId="2" fontId="4" fillId="0" borderId="16" xfId="2" applyNumberFormat="1" applyFont="1" applyBorder="1" applyAlignment="1"/>
    <xf numFmtId="0" fontId="4" fillId="0" borderId="17" xfId="2" applyFont="1" applyBorder="1" applyAlignment="1">
      <alignment vertical="center"/>
    </xf>
    <xf numFmtId="2" fontId="4" fillId="0" borderId="17" xfId="2" applyNumberFormat="1" applyFont="1" applyBorder="1" applyAlignment="1">
      <alignment horizontal="center" vertical="center"/>
    </xf>
    <xf numFmtId="2" fontId="4" fillId="0" borderId="17" xfId="2" applyNumberFormat="1" applyFont="1" applyBorder="1" applyAlignment="1"/>
    <xf numFmtId="2" fontId="4" fillId="0" borderId="18" xfId="2" applyNumberFormat="1" applyFont="1" applyBorder="1" applyAlignment="1"/>
    <xf numFmtId="0" fontId="4" fillId="0" borderId="0" xfId="2" applyFont="1" applyBorder="1"/>
    <xf numFmtId="2" fontId="4" fillId="0" borderId="0" xfId="2" applyNumberFormat="1" applyFont="1" applyBorder="1"/>
    <xf numFmtId="1" fontId="4" fillId="0" borderId="22" xfId="2" applyNumberFormat="1" applyFont="1" applyBorder="1" applyAlignment="1"/>
    <xf numFmtId="1" fontId="4" fillId="0" borderId="23" xfId="2" applyNumberFormat="1" applyFont="1" applyBorder="1" applyAlignment="1">
      <alignment horizontal="center"/>
    </xf>
    <xf numFmtId="2" fontId="4" fillId="0" borderId="24" xfId="2" applyNumberFormat="1" applyFont="1" applyBorder="1" applyAlignment="1">
      <alignment horizontal="center"/>
    </xf>
    <xf numFmtId="2" fontId="4" fillId="0" borderId="25" xfId="2" applyNumberFormat="1" applyFont="1" applyBorder="1" applyAlignment="1">
      <alignment horizontal="center"/>
    </xf>
    <xf numFmtId="1" fontId="4" fillId="0" borderId="26" xfId="2" applyNumberFormat="1" applyFont="1" applyBorder="1" applyAlignment="1"/>
    <xf numFmtId="1" fontId="4" fillId="0" borderId="4" xfId="2" applyNumberFormat="1" applyFont="1" applyBorder="1" applyAlignment="1">
      <alignment horizontal="center"/>
    </xf>
    <xf numFmtId="2" fontId="4" fillId="0" borderId="5" xfId="2" applyNumberFormat="1" applyFont="1" applyBorder="1" applyAlignment="1">
      <alignment horizontal="center"/>
    </xf>
    <xf numFmtId="2" fontId="4" fillId="0" borderId="1" xfId="2" applyNumberFormat="1" applyFont="1" applyBorder="1" applyAlignment="1">
      <alignment horizontal="center"/>
    </xf>
    <xf numFmtId="2" fontId="10" fillId="0" borderId="27" xfId="2" applyNumberFormat="1" applyFont="1" applyBorder="1" applyAlignment="1">
      <alignment horizontal="center"/>
    </xf>
    <xf numFmtId="1" fontId="4" fillId="0" borderId="28" xfId="2" applyNumberFormat="1" applyFont="1" applyBorder="1" applyAlignment="1"/>
    <xf numFmtId="1" fontId="4" fillId="0" borderId="29" xfId="2" applyNumberFormat="1" applyFont="1" applyBorder="1" applyAlignment="1">
      <alignment horizontal="center"/>
    </xf>
    <xf numFmtId="2" fontId="4" fillId="0" borderId="30" xfId="2" applyNumberFormat="1" applyFont="1" applyBorder="1" applyAlignment="1">
      <alignment horizontal="center"/>
    </xf>
    <xf numFmtId="2" fontId="4" fillId="0" borderId="31" xfId="2" applyNumberFormat="1" applyFont="1" applyBorder="1" applyAlignment="1">
      <alignment horizontal="center"/>
    </xf>
    <xf numFmtId="1" fontId="4" fillId="0" borderId="0" xfId="2" applyNumberFormat="1" applyFont="1" applyBorder="1" applyAlignment="1"/>
    <xf numFmtId="1" fontId="4" fillId="0" borderId="0" xfId="2" applyNumberFormat="1" applyFont="1" applyBorder="1" applyAlignment="1">
      <alignment horizontal="center"/>
    </xf>
    <xf numFmtId="0" fontId="4" fillId="0" borderId="17" xfId="2" applyFont="1" applyBorder="1"/>
    <xf numFmtId="0" fontId="4" fillId="0" borderId="14" xfId="2" applyFont="1" applyBorder="1"/>
    <xf numFmtId="0" fontId="4" fillId="0" borderId="15" xfId="2" applyFont="1" applyBorder="1"/>
    <xf numFmtId="1" fontId="4" fillId="0" borderId="15" xfId="2" applyNumberFormat="1" applyFont="1" applyBorder="1" applyAlignment="1">
      <alignment horizontal="center"/>
    </xf>
    <xf numFmtId="1" fontId="4" fillId="0" borderId="2" xfId="2" applyNumberFormat="1" applyFont="1" applyBorder="1" applyAlignment="1">
      <alignment horizontal="center"/>
    </xf>
    <xf numFmtId="2" fontId="4" fillId="0" borderId="2" xfId="2" applyNumberFormat="1" applyFont="1" applyBorder="1" applyAlignment="1">
      <alignment horizontal="center"/>
    </xf>
    <xf numFmtId="2" fontId="4" fillId="0" borderId="15" xfId="2" applyNumberFormat="1" applyFont="1" applyBorder="1" applyAlignment="1">
      <alignment horizontal="center"/>
    </xf>
    <xf numFmtId="0" fontId="12" fillId="0" borderId="19" xfId="2" applyFont="1" applyBorder="1" applyAlignment="1">
      <alignment horizontal="center"/>
    </xf>
    <xf numFmtId="2" fontId="4" fillId="0" borderId="19" xfId="2" applyNumberFormat="1" applyFont="1" applyBorder="1" applyAlignment="1">
      <alignment horizontal="center"/>
    </xf>
    <xf numFmtId="0" fontId="4" fillId="0" borderId="19" xfId="2" applyFont="1" applyBorder="1"/>
    <xf numFmtId="0" fontId="10" fillId="0" borderId="19" xfId="2" applyFont="1" applyBorder="1"/>
    <xf numFmtId="2" fontId="4" fillId="0" borderId="0" xfId="2" applyNumberFormat="1" applyFont="1" applyBorder="1" applyAlignment="1">
      <alignment horizontal="left" vertical="center"/>
    </xf>
    <xf numFmtId="2" fontId="4" fillId="0" borderId="20" xfId="2" applyNumberFormat="1" applyFont="1" applyBorder="1"/>
    <xf numFmtId="2" fontId="4" fillId="0" borderId="21" xfId="2" applyNumberFormat="1" applyFont="1" applyBorder="1"/>
    <xf numFmtId="2" fontId="4" fillId="0" borderId="0" xfId="2" applyNumberFormat="1" applyFont="1"/>
    <xf numFmtId="0" fontId="4" fillId="0" borderId="6" xfId="2" applyFont="1" applyBorder="1"/>
    <xf numFmtId="2" fontId="4" fillId="0" borderId="0" xfId="2" applyNumberFormat="1" applyFont="1" applyFill="1"/>
    <xf numFmtId="0" fontId="4" fillId="0" borderId="19" xfId="2" applyFont="1" applyBorder="1" applyAlignment="1">
      <alignment horizontal="right"/>
    </xf>
    <xf numFmtId="0" fontId="13" fillId="0" borderId="19" xfId="2" applyFont="1" applyBorder="1" applyAlignment="1">
      <alignment horizontal="center"/>
    </xf>
    <xf numFmtId="2" fontId="4" fillId="0" borderId="0" xfId="2" applyNumberFormat="1" applyFont="1" applyBorder="1" applyAlignment="1">
      <alignment vertical="center"/>
    </xf>
    <xf numFmtId="1" fontId="4" fillId="0" borderId="21" xfId="2" applyNumberFormat="1" applyFont="1" applyFill="1" applyBorder="1" applyAlignment="1">
      <alignment horizontal="center"/>
    </xf>
    <xf numFmtId="1" fontId="4" fillId="0" borderId="19" xfId="2" applyNumberFormat="1" applyFont="1" applyFill="1" applyBorder="1" applyAlignment="1">
      <alignment horizontal="center"/>
    </xf>
    <xf numFmtId="2" fontId="4" fillId="0" borderId="19" xfId="2" applyNumberFormat="1" applyFont="1" applyFill="1" applyBorder="1" applyAlignment="1">
      <alignment horizontal="center"/>
    </xf>
    <xf numFmtId="2" fontId="4" fillId="0" borderId="18" xfId="2" applyNumberFormat="1" applyFont="1" applyBorder="1"/>
    <xf numFmtId="2" fontId="4" fillId="2" borderId="2" xfId="2" applyNumberFormat="1" applyFont="1" applyFill="1" applyBorder="1" applyAlignment="1">
      <alignment horizontal="center"/>
    </xf>
    <xf numFmtId="1" fontId="4" fillId="2" borderId="20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2" fontId="4" fillId="0" borderId="14" xfId="2" applyNumberFormat="1" applyFont="1" applyBorder="1"/>
    <xf numFmtId="0" fontId="4" fillId="0" borderId="14" xfId="2" applyFont="1" applyBorder="1" applyAlignment="1">
      <alignment horizontal="center"/>
    </xf>
    <xf numFmtId="2" fontId="4" fillId="0" borderId="15" xfId="2" applyNumberFormat="1" applyFont="1" applyBorder="1"/>
    <xf numFmtId="0" fontId="11" fillId="0" borderId="19" xfId="2" applyFont="1" applyFill="1" applyBorder="1"/>
    <xf numFmtId="0" fontId="12" fillId="0" borderId="19" xfId="2" applyFont="1" applyBorder="1" applyAlignment="1">
      <alignment horizontal="left"/>
    </xf>
    <xf numFmtId="0" fontId="4" fillId="0" borderId="0" xfId="2"/>
    <xf numFmtId="2" fontId="4" fillId="0" borderId="0" xfId="2" applyNumberFormat="1" applyAlignment="1">
      <alignment horizontal="center"/>
    </xf>
    <xf numFmtId="0" fontId="4" fillId="0" borderId="0" xfId="2" applyFont="1" applyBorder="1" applyAlignment="1">
      <alignment horizontal="center"/>
    </xf>
    <xf numFmtId="0" fontId="4" fillId="0" borderId="0" xfId="2" applyFont="1" applyFill="1" applyBorder="1"/>
    <xf numFmtId="0" fontId="10" fillId="0" borderId="6" xfId="2" applyFont="1" applyBorder="1"/>
    <xf numFmtId="2" fontId="4" fillId="0" borderId="17" xfId="2" applyNumberFormat="1" applyFont="1" applyBorder="1" applyAlignment="1">
      <alignment horizontal="left" vertical="center"/>
    </xf>
    <xf numFmtId="0" fontId="4" fillId="0" borderId="15" xfId="2" applyFont="1" applyFill="1" applyBorder="1"/>
    <xf numFmtId="0" fontId="4" fillId="0" borderId="21" xfId="2" applyFont="1" applyFill="1" applyBorder="1"/>
    <xf numFmtId="49" fontId="3" fillId="2" borderId="0" xfId="0" applyNumberFormat="1" applyFont="1" applyFill="1" applyAlignment="1">
      <alignment horizontal="left" vertical="top"/>
    </xf>
    <xf numFmtId="166" fontId="2" fillId="0" borderId="1" xfId="0" applyNumberFormat="1" applyFont="1" applyBorder="1"/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right"/>
    </xf>
    <xf numFmtId="0" fontId="2" fillId="2" borderId="0" xfId="0" applyFont="1" applyFill="1"/>
    <xf numFmtId="49" fontId="5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wrapText="1"/>
    </xf>
    <xf numFmtId="4" fontId="2" fillId="0" borderId="0" xfId="0" applyNumberFormat="1" applyFont="1" applyFill="1" applyBorder="1" applyAlignment="1">
      <alignment horizontal="right"/>
    </xf>
    <xf numFmtId="4" fontId="10" fillId="0" borderId="20" xfId="2" applyNumberFormat="1" applyFont="1" applyBorder="1" applyAlignment="1">
      <alignment horizontal="center"/>
    </xf>
    <xf numFmtId="0" fontId="4" fillId="0" borderId="21" xfId="2" applyFont="1" applyBorder="1"/>
    <xf numFmtId="2" fontId="4" fillId="0" borderId="0" xfId="2" applyNumberFormat="1" applyFont="1" applyBorder="1" applyAlignment="1">
      <alignment horizontal="center"/>
    </xf>
    <xf numFmtId="165" fontId="5" fillId="0" borderId="11" xfId="0" applyNumberFormat="1" applyFont="1" applyFill="1" applyBorder="1" applyAlignment="1" applyProtection="1">
      <alignment horizontal="center"/>
    </xf>
    <xf numFmtId="4" fontId="10" fillId="0" borderId="0" xfId="2" applyNumberFormat="1" applyFont="1" applyFill="1" applyBorder="1" applyAlignment="1">
      <alignment horizontal="center"/>
    </xf>
    <xf numFmtId="1" fontId="4" fillId="0" borderId="33" xfId="2" applyNumberFormat="1" applyFont="1" applyBorder="1" applyAlignment="1"/>
    <xf numFmtId="0" fontId="10" fillId="0" borderId="34" xfId="2" applyFont="1" applyBorder="1" applyAlignment="1">
      <alignment horizontal="center"/>
    </xf>
    <xf numFmtId="4" fontId="10" fillId="7" borderId="32" xfId="2" applyNumberFormat="1" applyFont="1" applyFill="1" applyBorder="1" applyAlignment="1">
      <alignment horizontal="center"/>
    </xf>
    <xf numFmtId="49" fontId="2" fillId="6" borderId="8" xfId="0" applyNumberFormat="1" applyFont="1" applyFill="1" applyBorder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11" xfId="0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/>
    </xf>
    <xf numFmtId="165" fontId="5" fillId="0" borderId="36" xfId="0" applyNumberFormat="1" applyFont="1" applyFill="1" applyBorder="1" applyAlignment="1" applyProtection="1">
      <alignment horizontal="center"/>
    </xf>
    <xf numFmtId="165" fontId="5" fillId="0" borderId="37" xfId="0" applyNumberFormat="1" applyFont="1" applyFill="1" applyBorder="1" applyAlignment="1">
      <alignment horizontal="center" vertical="center"/>
    </xf>
    <xf numFmtId="17" fontId="5" fillId="2" borderId="0" xfId="1" applyNumberFormat="1" applyFont="1" applyFill="1" applyAlignment="1">
      <alignment horizontal="left"/>
    </xf>
    <xf numFmtId="4" fontId="5" fillId="6" borderId="8" xfId="0" applyNumberFormat="1" applyFont="1" applyFill="1" applyBorder="1" applyAlignment="1">
      <alignment horizontal="right" vertical="center"/>
    </xf>
    <xf numFmtId="2" fontId="5" fillId="6" borderId="8" xfId="0" applyNumberFormat="1" applyFont="1" applyFill="1" applyBorder="1" applyAlignment="1">
      <alignment vertical="center"/>
    </xf>
    <xf numFmtId="2" fontId="5" fillId="6" borderId="8" xfId="0" applyNumberFormat="1" applyFont="1" applyFill="1" applyBorder="1" applyAlignment="1">
      <alignment horizontal="right" vertical="center"/>
    </xf>
    <xf numFmtId="2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/>
    </xf>
    <xf numFmtId="2" fontId="4" fillId="0" borderId="0" xfId="2" applyNumberFormat="1" applyFont="1" applyBorder="1" applyAlignment="1">
      <alignment horizontal="center" vertical="center"/>
    </xf>
    <xf numFmtId="2" fontId="4" fillId="2" borderId="21" xfId="2" applyNumberFormat="1" applyFont="1" applyFill="1" applyBorder="1" applyAlignment="1">
      <alignment horizontal="center"/>
    </xf>
    <xf numFmtId="2" fontId="4" fillId="0" borderId="0" xfId="2" applyNumberFormat="1" applyFont="1" applyBorder="1" applyAlignment="1">
      <alignment horizontal="center"/>
    </xf>
    <xf numFmtId="49" fontId="10" fillId="4" borderId="1" xfId="2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vertical="center"/>
    </xf>
    <xf numFmtId="49" fontId="21" fillId="0" borderId="1" xfId="0" applyNumberFormat="1" applyFont="1" applyFill="1" applyBorder="1" applyAlignment="1">
      <alignment horizontal="left" vertical="center"/>
    </xf>
    <xf numFmtId="0" fontId="20" fillId="0" borderId="9" xfId="0" applyNumberFormat="1" applyFont="1" applyFill="1" applyBorder="1" applyAlignment="1">
      <alignment horizontal="left" vertical="center"/>
    </xf>
    <xf numFmtId="49" fontId="21" fillId="0" borderId="8" xfId="0" applyNumberFormat="1" applyFont="1" applyFill="1" applyBorder="1" applyAlignment="1">
      <alignment horizontal="left" vertical="center"/>
    </xf>
    <xf numFmtId="49" fontId="20" fillId="0" borderId="1" xfId="0" applyNumberFormat="1" applyFont="1" applyFill="1" applyBorder="1" applyAlignment="1">
      <alignment horizontal="left" vertical="center"/>
    </xf>
    <xf numFmtId="49" fontId="22" fillId="0" borderId="1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vertical="center"/>
    </xf>
    <xf numFmtId="0" fontId="5" fillId="0" borderId="8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center"/>
    </xf>
    <xf numFmtId="0" fontId="5" fillId="0" borderId="8" xfId="0" applyNumberFormat="1" applyFont="1" applyFill="1" applyBorder="1" applyAlignment="1" applyProtection="1">
      <alignment horizontal="center"/>
    </xf>
    <xf numFmtId="2" fontId="5" fillId="0" borderId="8" xfId="0" applyNumberFormat="1" applyFont="1" applyFill="1" applyBorder="1" applyAlignment="1" applyProtection="1">
      <alignment horizontal="right"/>
    </xf>
    <xf numFmtId="2" fontId="2" fillId="0" borderId="21" xfId="0" applyNumberFormat="1" applyFont="1" applyFill="1" applyBorder="1" applyAlignment="1">
      <alignment horizontal="right"/>
    </xf>
    <xf numFmtId="2" fontId="5" fillId="0" borderId="8" xfId="0" applyNumberFormat="1" applyFont="1" applyFill="1" applyBorder="1" applyAlignment="1">
      <alignment horizontal="right" vertical="center"/>
    </xf>
    <xf numFmtId="164" fontId="3" fillId="2" borderId="0" xfId="1" applyFont="1" applyFill="1" applyAlignment="1">
      <alignment horizontal="right"/>
    </xf>
    <xf numFmtId="0" fontId="14" fillId="0" borderId="0" xfId="2" applyFont="1" applyBorder="1"/>
    <xf numFmtId="1" fontId="4" fillId="0" borderId="22" xfId="2" applyNumberFormat="1" applyFont="1" applyBorder="1" applyAlignment="1">
      <alignment horizontal="center"/>
    </xf>
    <xf numFmtId="1" fontId="4" fillId="0" borderId="26" xfId="2" applyNumberFormat="1" applyFont="1" applyBorder="1" applyAlignment="1">
      <alignment horizontal="center"/>
    </xf>
    <xf numFmtId="1" fontId="4" fillId="0" borderId="28" xfId="2" applyNumberFormat="1" applyFont="1" applyBorder="1" applyAlignment="1">
      <alignment horizontal="center"/>
    </xf>
    <xf numFmtId="0" fontId="2" fillId="0" borderId="8" xfId="0" applyNumberFormat="1" applyFont="1" applyFill="1" applyBorder="1" applyAlignment="1">
      <alignment horizontal="left" vertical="center" indent="1"/>
    </xf>
    <xf numFmtId="0" fontId="7" fillId="0" borderId="8" xfId="0" applyNumberFormat="1" applyFont="1" applyFill="1" applyBorder="1" applyAlignment="1" applyProtection="1">
      <alignment horizontal="right" vertical="center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left" vertical="center" indent="2"/>
    </xf>
    <xf numFmtId="0" fontId="2" fillId="0" borderId="8" xfId="0" applyNumberFormat="1" applyFont="1" applyFill="1" applyBorder="1" applyAlignment="1">
      <alignment horizontal="left" vertical="center" indent="2"/>
    </xf>
    <xf numFmtId="0" fontId="2" fillId="0" borderId="8" xfId="0" applyNumberFormat="1" applyFont="1" applyFill="1" applyBorder="1" applyAlignment="1">
      <alignment horizontal="left" vertical="center" indent="3"/>
    </xf>
    <xf numFmtId="0" fontId="5" fillId="0" borderId="8" xfId="0" applyNumberFormat="1" applyFont="1" applyFill="1" applyBorder="1" applyAlignment="1" applyProtection="1">
      <alignment horizontal="left" vertical="center" indent="2"/>
    </xf>
    <xf numFmtId="0" fontId="5" fillId="0" borderId="8" xfId="0" applyNumberFormat="1" applyFont="1" applyFill="1" applyBorder="1" applyAlignment="1" applyProtection="1">
      <alignment horizontal="left" vertical="center"/>
    </xf>
    <xf numFmtId="49" fontId="21" fillId="0" borderId="8" xfId="0" applyNumberFormat="1" applyFont="1" applyFill="1" applyBorder="1" applyAlignment="1">
      <alignment vertical="center"/>
    </xf>
    <xf numFmtId="4" fontId="5" fillId="0" borderId="8" xfId="0" applyNumberFormat="1" applyFont="1" applyFill="1" applyBorder="1" applyAlignment="1">
      <alignment horizontal="right" vertical="center"/>
    </xf>
    <xf numFmtId="0" fontId="7" fillId="0" borderId="2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/>
    <xf numFmtId="165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wrapText="1"/>
    </xf>
    <xf numFmtId="165" fontId="2" fillId="0" borderId="9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1" fillId="0" borderId="1" xfId="0" applyNumberFormat="1" applyFont="1" applyFill="1" applyBorder="1" applyAlignment="1">
      <alignment horizontal="left" vertical="center"/>
    </xf>
    <xf numFmtId="49" fontId="20" fillId="0" borderId="1" xfId="0" applyNumberFormat="1" applyFont="1" applyFill="1" applyBorder="1" applyAlignment="1">
      <alignment horizontal="left" vertical="center"/>
    </xf>
    <xf numFmtId="49" fontId="22" fillId="0" borderId="3" xfId="0" applyNumberFormat="1" applyFont="1" applyFill="1" applyBorder="1" applyAlignment="1">
      <alignment horizontal="left" vertical="center"/>
    </xf>
    <xf numFmtId="49" fontId="22" fillId="0" borderId="1" xfId="0" applyNumberFormat="1" applyFont="1" applyFill="1" applyBorder="1" applyAlignment="1">
      <alignment horizontal="left" vertical="center"/>
    </xf>
    <xf numFmtId="0" fontId="4" fillId="0" borderId="39" xfId="3" applyFont="1" applyFill="1" applyBorder="1" applyAlignment="1">
      <alignment horizontal="center" vertical="center"/>
    </xf>
    <xf numFmtId="0" fontId="4" fillId="0" borderId="19" xfId="3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 applyProtection="1">
      <alignment vertical="center"/>
    </xf>
    <xf numFmtId="0" fontId="18" fillId="0" borderId="38" xfId="0" applyFont="1" applyFill="1" applyBorder="1" applyAlignment="1">
      <alignment horizontal="right"/>
    </xf>
    <xf numFmtId="2" fontId="4" fillId="2" borderId="19" xfId="5" applyNumberFormat="1" applyFont="1" applyFill="1" applyBorder="1" applyAlignment="1">
      <alignment horizontal="center" vertical="center"/>
    </xf>
    <xf numFmtId="0" fontId="4" fillId="0" borderId="38" xfId="3" applyFont="1" applyFill="1" applyBorder="1" applyAlignment="1">
      <alignment horizontal="center" vertical="center"/>
    </xf>
    <xf numFmtId="2" fontId="4" fillId="0" borderId="39" xfId="3" applyNumberFormat="1" applyFont="1" applyFill="1" applyBorder="1" applyAlignment="1">
      <alignment horizontal="center" vertical="center"/>
    </xf>
    <xf numFmtId="2" fontId="4" fillId="0" borderId="38" xfId="3" applyNumberFormat="1" applyFont="1" applyFill="1" applyBorder="1" applyAlignment="1">
      <alignment horizontal="center" vertical="center"/>
    </xf>
    <xf numFmtId="4" fontId="4" fillId="0" borderId="38" xfId="3" applyNumberFormat="1" applyFont="1" applyFill="1" applyBorder="1" applyAlignment="1">
      <alignment horizontal="center" vertical="center"/>
    </xf>
    <xf numFmtId="4" fontId="10" fillId="0" borderId="39" xfId="3" applyNumberFormat="1" applyFont="1" applyFill="1" applyBorder="1" applyAlignment="1">
      <alignment horizontal="center" vertical="center"/>
    </xf>
    <xf numFmtId="2" fontId="5" fillId="6" borderId="8" xfId="0" applyNumberFormat="1" applyFont="1" applyFill="1" applyBorder="1" applyAlignment="1">
      <alignment horizontal="center" vertical="center"/>
    </xf>
    <xf numFmtId="4" fontId="2" fillId="0" borderId="38" xfId="3" applyNumberFormat="1" applyFont="1" applyFill="1" applyBorder="1" applyAlignment="1">
      <alignment horizontal="center" vertical="center"/>
    </xf>
    <xf numFmtId="2" fontId="2" fillId="0" borderId="39" xfId="3" applyNumberFormat="1" applyFont="1" applyFill="1" applyBorder="1" applyAlignment="1">
      <alignment horizontal="center" vertical="center"/>
    </xf>
    <xf numFmtId="0" fontId="2" fillId="0" borderId="38" xfId="3" applyFont="1" applyFill="1" applyBorder="1" applyAlignment="1">
      <alignment horizontal="center" vertical="center"/>
    </xf>
    <xf numFmtId="2" fontId="2" fillId="0" borderId="38" xfId="3" applyNumberFormat="1" applyFont="1" applyFill="1" applyBorder="1" applyAlignment="1">
      <alignment horizontal="center" vertical="center"/>
    </xf>
    <xf numFmtId="4" fontId="2" fillId="0" borderId="0" xfId="3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19" xfId="0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 applyProtection="1">
      <alignment horizontal="center"/>
    </xf>
    <xf numFmtId="0" fontId="2" fillId="0" borderId="3" xfId="0" applyFont="1" applyBorder="1"/>
    <xf numFmtId="0" fontId="2" fillId="0" borderId="20" xfId="0" applyFont="1" applyBorder="1"/>
    <xf numFmtId="166" fontId="2" fillId="0" borderId="6" xfId="0" applyNumberFormat="1" applyFont="1" applyBorder="1"/>
    <xf numFmtId="0" fontId="2" fillId="0" borderId="16" xfId="0" applyFont="1" applyBorder="1"/>
    <xf numFmtId="166" fontId="16" fillId="2" borderId="0" xfId="0" applyNumberFormat="1" applyFont="1" applyFill="1" applyBorder="1" applyAlignment="1"/>
    <xf numFmtId="166" fontId="2" fillId="0" borderId="0" xfId="0" applyNumberFormat="1" applyFont="1" applyBorder="1"/>
    <xf numFmtId="166" fontId="2" fillId="0" borderId="0" xfId="0" applyNumberFormat="1" applyFont="1" applyFill="1" applyBorder="1"/>
    <xf numFmtId="166" fontId="17" fillId="0" borderId="0" xfId="0" applyNumberFormat="1" applyFont="1" applyBorder="1" applyAlignment="1">
      <alignment vertical="center"/>
    </xf>
    <xf numFmtId="166" fontId="17" fillId="0" borderId="0" xfId="0" applyNumberFormat="1" applyFont="1" applyFill="1" applyBorder="1" applyAlignment="1">
      <alignment vertical="center"/>
    </xf>
    <xf numFmtId="165" fontId="2" fillId="0" borderId="11" xfId="0" applyNumberFormat="1" applyFont="1" applyFill="1" applyBorder="1" applyAlignment="1">
      <alignment vertical="center"/>
    </xf>
    <xf numFmtId="165" fontId="2" fillId="0" borderId="19" xfId="0" applyNumberFormat="1" applyFont="1" applyFill="1" applyBorder="1" applyAlignment="1" applyProtection="1">
      <alignment horizontal="center"/>
    </xf>
    <xf numFmtId="4" fontId="2" fillId="0" borderId="42" xfId="3" applyNumberFormat="1" applyFont="1" applyFill="1" applyBorder="1" applyAlignment="1">
      <alignment horizontal="center" vertical="center"/>
    </xf>
    <xf numFmtId="4" fontId="5" fillId="6" borderId="8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 applyProtection="1">
      <alignment horizontal="center"/>
    </xf>
    <xf numFmtId="0" fontId="7" fillId="0" borderId="8" xfId="0" applyNumberFormat="1" applyFont="1" applyFill="1" applyBorder="1" applyAlignment="1" applyProtection="1">
      <alignment horizontal="center" vertical="center"/>
    </xf>
    <xf numFmtId="164" fontId="3" fillId="2" borderId="0" xfId="1" applyFont="1" applyFill="1" applyAlignment="1">
      <alignment horizontal="center"/>
    </xf>
    <xf numFmtId="165" fontId="2" fillId="0" borderId="11" xfId="0" applyNumberFormat="1" applyFont="1" applyFill="1" applyBorder="1" applyAlignment="1" applyProtection="1">
      <alignment horizontal="center" vertical="center"/>
    </xf>
    <xf numFmtId="165" fontId="2" fillId="0" borderId="10" xfId="0" applyNumberFormat="1" applyFont="1" applyFill="1" applyBorder="1" applyAlignment="1" applyProtection="1">
      <alignment horizontal="center" vertical="center"/>
    </xf>
    <xf numFmtId="165" fontId="2" fillId="0" borderId="8" xfId="0" applyNumberFormat="1" applyFont="1" applyFill="1" applyBorder="1" applyAlignment="1" applyProtection="1">
      <alignment horizontal="center" vertical="center"/>
    </xf>
    <xf numFmtId="164" fontId="3" fillId="2" borderId="0" xfId="1" applyFont="1" applyFill="1" applyAlignment="1">
      <alignment horizontal="center" vertical="center" wrapText="1"/>
    </xf>
    <xf numFmtId="2" fontId="2" fillId="0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2" fontId="4" fillId="0" borderId="0" xfId="2" applyNumberFormat="1" applyFont="1" applyBorder="1" applyAlignment="1">
      <alignment horizontal="center"/>
    </xf>
    <xf numFmtId="2" fontId="4" fillId="2" borderId="21" xfId="2" applyNumberFormat="1" applyFont="1" applyFill="1" applyBorder="1" applyAlignment="1">
      <alignment horizontal="center"/>
    </xf>
    <xf numFmtId="49" fontId="10" fillId="4" borderId="1" xfId="2" applyNumberFormat="1" applyFont="1" applyFill="1" applyBorder="1" applyAlignment="1">
      <alignment horizontal="center" vertical="center" wrapText="1"/>
    </xf>
    <xf numFmtId="2" fontId="4" fillId="0" borderId="21" xfId="2" applyNumberFormat="1" applyFont="1" applyFill="1" applyBorder="1" applyAlignment="1">
      <alignment horizontal="center"/>
    </xf>
    <xf numFmtId="4" fontId="5" fillId="0" borderId="21" xfId="0" applyNumberFormat="1" applyFont="1" applyFill="1" applyBorder="1" applyAlignment="1">
      <alignment horizontal="center" vertical="center"/>
    </xf>
    <xf numFmtId="2" fontId="20" fillId="0" borderId="7" xfId="0" applyNumberFormat="1" applyFont="1" applyFill="1" applyBorder="1" applyAlignment="1">
      <alignment horizontal="left" vertical="center"/>
    </xf>
    <xf numFmtId="2" fontId="20" fillId="0" borderId="2" xfId="0" applyNumberFormat="1" applyFont="1" applyFill="1" applyBorder="1" applyAlignment="1">
      <alignment horizontal="left" vertical="center"/>
    </xf>
    <xf numFmtId="2" fontId="22" fillId="0" borderId="1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vertical="center"/>
    </xf>
    <xf numFmtId="2" fontId="2" fillId="0" borderId="8" xfId="0" applyNumberFormat="1" applyFont="1" applyFill="1" applyBorder="1" applyAlignment="1">
      <alignment horizontal="left" vertical="center"/>
    </xf>
    <xf numFmtId="2" fontId="2" fillId="0" borderId="8" xfId="0" applyNumberFormat="1" applyFont="1" applyFill="1" applyBorder="1" applyAlignment="1" applyProtection="1">
      <alignment horizontal="left" vertical="center" indent="2"/>
    </xf>
    <xf numFmtId="2" fontId="7" fillId="0" borderId="8" xfId="0" applyNumberFormat="1" applyFont="1" applyFill="1" applyBorder="1" applyAlignment="1" applyProtection="1">
      <alignment horizontal="center" vertical="center"/>
    </xf>
    <xf numFmtId="2" fontId="23" fillId="0" borderId="8" xfId="0" applyNumberFormat="1" applyFont="1" applyFill="1" applyBorder="1" applyAlignment="1">
      <alignment horizontal="left" vertical="center"/>
    </xf>
    <xf numFmtId="2" fontId="2" fillId="0" borderId="8" xfId="0" applyNumberFormat="1" applyFont="1" applyFill="1" applyBorder="1" applyAlignment="1">
      <alignment horizontal="left" vertical="center" indent="1"/>
    </xf>
    <xf numFmtId="2" fontId="2" fillId="0" borderId="12" xfId="0" applyNumberFormat="1" applyFont="1" applyFill="1" applyBorder="1" applyAlignment="1">
      <alignment horizontal="left" vertical="center" indent="1"/>
    </xf>
    <xf numFmtId="2" fontId="21" fillId="0" borderId="8" xfId="0" applyNumberFormat="1" applyFont="1" applyFill="1" applyBorder="1" applyAlignment="1">
      <alignment horizontal="left" vertical="center"/>
    </xf>
    <xf numFmtId="2" fontId="2" fillId="0" borderId="8" xfId="0" applyNumberFormat="1" applyFont="1" applyFill="1" applyBorder="1" applyAlignment="1">
      <alignment horizontal="left" vertical="center" indent="2"/>
    </xf>
    <xf numFmtId="2" fontId="23" fillId="0" borderId="8" xfId="0" applyNumberFormat="1" applyFont="1" applyFill="1" applyBorder="1" applyAlignment="1">
      <alignment vertical="center"/>
    </xf>
    <xf numFmtId="2" fontId="2" fillId="0" borderId="8" xfId="0" applyNumberFormat="1" applyFont="1" applyFill="1" applyBorder="1" applyAlignment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2" fontId="5" fillId="0" borderId="9" xfId="0" applyNumberFormat="1" applyFont="1" applyFill="1" applyBorder="1" applyAlignment="1">
      <alignment horizontal="right" vertical="center"/>
    </xf>
    <xf numFmtId="2" fontId="21" fillId="0" borderId="8" xfId="0" applyNumberFormat="1" applyFont="1" applyFill="1" applyBorder="1" applyAlignment="1">
      <alignment vertical="center"/>
    </xf>
    <xf numFmtId="2" fontId="2" fillId="0" borderId="8" xfId="0" applyNumberFormat="1" applyFont="1" applyFill="1" applyBorder="1" applyAlignment="1">
      <alignment horizontal="left" vertical="center" indent="3"/>
    </xf>
    <xf numFmtId="0" fontId="5" fillId="0" borderId="8" xfId="0" applyNumberFormat="1" applyFont="1" applyFill="1" applyBorder="1" applyAlignment="1" applyProtection="1">
      <alignment horizontal="center" vertical="center"/>
    </xf>
    <xf numFmtId="2" fontId="2" fillId="0" borderId="8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 applyProtection="1">
      <alignment horizontal="left" vertical="center"/>
    </xf>
    <xf numFmtId="165" fontId="2" fillId="0" borderId="8" xfId="0" applyNumberFormat="1" applyFont="1" applyFill="1" applyBorder="1" applyAlignment="1" applyProtection="1">
      <alignment horizontal="center" vertical="center"/>
    </xf>
    <xf numFmtId="2" fontId="4" fillId="0" borderId="41" xfId="2" applyNumberFormat="1" applyFont="1" applyBorder="1" applyAlignment="1">
      <alignment horizontal="center" vertical="center"/>
    </xf>
    <xf numFmtId="2" fontId="4" fillId="0" borderId="0" xfId="2" applyNumberFormat="1" applyFont="1" applyBorder="1" applyAlignment="1">
      <alignment horizontal="center"/>
    </xf>
    <xf numFmtId="2" fontId="4" fillId="2" borderId="21" xfId="2" applyNumberFormat="1" applyFont="1" applyFill="1" applyBorder="1" applyAlignment="1">
      <alignment horizontal="center"/>
    </xf>
    <xf numFmtId="2" fontId="4" fillId="0" borderId="21" xfId="2" applyNumberFormat="1" applyFont="1" applyFill="1" applyBorder="1" applyAlignment="1">
      <alignment horizontal="center"/>
    </xf>
    <xf numFmtId="2" fontId="4" fillId="2" borderId="21" xfId="2" applyNumberFormat="1" applyFont="1" applyFill="1" applyBorder="1" applyAlignment="1">
      <alignment horizontal="center"/>
    </xf>
    <xf numFmtId="2" fontId="22" fillId="0" borderId="8" xfId="0" applyNumberFormat="1" applyFont="1" applyFill="1" applyBorder="1" applyAlignment="1">
      <alignment horizontal="left" vertical="center"/>
    </xf>
    <xf numFmtId="2" fontId="20" fillId="0" borderId="9" xfId="0" applyNumberFormat="1" applyFont="1" applyFill="1" applyBorder="1" applyAlignment="1">
      <alignment horizontal="left" vertical="center"/>
    </xf>
    <xf numFmtId="2" fontId="18" fillId="0" borderId="38" xfId="0" applyNumberFormat="1" applyFont="1" applyFill="1" applyBorder="1" applyAlignment="1">
      <alignment horizontal="right"/>
    </xf>
    <xf numFmtId="0" fontId="4" fillId="0" borderId="0" xfId="3" applyFont="1" applyFill="1" applyBorder="1" applyAlignment="1">
      <alignment horizontal="center" vertical="center"/>
    </xf>
    <xf numFmtId="2" fontId="4" fillId="0" borderId="19" xfId="3" applyNumberFormat="1" applyFont="1" applyFill="1" applyBorder="1" applyAlignment="1">
      <alignment horizontal="center" vertical="center"/>
    </xf>
    <xf numFmtId="2" fontId="4" fillId="0" borderId="0" xfId="3" applyNumberFormat="1" applyFont="1" applyFill="1" applyBorder="1" applyAlignment="1">
      <alignment horizontal="center" vertical="center"/>
    </xf>
    <xf numFmtId="4" fontId="4" fillId="0" borderId="0" xfId="3" applyNumberFormat="1" applyFont="1" applyFill="1" applyBorder="1" applyAlignment="1">
      <alignment horizontal="center" vertical="center"/>
    </xf>
    <xf numFmtId="4" fontId="10" fillId="0" borderId="19" xfId="3" applyNumberFormat="1" applyFont="1" applyFill="1" applyBorder="1" applyAlignment="1">
      <alignment horizontal="center" vertical="center"/>
    </xf>
    <xf numFmtId="2" fontId="9" fillId="0" borderId="38" xfId="0" applyNumberFormat="1" applyFont="1" applyFill="1" applyBorder="1" applyAlignment="1"/>
    <xf numFmtId="2" fontId="9" fillId="0" borderId="0" xfId="0" applyNumberFormat="1" applyFont="1" applyFill="1" applyBorder="1" applyAlignment="1"/>
    <xf numFmtId="49" fontId="2" fillId="0" borderId="39" xfId="3" applyNumberFormat="1" applyFont="1" applyFill="1" applyBorder="1" applyAlignment="1">
      <alignment horizontal="center" vertical="center"/>
    </xf>
    <xf numFmtId="0" fontId="2" fillId="0" borderId="39" xfId="3" applyFont="1" applyFill="1" applyBorder="1" applyAlignment="1">
      <alignment horizontal="center" vertical="center"/>
    </xf>
    <xf numFmtId="2" fontId="20" fillId="0" borderId="8" xfId="0" applyNumberFormat="1" applyFont="1" applyFill="1" applyBorder="1" applyAlignment="1">
      <alignment horizontal="left" vertical="center"/>
    </xf>
    <xf numFmtId="2" fontId="20" fillId="0" borderId="8" xfId="0" applyNumberFormat="1" applyFont="1" applyFill="1" applyBorder="1" applyAlignment="1">
      <alignment vertical="center"/>
    </xf>
    <xf numFmtId="0" fontId="11" fillId="0" borderId="41" xfId="2" applyFont="1" applyFill="1" applyBorder="1" applyAlignment="1">
      <alignment horizontal="center"/>
    </xf>
    <xf numFmtId="49" fontId="13" fillId="2" borderId="41" xfId="2" applyNumberFormat="1" applyFont="1" applyFill="1" applyBorder="1" applyAlignment="1">
      <alignment horizontal="left"/>
    </xf>
    <xf numFmtId="0" fontId="4" fillId="0" borderId="41" xfId="2" applyFont="1" applyBorder="1" applyAlignment="1">
      <alignment horizontal="left"/>
    </xf>
    <xf numFmtId="0" fontId="4" fillId="0" borderId="41" xfId="2" applyFont="1" applyBorder="1"/>
    <xf numFmtId="49" fontId="4" fillId="0" borderId="16" xfId="2" applyNumberFormat="1" applyFont="1" applyFill="1" applyBorder="1" applyAlignment="1">
      <alignment horizontal="left"/>
    </xf>
    <xf numFmtId="1" fontId="4" fillId="0" borderId="6" xfId="2" applyNumberFormat="1" applyFont="1" applyBorder="1" applyAlignment="1">
      <alignment horizontal="center"/>
    </xf>
    <xf numFmtId="170" fontId="4" fillId="2" borderId="19" xfId="2" applyNumberFormat="1" applyFont="1" applyFill="1" applyBorder="1" applyAlignment="1">
      <alignment horizontal="center"/>
    </xf>
    <xf numFmtId="2" fontId="11" fillId="0" borderId="13" xfId="2" applyNumberFormat="1" applyFont="1" applyFill="1" applyBorder="1"/>
    <xf numFmtId="2" fontId="11" fillId="0" borderId="41" xfId="2" applyNumberFormat="1" applyFont="1" applyFill="1" applyBorder="1" applyAlignment="1">
      <alignment horizontal="center"/>
    </xf>
    <xf numFmtId="2" fontId="4" fillId="0" borderId="18" xfId="2" applyNumberFormat="1" applyFont="1" applyBorder="1" applyAlignment="1">
      <alignment horizontal="center"/>
    </xf>
    <xf numFmtId="2" fontId="4" fillId="2" borderId="19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2" xfId="2" applyNumberFormat="1" applyFont="1" applyFill="1" applyBorder="1"/>
    <xf numFmtId="0" fontId="4" fillId="0" borderId="41" xfId="2" applyFont="1" applyBorder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0" fontId="10" fillId="0" borderId="19" xfId="2" applyFont="1" applyBorder="1" applyAlignment="1">
      <alignment horizontal="center" vertical="center"/>
    </xf>
    <xf numFmtId="0" fontId="12" fillId="0" borderId="41" xfId="2" applyFont="1" applyBorder="1" applyAlignment="1">
      <alignment horizontal="center"/>
    </xf>
    <xf numFmtId="0" fontId="10" fillId="0" borderId="41" xfId="2" applyFont="1" applyBorder="1" applyAlignment="1">
      <alignment horizontal="center" vertical="center"/>
    </xf>
    <xf numFmtId="0" fontId="10" fillId="0" borderId="41" xfId="2" applyFont="1" applyBorder="1"/>
    <xf numFmtId="0" fontId="4" fillId="0" borderId="16" xfId="2" applyFont="1" applyBorder="1"/>
    <xf numFmtId="49" fontId="12" fillId="0" borderId="41" xfId="2" applyNumberFormat="1" applyFont="1" applyFill="1" applyBorder="1" applyAlignment="1">
      <alignment horizontal="left"/>
    </xf>
    <xf numFmtId="0" fontId="15" fillId="0" borderId="41" xfId="2" applyFont="1" applyFill="1" applyBorder="1" applyAlignment="1">
      <alignment horizontal="center"/>
    </xf>
    <xf numFmtId="0" fontId="15" fillId="0" borderId="41" xfId="2" applyFont="1" applyFill="1" applyBorder="1" applyAlignment="1">
      <alignment horizontal="center" vertical="center"/>
    </xf>
    <xf numFmtId="0" fontId="10" fillId="0" borderId="16" xfId="2" applyFont="1" applyBorder="1"/>
    <xf numFmtId="0" fontId="13" fillId="0" borderId="19" xfId="2" applyFont="1" applyBorder="1" applyAlignment="1">
      <alignment horizontal="center" vertical="center"/>
    </xf>
    <xf numFmtId="2" fontId="11" fillId="0" borderId="2" xfId="2" applyNumberFormat="1" applyFont="1" applyFill="1" applyBorder="1" applyAlignment="1">
      <alignment horizontal="center"/>
    </xf>
    <xf numFmtId="164" fontId="3" fillId="2" borderId="0" xfId="1" applyFont="1" applyFill="1" applyAlignment="1">
      <alignment horizontal="center"/>
    </xf>
    <xf numFmtId="49" fontId="10" fillId="4" borderId="1" xfId="2" applyNumberFormat="1" applyFont="1" applyFill="1" applyBorder="1" applyAlignment="1">
      <alignment horizontal="center" vertical="center" wrapText="1"/>
    </xf>
    <xf numFmtId="2" fontId="4" fillId="0" borderId="41" xfId="2" applyNumberFormat="1" applyFont="1" applyBorder="1" applyAlignment="1">
      <alignment horizontal="center" vertical="center"/>
    </xf>
    <xf numFmtId="2" fontId="4" fillId="0" borderId="0" xfId="2" applyNumberFormat="1" applyFont="1" applyBorder="1" applyAlignment="1">
      <alignment horizontal="center"/>
    </xf>
    <xf numFmtId="2" fontId="4" fillId="2" borderId="21" xfId="2" applyNumberFormat="1" applyFont="1" applyFill="1" applyBorder="1" applyAlignment="1">
      <alignment horizontal="center"/>
    </xf>
    <xf numFmtId="2" fontId="4" fillId="0" borderId="21" xfId="2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 applyProtection="1">
      <alignment horizontal="center" vertical="center"/>
    </xf>
    <xf numFmtId="165" fontId="2" fillId="0" borderId="8" xfId="0" applyNumberFormat="1" applyFont="1" applyFill="1" applyBorder="1" applyAlignment="1" applyProtection="1">
      <alignment horizontal="center" vertical="center"/>
    </xf>
    <xf numFmtId="2" fontId="4" fillId="2" borderId="41" xfId="2" applyNumberFormat="1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 vertical="center"/>
    </xf>
    <xf numFmtId="2" fontId="4" fillId="2" borderId="21" xfId="2" applyNumberFormat="1" applyFont="1" applyFill="1" applyBorder="1" applyAlignment="1">
      <alignment horizontal="center"/>
    </xf>
    <xf numFmtId="2" fontId="4" fillId="0" borderId="0" xfId="2" applyNumberFormat="1" applyFont="1" applyBorder="1" applyAlignment="1">
      <alignment horizontal="center" vertical="center"/>
    </xf>
    <xf numFmtId="2" fontId="4" fillId="0" borderId="0" xfId="2" applyNumberFormat="1" applyFont="1" applyBorder="1" applyAlignment="1">
      <alignment horizontal="center"/>
    </xf>
    <xf numFmtId="2" fontId="4" fillId="0" borderId="17" xfId="2" applyNumberFormat="1" applyFont="1" applyBorder="1" applyAlignment="1">
      <alignment horizontal="center" vertical="center"/>
    </xf>
    <xf numFmtId="2" fontId="4" fillId="0" borderId="21" xfId="2" applyNumberFormat="1" applyFont="1" applyFill="1" applyBorder="1" applyAlignment="1">
      <alignment horizontal="center"/>
    </xf>
    <xf numFmtId="1" fontId="4" fillId="2" borderId="41" xfId="2" applyNumberFormat="1" applyFont="1" applyFill="1" applyBorder="1" applyAlignment="1">
      <alignment horizontal="center"/>
    </xf>
    <xf numFmtId="2" fontId="4" fillId="2" borderId="41" xfId="1" applyNumberFormat="1" applyFont="1" applyFill="1" applyBorder="1" applyAlignment="1">
      <alignment horizontal="center"/>
    </xf>
    <xf numFmtId="2" fontId="4" fillId="0" borderId="41" xfId="2" applyNumberFormat="1" applyFont="1" applyBorder="1" applyAlignment="1"/>
    <xf numFmtId="2" fontId="4" fillId="0" borderId="41" xfId="1" applyNumberFormat="1" applyFont="1" applyFill="1" applyBorder="1" applyAlignment="1">
      <alignment horizontal="center"/>
    </xf>
    <xf numFmtId="0" fontId="11" fillId="0" borderId="13" xfId="2" applyFont="1" applyFill="1" applyBorder="1"/>
    <xf numFmtId="49" fontId="12" fillId="0" borderId="41" xfId="2" applyNumberFormat="1" applyFont="1" applyFill="1" applyBorder="1" applyAlignment="1">
      <alignment horizontal="center" vertical="center"/>
    </xf>
    <xf numFmtId="49" fontId="13" fillId="2" borderId="41" xfId="2" applyNumberFormat="1" applyFont="1" applyFill="1" applyBorder="1" applyAlignment="1">
      <alignment horizontal="right"/>
    </xf>
    <xf numFmtId="0" fontId="11" fillId="0" borderId="41" xfId="2" applyFont="1" applyFill="1" applyBorder="1"/>
    <xf numFmtId="2" fontId="12" fillId="0" borderId="41" xfId="2" applyNumberFormat="1" applyFont="1" applyFill="1" applyBorder="1" applyAlignment="1">
      <alignment horizontal="center" vertical="center"/>
    </xf>
    <xf numFmtId="0" fontId="4" fillId="0" borderId="13" xfId="2" applyFont="1" applyFill="1" applyBorder="1"/>
    <xf numFmtId="2" fontId="4" fillId="2" borderId="41" xfId="2" applyNumberFormat="1" applyFont="1" applyFill="1" applyBorder="1" applyAlignment="1"/>
    <xf numFmtId="0" fontId="4" fillId="0" borderId="41" xfId="2" applyFont="1" applyFill="1" applyBorder="1"/>
    <xf numFmtId="2" fontId="4" fillId="2" borderId="0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Border="1" applyAlignment="1">
      <alignment horizontal="center" vertical="center" wrapText="1"/>
    </xf>
    <xf numFmtId="0" fontId="12" fillId="0" borderId="19" xfId="2" applyFont="1" applyBorder="1" applyAlignment="1">
      <alignment horizontal="center" vertical="center"/>
    </xf>
    <xf numFmtId="2" fontId="20" fillId="0" borderId="43" xfId="0" applyNumberFormat="1" applyFont="1" applyFill="1" applyBorder="1" applyAlignment="1">
      <alignment horizontal="left" vertical="center"/>
    </xf>
    <xf numFmtId="2" fontId="9" fillId="0" borderId="44" xfId="0" applyNumberFormat="1" applyFont="1" applyFill="1" applyBorder="1" applyAlignment="1"/>
    <xf numFmtId="0" fontId="4" fillId="0" borderId="45" xfId="3" applyFont="1" applyFill="1" applyBorder="1" applyAlignment="1">
      <alignment horizontal="center" vertical="center"/>
    </xf>
    <xf numFmtId="0" fontId="4" fillId="0" borderId="44" xfId="3" applyFont="1" applyFill="1" applyBorder="1" applyAlignment="1">
      <alignment horizontal="center" vertical="center"/>
    </xf>
    <xf numFmtId="2" fontId="4" fillId="0" borderId="45" xfId="3" applyNumberFormat="1" applyFont="1" applyFill="1" applyBorder="1" applyAlignment="1">
      <alignment horizontal="center" vertical="center"/>
    </xf>
    <xf numFmtId="2" fontId="4" fillId="0" borderId="44" xfId="3" applyNumberFormat="1" applyFont="1" applyFill="1" applyBorder="1" applyAlignment="1">
      <alignment horizontal="center" vertical="center"/>
    </xf>
    <xf numFmtId="2" fontId="2" fillId="0" borderId="45" xfId="3" applyNumberFormat="1" applyFont="1" applyFill="1" applyBorder="1" applyAlignment="1">
      <alignment horizontal="center" vertical="center"/>
    </xf>
    <xf numFmtId="4" fontId="4" fillId="0" borderId="44" xfId="3" applyNumberFormat="1" applyFont="1" applyFill="1" applyBorder="1" applyAlignment="1">
      <alignment horizontal="center" vertical="center"/>
    </xf>
    <xf numFmtId="4" fontId="10" fillId="0" borderId="45" xfId="3" applyNumberFormat="1" applyFont="1" applyFill="1" applyBorder="1" applyAlignment="1">
      <alignment horizontal="center" vertical="center"/>
    </xf>
    <xf numFmtId="2" fontId="7" fillId="0" borderId="38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9" fillId="0" borderId="48" xfId="0" applyNumberFormat="1" applyFont="1" applyFill="1" applyBorder="1" applyAlignment="1"/>
    <xf numFmtId="49" fontId="2" fillId="0" borderId="49" xfId="3" applyNumberFormat="1" applyFont="1" applyFill="1" applyBorder="1" applyAlignment="1">
      <alignment horizontal="center" vertical="center"/>
    </xf>
    <xf numFmtId="0" fontId="2" fillId="0" borderId="48" xfId="3" applyFont="1" applyFill="1" applyBorder="1" applyAlignment="1">
      <alignment horizontal="center" vertical="center"/>
    </xf>
    <xf numFmtId="2" fontId="2" fillId="0" borderId="49" xfId="3" applyNumberFormat="1" applyFont="1" applyFill="1" applyBorder="1" applyAlignment="1">
      <alignment horizontal="center" vertical="center"/>
    </xf>
    <xf numFmtId="2" fontId="4" fillId="0" borderId="48" xfId="3" applyNumberFormat="1" applyFont="1" applyFill="1" applyBorder="1" applyAlignment="1">
      <alignment horizontal="center" vertical="center"/>
    </xf>
    <xf numFmtId="2" fontId="2" fillId="0" borderId="48" xfId="3" applyNumberFormat="1" applyFont="1" applyFill="1" applyBorder="1" applyAlignment="1">
      <alignment horizontal="center" vertical="center"/>
    </xf>
    <xf numFmtId="4" fontId="10" fillId="0" borderId="49" xfId="3" applyNumberFormat="1" applyFont="1" applyFill="1" applyBorder="1" applyAlignment="1">
      <alignment horizontal="center" vertical="center"/>
    </xf>
    <xf numFmtId="2" fontId="2" fillId="6" borderId="8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left" vertical="center"/>
    </xf>
    <xf numFmtId="49" fontId="20" fillId="0" borderId="7" xfId="0" applyNumberFormat="1" applyFont="1" applyFill="1" applyBorder="1" applyAlignment="1">
      <alignment horizontal="left" vertical="center"/>
    </xf>
    <xf numFmtId="165" fontId="2" fillId="0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165" fontId="2" fillId="0" borderId="8" xfId="0" applyNumberFormat="1" applyFont="1" applyFill="1" applyBorder="1" applyAlignment="1" applyProtection="1">
      <alignment horizontal="center" vertical="center"/>
    </xf>
    <xf numFmtId="0" fontId="4" fillId="0" borderId="50" xfId="2" applyFont="1" applyBorder="1" applyAlignment="1">
      <alignment horizontal="center" vertical="center"/>
    </xf>
    <xf numFmtId="1" fontId="4" fillId="0" borderId="50" xfId="2" applyNumberFormat="1" applyFont="1" applyBorder="1" applyAlignment="1">
      <alignment horizontal="center"/>
    </xf>
    <xf numFmtId="2" fontId="4" fillId="0" borderId="50" xfId="2" applyNumberFormat="1" applyFont="1" applyBorder="1" applyAlignment="1">
      <alignment horizontal="center"/>
    </xf>
    <xf numFmtId="165" fontId="2" fillId="0" borderId="8" xfId="0" applyNumberFormat="1" applyFont="1" applyFill="1" applyBorder="1" applyAlignment="1" applyProtection="1">
      <alignment horizontal="center" vertical="center"/>
    </xf>
    <xf numFmtId="49" fontId="10" fillId="4" borderId="1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Border="1" applyAlignment="1">
      <alignment horizontal="center"/>
    </xf>
    <xf numFmtId="2" fontId="4" fillId="2" borderId="21" xfId="2" applyNumberFormat="1" applyFont="1" applyFill="1" applyBorder="1" applyAlignment="1">
      <alignment horizontal="center"/>
    </xf>
    <xf numFmtId="0" fontId="4" fillId="0" borderId="50" xfId="3" applyFont="1" applyFill="1" applyBorder="1" applyAlignment="1">
      <alignment horizontal="center" vertical="center"/>
    </xf>
    <xf numFmtId="2" fontId="4" fillId="0" borderId="50" xfId="3" applyNumberFormat="1" applyFont="1" applyFill="1" applyBorder="1" applyAlignment="1">
      <alignment horizontal="center" vertical="center"/>
    </xf>
    <xf numFmtId="4" fontId="10" fillId="0" borderId="50" xfId="3" applyNumberFormat="1" applyFont="1" applyFill="1" applyBorder="1" applyAlignment="1">
      <alignment horizontal="center" vertical="center"/>
    </xf>
    <xf numFmtId="4" fontId="2" fillId="0" borderId="51" xfId="3" applyNumberFormat="1" applyFont="1" applyFill="1" applyBorder="1" applyAlignment="1">
      <alignment horizontal="center" vertical="center"/>
    </xf>
    <xf numFmtId="2" fontId="18" fillId="0" borderId="38" xfId="0" applyNumberFormat="1" applyFont="1" applyFill="1" applyBorder="1" applyAlignment="1">
      <alignment horizontal="center" vertical="center"/>
    </xf>
    <xf numFmtId="0" fontId="18" fillId="0" borderId="38" xfId="0" applyNumberFormat="1" applyFont="1" applyFill="1" applyBorder="1" applyAlignment="1">
      <alignment horizontal="center"/>
    </xf>
    <xf numFmtId="0" fontId="18" fillId="0" borderId="38" xfId="0" applyNumberFormat="1" applyFont="1" applyFill="1" applyBorder="1" applyAlignment="1">
      <alignment horizontal="center" vertical="center"/>
    </xf>
    <xf numFmtId="1" fontId="4" fillId="0" borderId="19" xfId="2" applyNumberFormat="1" applyFont="1" applyBorder="1" applyAlignment="1">
      <alignment horizontal="center" vertical="center"/>
    </xf>
    <xf numFmtId="49" fontId="25" fillId="2" borderId="0" xfId="0" applyNumberFormat="1" applyFont="1" applyFill="1" applyAlignment="1">
      <alignment horizontal="left" vertical="top"/>
    </xf>
    <xf numFmtId="164" fontId="28" fillId="2" borderId="0" xfId="1" applyFont="1" applyFill="1" applyAlignment="1"/>
    <xf numFmtId="164" fontId="29" fillId="2" borderId="0" xfId="1" applyFont="1" applyFill="1" applyAlignment="1"/>
    <xf numFmtId="164" fontId="27" fillId="2" borderId="0" xfId="1" applyFont="1" applyFill="1" applyAlignment="1">
      <alignment horizontal="left"/>
    </xf>
    <xf numFmtId="49" fontId="25" fillId="2" borderId="0" xfId="0" applyNumberFormat="1" applyFont="1" applyFill="1" applyAlignment="1">
      <alignment horizontal="left" vertical="center"/>
    </xf>
    <xf numFmtId="49" fontId="30" fillId="2" borderId="0" xfId="0" applyNumberFormat="1" applyFont="1" applyFill="1" applyAlignment="1">
      <alignment horizontal="left" vertical="top"/>
    </xf>
    <xf numFmtId="49" fontId="30" fillId="2" borderId="0" xfId="0" applyNumberFormat="1" applyFont="1" applyFill="1" applyAlignment="1">
      <alignment horizontal="left"/>
    </xf>
    <xf numFmtId="49" fontId="27" fillId="2" borderId="0" xfId="0" applyNumberFormat="1" applyFont="1" applyFill="1" applyAlignment="1">
      <alignment horizontal="left"/>
    </xf>
    <xf numFmtId="164" fontId="27" fillId="2" borderId="0" xfId="1" applyFont="1" applyFill="1" applyAlignment="1">
      <alignment horizontal="right"/>
    </xf>
    <xf numFmtId="4" fontId="30" fillId="0" borderId="8" xfId="0" applyNumberFormat="1" applyFont="1" applyFill="1" applyBorder="1" applyAlignment="1">
      <alignment horizontal="center"/>
    </xf>
    <xf numFmtId="0" fontId="30" fillId="0" borderId="0" xfId="0" applyFont="1"/>
    <xf numFmtId="49" fontId="31" fillId="2" borderId="0" xfId="0" applyNumberFormat="1" applyFont="1" applyFill="1" applyAlignment="1">
      <alignment horizontal="center"/>
    </xf>
    <xf numFmtId="0" fontId="30" fillId="0" borderId="0" xfId="0" applyFont="1" applyAlignment="1">
      <alignment horizontal="left" vertical="top"/>
    </xf>
    <xf numFmtId="164" fontId="25" fillId="2" borderId="0" xfId="1" applyFont="1" applyFill="1" applyAlignment="1">
      <alignment horizontal="center"/>
    </xf>
    <xf numFmtId="164" fontId="32" fillId="2" borderId="0" xfId="1" applyFont="1" applyFill="1" applyAlignment="1">
      <alignment horizontal="center"/>
    </xf>
    <xf numFmtId="4" fontId="32" fillId="2" borderId="0" xfId="1" applyNumberFormat="1" applyFont="1" applyFill="1" applyAlignment="1">
      <alignment horizontal="center"/>
    </xf>
    <xf numFmtId="17" fontId="27" fillId="2" borderId="0" xfId="1" applyNumberFormat="1" applyFont="1" applyFill="1" applyAlignment="1">
      <alignment horizontal="left"/>
    </xf>
    <xf numFmtId="0" fontId="30" fillId="0" borderId="0" xfId="0" applyFont="1" applyFill="1"/>
    <xf numFmtId="165" fontId="27" fillId="4" borderId="2" xfId="0" applyNumberFormat="1" applyFont="1" applyFill="1" applyBorder="1" applyAlignment="1">
      <alignment horizontal="center" wrapText="1"/>
    </xf>
    <xf numFmtId="0" fontId="27" fillId="4" borderId="2" xfId="0" applyFont="1" applyFill="1" applyBorder="1" applyAlignment="1">
      <alignment horizontal="center" vertical="center" wrapText="1"/>
    </xf>
    <xf numFmtId="0" fontId="27" fillId="0" borderId="7" xfId="0" applyNumberFormat="1" applyFont="1" applyFill="1" applyBorder="1" applyAlignment="1">
      <alignment horizontal="center" vertical="center"/>
    </xf>
    <xf numFmtId="49" fontId="27" fillId="0" borderId="7" xfId="0" applyNumberFormat="1" applyFont="1" applyFill="1" applyBorder="1" applyAlignment="1">
      <alignment horizontal="left" vertical="center"/>
    </xf>
    <xf numFmtId="49" fontId="30" fillId="0" borderId="7" xfId="0" applyNumberFormat="1" applyFont="1" applyFill="1" applyBorder="1" applyAlignment="1">
      <alignment horizontal="center" vertical="center"/>
    </xf>
    <xf numFmtId="165" fontId="30" fillId="0" borderId="7" xfId="0" applyNumberFormat="1" applyFont="1" applyFill="1" applyBorder="1" applyAlignment="1">
      <alignment horizontal="center" vertical="center"/>
    </xf>
    <xf numFmtId="165" fontId="27" fillId="0" borderId="35" xfId="0" applyNumberFormat="1" applyFont="1" applyFill="1" applyBorder="1" applyAlignment="1">
      <alignment horizontal="center" vertical="center"/>
    </xf>
    <xf numFmtId="0" fontId="30" fillId="0" borderId="8" xfId="0" applyNumberFormat="1" applyFont="1" applyFill="1" applyBorder="1" applyAlignment="1">
      <alignment horizontal="center" vertical="center"/>
    </xf>
    <xf numFmtId="49" fontId="30" fillId="0" borderId="8" xfId="0" applyNumberFormat="1" applyFont="1" applyFill="1" applyBorder="1" applyAlignment="1">
      <alignment horizontal="left" vertical="center" indent="1"/>
    </xf>
    <xf numFmtId="49" fontId="30" fillId="0" borderId="8" xfId="0" applyNumberFormat="1" applyFont="1" applyFill="1" applyBorder="1" applyAlignment="1">
      <alignment horizontal="center" vertical="center"/>
    </xf>
    <xf numFmtId="165" fontId="30" fillId="0" borderId="8" xfId="0" applyNumberFormat="1" applyFont="1" applyFill="1" applyBorder="1" applyAlignment="1">
      <alignment horizontal="center" vertical="center"/>
    </xf>
    <xf numFmtId="165" fontId="27" fillId="0" borderId="11" xfId="0" applyNumberFormat="1" applyFont="1" applyFill="1" applyBorder="1" applyAlignment="1">
      <alignment horizontal="center" vertical="center"/>
    </xf>
    <xf numFmtId="0" fontId="27" fillId="0" borderId="8" xfId="0" applyNumberFormat="1" applyFont="1" applyFill="1" applyBorder="1" applyAlignment="1">
      <alignment horizontal="center" vertical="center"/>
    </xf>
    <xf numFmtId="49" fontId="27" fillId="0" borderId="8" xfId="0" applyNumberFormat="1" applyFont="1" applyFill="1" applyBorder="1" applyAlignment="1">
      <alignment horizontal="left" vertical="center"/>
    </xf>
    <xf numFmtId="49" fontId="27" fillId="0" borderId="8" xfId="0" applyNumberFormat="1" applyFont="1" applyFill="1" applyBorder="1" applyAlignment="1">
      <alignment horizontal="left" vertical="center" indent="1"/>
    </xf>
    <xf numFmtId="49" fontId="30" fillId="0" borderId="8" xfId="0" applyNumberFormat="1" applyFont="1" applyFill="1" applyBorder="1" applyAlignment="1">
      <alignment horizontal="left" vertical="center" indent="2"/>
    </xf>
    <xf numFmtId="165" fontId="27" fillId="0" borderId="11" xfId="1" applyNumberFormat="1" applyFont="1" applyFill="1" applyBorder="1" applyAlignment="1">
      <alignment horizontal="center"/>
    </xf>
    <xf numFmtId="165" fontId="30" fillId="0" borderId="8" xfId="0" applyNumberFormat="1" applyFont="1" applyFill="1" applyBorder="1" applyAlignment="1" applyProtection="1">
      <alignment horizontal="center"/>
    </xf>
    <xf numFmtId="165" fontId="27" fillId="0" borderId="11" xfId="0" applyNumberFormat="1" applyFont="1" applyFill="1" applyBorder="1" applyAlignment="1" applyProtection="1">
      <alignment horizontal="center"/>
    </xf>
    <xf numFmtId="0" fontId="27" fillId="0" borderId="9" xfId="0" applyNumberFormat="1" applyFont="1" applyFill="1" applyBorder="1" applyAlignment="1">
      <alignment horizontal="center" vertical="center"/>
    </xf>
    <xf numFmtId="49" fontId="30" fillId="0" borderId="9" xfId="0" applyNumberFormat="1" applyFont="1" applyFill="1" applyBorder="1" applyAlignment="1">
      <alignment horizontal="left" vertical="center" indent="2"/>
    </xf>
    <xf numFmtId="49" fontId="30" fillId="0" borderId="9" xfId="0" applyNumberFormat="1" applyFont="1" applyFill="1" applyBorder="1" applyAlignment="1">
      <alignment horizontal="center" vertical="center"/>
    </xf>
    <xf numFmtId="165" fontId="30" fillId="0" borderId="9" xfId="0" applyNumberFormat="1" applyFont="1" applyFill="1" applyBorder="1" applyAlignment="1">
      <alignment horizontal="center" vertical="center"/>
    </xf>
    <xf numFmtId="165" fontId="30" fillId="0" borderId="9" xfId="0" applyNumberFormat="1" applyFont="1" applyFill="1" applyBorder="1" applyAlignment="1" applyProtection="1">
      <alignment horizontal="center"/>
    </xf>
    <xf numFmtId="165" fontId="27" fillId="0" borderId="36" xfId="0" applyNumberFormat="1" applyFont="1" applyFill="1" applyBorder="1" applyAlignment="1" applyProtection="1">
      <alignment horizontal="center"/>
    </xf>
    <xf numFmtId="49" fontId="33" fillId="0" borderId="2" xfId="0" applyNumberFormat="1" applyFont="1" applyFill="1" applyBorder="1" applyAlignment="1">
      <alignment horizontal="left" vertical="center"/>
    </xf>
    <xf numFmtId="49" fontId="33" fillId="0" borderId="7" xfId="0" applyNumberFormat="1" applyFont="1" applyFill="1" applyBorder="1" applyAlignment="1">
      <alignment horizontal="left" vertical="center"/>
    </xf>
    <xf numFmtId="49" fontId="30" fillId="0" borderId="2" xfId="0" applyNumberFormat="1" applyFont="1" applyFill="1" applyBorder="1" applyAlignment="1">
      <alignment horizontal="center" vertical="center"/>
    </xf>
    <xf numFmtId="165" fontId="30" fillId="0" borderId="2" xfId="0" applyNumberFormat="1" applyFont="1" applyFill="1" applyBorder="1" applyAlignment="1">
      <alignment horizontal="center" vertical="center"/>
    </xf>
    <xf numFmtId="165" fontId="30" fillId="0" borderId="2" xfId="0" applyNumberFormat="1" applyFont="1" applyFill="1" applyBorder="1" applyAlignment="1" applyProtection="1">
      <alignment horizontal="center"/>
    </xf>
    <xf numFmtId="0" fontId="27" fillId="0" borderId="2" xfId="0" applyNumberFormat="1" applyFont="1" applyFill="1" applyBorder="1" applyAlignment="1" applyProtection="1">
      <alignment horizontal="center"/>
    </xf>
    <xf numFmtId="49" fontId="34" fillId="0" borderId="8" xfId="0" applyNumberFormat="1" applyFont="1" applyFill="1" applyBorder="1" applyAlignment="1">
      <alignment horizontal="left" vertical="center"/>
    </xf>
    <xf numFmtId="0" fontId="27" fillId="0" borderId="8" xfId="0" applyNumberFormat="1" applyFont="1" applyFill="1" applyBorder="1" applyAlignment="1" applyProtection="1">
      <alignment horizontal="center"/>
    </xf>
    <xf numFmtId="2" fontId="35" fillId="0" borderId="1" xfId="0" applyNumberFormat="1" applyFont="1" applyFill="1" applyBorder="1" applyAlignment="1">
      <alignment horizontal="left" vertical="center"/>
    </xf>
    <xf numFmtId="4" fontId="27" fillId="0" borderId="21" xfId="0" applyNumberFormat="1" applyFont="1" applyFill="1" applyBorder="1" applyAlignment="1">
      <alignment horizontal="center" vertical="center"/>
    </xf>
    <xf numFmtId="2" fontId="30" fillId="6" borderId="8" xfId="0" applyNumberFormat="1" applyFont="1" applyFill="1" applyBorder="1" applyAlignment="1">
      <alignment horizontal="left" vertical="center"/>
    </xf>
    <xf numFmtId="49" fontId="30" fillId="6" borderId="8" xfId="0" applyNumberFormat="1" applyFont="1" applyFill="1" applyBorder="1" applyAlignment="1">
      <alignment horizontal="center" vertical="center"/>
    </xf>
    <xf numFmtId="4" fontId="27" fillId="6" borderId="8" xfId="0" applyNumberFormat="1" applyFont="1" applyFill="1" applyBorder="1" applyAlignment="1">
      <alignment horizontal="right" vertical="center"/>
    </xf>
    <xf numFmtId="0" fontId="30" fillId="0" borderId="8" xfId="0" applyNumberFormat="1" applyFont="1" applyFill="1" applyBorder="1" applyAlignment="1">
      <alignment horizontal="left" vertical="center"/>
    </xf>
    <xf numFmtId="0" fontId="25" fillId="0" borderId="8" xfId="0" applyNumberFormat="1" applyFont="1" applyFill="1" applyBorder="1" applyAlignment="1" applyProtection="1">
      <alignment horizontal="center" vertical="center"/>
    </xf>
    <xf numFmtId="49" fontId="30" fillId="0" borderId="8" xfId="0" applyNumberFormat="1" applyFont="1" applyFill="1" applyBorder="1" applyAlignment="1" applyProtection="1">
      <alignment horizontal="center" vertical="center"/>
    </xf>
    <xf numFmtId="165" fontId="30" fillId="0" borderId="8" xfId="0" applyNumberFormat="1" applyFont="1" applyFill="1" applyBorder="1" applyAlignment="1" applyProtection="1">
      <alignment horizontal="center" vertical="center"/>
    </xf>
    <xf numFmtId="2" fontId="27" fillId="0" borderId="8" xfId="0" applyNumberFormat="1" applyFont="1" applyFill="1" applyBorder="1" applyAlignment="1" applyProtection="1">
      <alignment horizontal="right"/>
    </xf>
    <xf numFmtId="49" fontId="30" fillId="6" borderId="8" xfId="0" applyNumberFormat="1" applyFont="1" applyFill="1" applyBorder="1" applyAlignment="1">
      <alignment horizontal="left" vertical="center"/>
    </xf>
    <xf numFmtId="49" fontId="30" fillId="0" borderId="8" xfId="0" applyNumberFormat="1" applyFont="1" applyFill="1" applyBorder="1" applyAlignment="1">
      <alignment horizontal="left" vertical="center"/>
    </xf>
    <xf numFmtId="0" fontId="30" fillId="0" borderId="0" xfId="0" applyFont="1" applyFill="1" applyBorder="1"/>
    <xf numFmtId="2" fontId="30" fillId="0" borderId="21" xfId="0" applyNumberFormat="1" applyFont="1" applyFill="1" applyBorder="1" applyAlignment="1">
      <alignment horizontal="right"/>
    </xf>
    <xf numFmtId="2" fontId="27" fillId="6" borderId="8" xfId="0" applyNumberFormat="1" applyFont="1" applyFill="1" applyBorder="1" applyAlignment="1">
      <alignment horizontal="right" vertical="center"/>
    </xf>
    <xf numFmtId="165" fontId="27" fillId="0" borderId="8" xfId="0" applyNumberFormat="1" applyFont="1" applyFill="1" applyBorder="1" applyAlignment="1">
      <alignment horizontal="center" vertical="center"/>
    </xf>
    <xf numFmtId="0" fontId="25" fillId="0" borderId="8" xfId="0" applyNumberFormat="1" applyFont="1" applyFill="1" applyBorder="1" applyAlignment="1" applyProtection="1">
      <alignment horizontal="right" vertical="center"/>
    </xf>
    <xf numFmtId="0" fontId="30" fillId="0" borderId="8" xfId="0" applyNumberFormat="1" applyFont="1" applyFill="1" applyBorder="1" applyAlignment="1">
      <alignment horizontal="left" vertical="center" indent="1"/>
    </xf>
    <xf numFmtId="0" fontId="32" fillId="0" borderId="8" xfId="0" applyNumberFormat="1" applyFont="1" applyFill="1" applyBorder="1" applyAlignment="1" applyProtection="1">
      <alignment horizontal="center" vertical="center"/>
    </xf>
    <xf numFmtId="0" fontId="25" fillId="0" borderId="20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center" vertical="center"/>
    </xf>
    <xf numFmtId="165" fontId="30" fillId="0" borderId="11" xfId="0" applyNumberFormat="1" applyFont="1" applyFill="1" applyBorder="1" applyAlignment="1" applyProtection="1">
      <alignment horizontal="center" vertical="center"/>
    </xf>
    <xf numFmtId="165" fontId="30" fillId="6" borderId="8" xfId="0" applyNumberFormat="1" applyFont="1" applyFill="1" applyBorder="1" applyAlignment="1">
      <alignment horizontal="center" vertical="center"/>
    </xf>
    <xf numFmtId="0" fontId="30" fillId="0" borderId="8" xfId="0" applyNumberFormat="1" applyFont="1" applyFill="1" applyBorder="1" applyAlignment="1" applyProtection="1">
      <alignment horizontal="left" vertical="center" indent="2"/>
    </xf>
    <xf numFmtId="49" fontId="27" fillId="0" borderId="8" xfId="0" applyNumberFormat="1" applyFont="1" applyFill="1" applyBorder="1" applyAlignment="1" applyProtection="1">
      <alignment horizontal="center" vertical="center"/>
    </xf>
    <xf numFmtId="2" fontId="27" fillId="0" borderId="8" xfId="0" applyNumberFormat="1" applyFont="1" applyFill="1" applyBorder="1" applyAlignment="1">
      <alignment horizontal="right" vertical="center"/>
    </xf>
    <xf numFmtId="2" fontId="30" fillId="6" borderId="8" xfId="0" applyNumberFormat="1" applyFont="1" applyFill="1" applyBorder="1" applyAlignment="1">
      <alignment vertical="center"/>
    </xf>
    <xf numFmtId="2" fontId="30" fillId="0" borderId="8" xfId="0" applyNumberFormat="1" applyFont="1" applyFill="1" applyBorder="1" applyAlignment="1">
      <alignment horizontal="left" vertical="center"/>
    </xf>
    <xf numFmtId="2" fontId="30" fillId="0" borderId="8" xfId="0" applyNumberFormat="1" applyFont="1" applyFill="1" applyBorder="1" applyAlignment="1" applyProtection="1">
      <alignment horizontal="left" vertical="center" indent="2"/>
    </xf>
    <xf numFmtId="2" fontId="25" fillId="0" borderId="8" xfId="0" applyNumberFormat="1" applyFont="1" applyFill="1" applyBorder="1" applyAlignment="1" applyProtection="1">
      <alignment horizontal="center" vertical="center"/>
    </xf>
    <xf numFmtId="165" fontId="30" fillId="0" borderId="10" xfId="0" applyNumberFormat="1" applyFont="1" applyFill="1" applyBorder="1" applyAlignment="1" applyProtection="1">
      <alignment horizontal="center" vertical="center"/>
    </xf>
    <xf numFmtId="2" fontId="30" fillId="0" borderId="8" xfId="0" applyNumberFormat="1" applyFont="1" applyFill="1" applyBorder="1" applyAlignment="1">
      <alignment horizontal="left" vertical="center" indent="1"/>
    </xf>
    <xf numFmtId="165" fontId="30" fillId="0" borderId="11" xfId="0" applyNumberFormat="1" applyFont="1" applyFill="1" applyBorder="1" applyAlignment="1">
      <alignment vertical="center"/>
    </xf>
    <xf numFmtId="0" fontId="30" fillId="0" borderId="8" xfId="0" applyNumberFormat="1" applyFont="1" applyFill="1" applyBorder="1" applyAlignment="1" applyProtection="1">
      <alignment horizontal="center" vertical="center"/>
    </xf>
    <xf numFmtId="2" fontId="30" fillId="0" borderId="8" xfId="0" applyNumberFormat="1" applyFont="1" applyFill="1" applyBorder="1" applyAlignment="1" applyProtection="1">
      <alignment horizontal="center" vertical="center"/>
    </xf>
    <xf numFmtId="2" fontId="30" fillId="0" borderId="12" xfId="0" applyNumberFormat="1" applyFont="1" applyFill="1" applyBorder="1" applyAlignment="1">
      <alignment horizontal="left" vertical="center" indent="1"/>
    </xf>
    <xf numFmtId="2" fontId="30" fillId="0" borderId="8" xfId="0" applyNumberFormat="1" applyFont="1" applyFill="1" applyBorder="1" applyAlignment="1">
      <alignment horizontal="center" vertical="center"/>
    </xf>
    <xf numFmtId="2" fontId="30" fillId="0" borderId="12" xfId="0" applyNumberFormat="1" applyFont="1" applyFill="1" applyBorder="1" applyAlignment="1">
      <alignment horizontal="center" vertical="center"/>
    </xf>
    <xf numFmtId="2" fontId="30" fillId="0" borderId="0" xfId="0" applyNumberFormat="1" applyFont="1" applyFill="1"/>
    <xf numFmtId="2" fontId="34" fillId="0" borderId="8" xfId="0" applyNumberFormat="1" applyFont="1" applyFill="1" applyBorder="1" applyAlignment="1">
      <alignment horizontal="left" vertical="center"/>
    </xf>
    <xf numFmtId="2" fontId="30" fillId="0" borderId="8" xfId="0" applyNumberFormat="1" applyFont="1" applyFill="1" applyBorder="1" applyAlignment="1">
      <alignment horizontal="left" vertical="center" indent="2"/>
    </xf>
    <xf numFmtId="0" fontId="30" fillId="0" borderId="50" xfId="0" applyNumberFormat="1" applyFont="1" applyFill="1" applyBorder="1" applyAlignment="1">
      <alignment horizontal="left" vertical="center"/>
    </xf>
    <xf numFmtId="0" fontId="30" fillId="0" borderId="50" xfId="0" applyNumberFormat="1" applyFont="1" applyFill="1" applyBorder="1" applyAlignment="1" applyProtection="1">
      <alignment horizontal="left" vertical="center" indent="2"/>
    </xf>
    <xf numFmtId="2" fontId="27" fillId="6" borderId="8" xfId="0" applyNumberFormat="1" applyFont="1" applyFill="1" applyBorder="1" applyAlignment="1">
      <alignment vertical="center"/>
    </xf>
    <xf numFmtId="49" fontId="34" fillId="0" borderId="8" xfId="0" applyNumberFormat="1" applyFont="1" applyFill="1" applyBorder="1" applyAlignment="1">
      <alignment vertical="center"/>
    </xf>
    <xf numFmtId="0" fontId="27" fillId="0" borderId="8" xfId="0" applyNumberFormat="1" applyFont="1" applyFill="1" applyBorder="1" applyAlignment="1">
      <alignment horizontal="left" vertical="center"/>
    </xf>
    <xf numFmtId="0" fontId="27" fillId="0" borderId="8" xfId="0" applyNumberFormat="1" applyFont="1" applyFill="1" applyBorder="1" applyAlignment="1">
      <alignment vertical="center"/>
    </xf>
    <xf numFmtId="0" fontId="30" fillId="0" borderId="8" xfId="0" applyNumberFormat="1" applyFont="1" applyFill="1" applyBorder="1" applyAlignment="1">
      <alignment vertical="center"/>
    </xf>
    <xf numFmtId="4" fontId="27" fillId="0" borderId="8" xfId="0" applyNumberFormat="1" applyFont="1" applyFill="1" applyBorder="1" applyAlignment="1">
      <alignment horizontal="right" vertical="center"/>
    </xf>
    <xf numFmtId="0" fontId="30" fillId="0" borderId="8" xfId="0" applyNumberFormat="1" applyFont="1" applyFill="1" applyBorder="1" applyAlignment="1">
      <alignment horizontal="left" vertical="center" indent="2"/>
    </xf>
    <xf numFmtId="2" fontId="36" fillId="0" borderId="8" xfId="0" applyNumberFormat="1" applyFont="1" applyFill="1" applyBorder="1" applyAlignment="1">
      <alignment horizontal="left" vertical="center"/>
    </xf>
    <xf numFmtId="2" fontId="36" fillId="0" borderId="8" xfId="0" applyNumberFormat="1" applyFont="1" applyFill="1" applyBorder="1" applyAlignment="1">
      <alignment vertical="center"/>
    </xf>
    <xf numFmtId="2" fontId="30" fillId="0" borderId="8" xfId="0" applyNumberFormat="1" applyFont="1" applyFill="1" applyBorder="1" applyAlignment="1">
      <alignment vertical="center"/>
    </xf>
    <xf numFmtId="0" fontId="30" fillId="0" borderId="8" xfId="0" applyNumberFormat="1" applyFont="1" applyFill="1" applyBorder="1" applyAlignment="1">
      <alignment horizontal="left" vertical="center" indent="3"/>
    </xf>
    <xf numFmtId="0" fontId="27" fillId="0" borderId="8" xfId="0" applyNumberFormat="1" applyFont="1" applyFill="1" applyBorder="1" applyAlignment="1" applyProtection="1">
      <alignment horizontal="left" vertical="center" indent="2"/>
    </xf>
    <xf numFmtId="49" fontId="27" fillId="0" borderId="9" xfId="0" applyNumberFormat="1" applyFont="1" applyFill="1" applyBorder="1" applyAlignment="1" applyProtection="1">
      <alignment horizontal="center" vertical="center"/>
    </xf>
    <xf numFmtId="165" fontId="30" fillId="0" borderId="9" xfId="0" applyNumberFormat="1" applyFont="1" applyFill="1" applyBorder="1" applyAlignment="1" applyProtection="1">
      <alignment horizontal="center" vertical="center"/>
    </xf>
    <xf numFmtId="2" fontId="27" fillId="0" borderId="9" xfId="0" applyNumberFormat="1" applyFont="1" applyFill="1" applyBorder="1" applyAlignment="1">
      <alignment horizontal="right" vertical="center"/>
    </xf>
    <xf numFmtId="0" fontId="27" fillId="0" borderId="8" xfId="0" applyNumberFormat="1" applyFont="1" applyFill="1" applyBorder="1" applyAlignment="1" applyProtection="1">
      <alignment horizontal="left" vertical="center"/>
    </xf>
    <xf numFmtId="2" fontId="30" fillId="0" borderId="8" xfId="0" applyNumberFormat="1" applyFont="1" applyFill="1" applyBorder="1" applyAlignment="1">
      <alignment horizontal="right" vertical="center"/>
    </xf>
    <xf numFmtId="0" fontId="30" fillId="0" borderId="8" xfId="0" applyNumberFormat="1" applyFont="1" applyFill="1" applyBorder="1" applyAlignment="1" applyProtection="1">
      <alignment horizontal="left" vertical="center"/>
    </xf>
    <xf numFmtId="0" fontId="27" fillId="0" borderId="8" xfId="0" applyNumberFormat="1" applyFont="1" applyFill="1" applyBorder="1" applyAlignment="1" applyProtection="1">
      <alignment horizontal="center" vertical="center"/>
    </xf>
    <xf numFmtId="2" fontId="34" fillId="0" borderId="8" xfId="0" applyNumberFormat="1" applyFont="1" applyFill="1" applyBorder="1" applyAlignment="1">
      <alignment vertical="center"/>
    </xf>
    <xf numFmtId="2" fontId="30" fillId="0" borderId="8" xfId="0" applyNumberFormat="1" applyFont="1" applyFill="1" applyBorder="1" applyAlignment="1">
      <alignment horizontal="left" vertical="center" indent="3"/>
    </xf>
    <xf numFmtId="0" fontId="27" fillId="0" borderId="12" xfId="0" applyNumberFormat="1" applyFont="1" applyFill="1" applyBorder="1" applyAlignment="1">
      <alignment horizontal="center" vertical="center"/>
    </xf>
    <xf numFmtId="49" fontId="27" fillId="0" borderId="12" xfId="0" applyNumberFormat="1" applyFont="1" applyFill="1" applyBorder="1" applyAlignment="1">
      <alignment horizontal="left" vertical="center" indent="1"/>
    </xf>
    <xf numFmtId="49" fontId="30" fillId="0" borderId="12" xfId="0" applyNumberFormat="1" applyFont="1" applyFill="1" applyBorder="1" applyAlignment="1">
      <alignment horizontal="center" vertical="center"/>
    </xf>
    <xf numFmtId="165" fontId="30" fillId="0" borderId="12" xfId="0" applyNumberFormat="1" applyFont="1" applyFill="1" applyBorder="1" applyAlignment="1">
      <alignment horizontal="center" vertical="center"/>
    </xf>
    <xf numFmtId="165" fontId="27" fillId="0" borderId="37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0" applyFont="1" applyBorder="1"/>
    <xf numFmtId="0" fontId="30" fillId="0" borderId="0" xfId="0" applyFont="1" applyFill="1" applyBorder="1" applyAlignment="1">
      <alignment horizontal="center"/>
    </xf>
    <xf numFmtId="4" fontId="30" fillId="0" borderId="0" xfId="0" applyNumberFormat="1" applyFont="1" applyBorder="1" applyAlignment="1">
      <alignment horizontal="center"/>
    </xf>
    <xf numFmtId="165" fontId="30" fillId="0" borderId="0" xfId="0" applyNumberFormat="1" applyFont="1" applyBorder="1" applyAlignment="1">
      <alignment horizontal="center"/>
    </xf>
    <xf numFmtId="4" fontId="27" fillId="0" borderId="0" xfId="0" applyNumberFormat="1" applyFont="1" applyBorder="1" applyAlignment="1">
      <alignment horizontal="center"/>
    </xf>
    <xf numFmtId="49" fontId="37" fillId="2" borderId="0" xfId="0" applyNumberFormat="1" applyFont="1" applyFill="1" applyAlignment="1">
      <alignment horizontal="center"/>
    </xf>
    <xf numFmtId="49" fontId="38" fillId="2" borderId="0" xfId="0" applyNumberFormat="1" applyFont="1" applyFill="1" applyAlignment="1">
      <alignment horizontal="left" vertical="top"/>
    </xf>
    <xf numFmtId="49" fontId="38" fillId="2" borderId="0" xfId="0" applyNumberFormat="1" applyFont="1" applyFill="1" applyAlignment="1">
      <alignment horizontal="left"/>
    </xf>
    <xf numFmtId="164" fontId="39" fillId="2" borderId="0" xfId="1" applyFont="1" applyFill="1" applyAlignment="1">
      <alignment horizontal="left"/>
    </xf>
    <xf numFmtId="164" fontId="40" fillId="2" borderId="0" xfId="1" applyFont="1" applyFill="1" applyAlignment="1">
      <alignment horizontal="center"/>
    </xf>
    <xf numFmtId="164" fontId="41" fillId="2" borderId="0" xfId="1" applyFont="1" applyFill="1" applyAlignment="1">
      <alignment horizontal="center"/>
    </xf>
    <xf numFmtId="4" fontId="41" fillId="2" borderId="0" xfId="1" applyNumberFormat="1" applyFont="1" applyFill="1" applyAlignment="1">
      <alignment horizontal="center"/>
    </xf>
    <xf numFmtId="49" fontId="39" fillId="2" borderId="0" xfId="0" applyNumberFormat="1" applyFont="1" applyFill="1" applyAlignment="1">
      <alignment horizontal="left"/>
    </xf>
    <xf numFmtId="165" fontId="27" fillId="4" borderId="2" xfId="0" applyNumberFormat="1" applyFont="1" applyFill="1" applyBorder="1" applyAlignment="1">
      <alignment horizontal="center" vertical="top" wrapText="1"/>
    </xf>
    <xf numFmtId="0" fontId="42" fillId="0" borderId="0" xfId="2" applyFont="1"/>
    <xf numFmtId="164" fontId="43" fillId="2" borderId="0" xfId="1" applyFont="1" applyFill="1" applyAlignment="1">
      <alignment horizontal="center" vertical="top" wrapText="1"/>
    </xf>
    <xf numFmtId="164" fontId="43" fillId="2" borderId="0" xfId="1" applyFont="1" applyFill="1" applyAlignment="1">
      <alignment horizontal="center"/>
    </xf>
    <xf numFmtId="164" fontId="43" fillId="2" borderId="0" xfId="1" applyFont="1" applyFill="1" applyAlignment="1">
      <alignment horizontal="left"/>
    </xf>
    <xf numFmtId="0" fontId="43" fillId="2" borderId="0" xfId="2" applyFont="1" applyFill="1"/>
    <xf numFmtId="0" fontId="42" fillId="2" borderId="0" xfId="2" applyFont="1" applyFill="1"/>
    <xf numFmtId="49" fontId="43" fillId="4" borderId="1" xfId="2" applyNumberFormat="1" applyFont="1" applyFill="1" applyBorder="1" applyAlignment="1">
      <alignment horizontal="center" vertical="center" wrapText="1"/>
    </xf>
    <xf numFmtId="2" fontId="44" fillId="0" borderId="13" xfId="2" applyNumberFormat="1" applyFont="1" applyFill="1" applyBorder="1"/>
    <xf numFmtId="1" fontId="42" fillId="0" borderId="2" xfId="2" applyNumberFormat="1" applyFont="1" applyFill="1" applyBorder="1" applyAlignment="1">
      <alignment horizontal="center"/>
    </xf>
    <xf numFmtId="2" fontId="42" fillId="0" borderId="2" xfId="2" applyNumberFormat="1" applyFont="1" applyFill="1" applyBorder="1" applyAlignment="1">
      <alignment horizontal="center"/>
    </xf>
    <xf numFmtId="2" fontId="42" fillId="0" borderId="15" xfId="2" applyNumberFormat="1" applyFont="1" applyFill="1" applyBorder="1" applyAlignment="1">
      <alignment horizontal="center"/>
    </xf>
    <xf numFmtId="0" fontId="42" fillId="0" borderId="0" xfId="2" applyFont="1" applyFill="1"/>
    <xf numFmtId="2" fontId="44" fillId="0" borderId="41" xfId="2" applyNumberFormat="1" applyFont="1" applyFill="1" applyBorder="1" applyAlignment="1">
      <alignment horizontal="center"/>
    </xf>
    <xf numFmtId="1" fontId="42" fillId="0" borderId="19" xfId="2" applyNumberFormat="1" applyFont="1" applyFill="1" applyBorder="1" applyAlignment="1">
      <alignment horizontal="center"/>
    </xf>
    <xf numFmtId="2" fontId="42" fillId="0" borderId="19" xfId="2" applyNumberFormat="1" applyFont="1" applyFill="1" applyBorder="1" applyAlignment="1">
      <alignment horizontal="center"/>
    </xf>
    <xf numFmtId="2" fontId="42" fillId="0" borderId="21" xfId="2" applyNumberFormat="1" applyFont="1" applyFill="1" applyBorder="1" applyAlignment="1">
      <alignment horizontal="center"/>
    </xf>
    <xf numFmtId="0" fontId="44" fillId="0" borderId="41" xfId="2" applyFont="1" applyFill="1" applyBorder="1" applyAlignment="1">
      <alignment horizontal="center"/>
    </xf>
    <xf numFmtId="0" fontId="42" fillId="0" borderId="41" xfId="2" applyFont="1" applyBorder="1" applyAlignment="1">
      <alignment horizontal="left"/>
    </xf>
    <xf numFmtId="1" fontId="42" fillId="2" borderId="19" xfId="2" applyNumberFormat="1" applyFont="1" applyFill="1" applyBorder="1" applyAlignment="1">
      <alignment horizontal="center"/>
    </xf>
    <xf numFmtId="2" fontId="42" fillId="2" borderId="19" xfId="1" applyNumberFormat="1" applyFont="1" applyFill="1" applyBorder="1" applyAlignment="1">
      <alignment horizontal="center"/>
    </xf>
    <xf numFmtId="2" fontId="42" fillId="2" borderId="21" xfId="2" applyNumberFormat="1" applyFont="1" applyFill="1" applyBorder="1" applyAlignment="1">
      <alignment horizontal="center"/>
    </xf>
    <xf numFmtId="2" fontId="42" fillId="2" borderId="19" xfId="2" applyNumberFormat="1" applyFont="1" applyFill="1" applyBorder="1" applyAlignment="1">
      <alignment horizontal="center"/>
    </xf>
    <xf numFmtId="4" fontId="43" fillId="0" borderId="0" xfId="2" applyNumberFormat="1" applyFont="1" applyBorder="1" applyAlignment="1">
      <alignment horizontal="center"/>
    </xf>
    <xf numFmtId="0" fontId="42" fillId="0" borderId="41" xfId="2" applyFont="1" applyBorder="1" applyAlignment="1">
      <alignment horizontal="center" vertical="center"/>
    </xf>
    <xf numFmtId="170" fontId="42" fillId="2" borderId="19" xfId="2" applyNumberFormat="1" applyFont="1" applyFill="1" applyBorder="1" applyAlignment="1">
      <alignment horizontal="center"/>
    </xf>
    <xf numFmtId="1" fontId="42" fillId="0" borderId="19" xfId="2" applyNumberFormat="1" applyFont="1" applyBorder="1" applyAlignment="1">
      <alignment horizontal="center"/>
    </xf>
    <xf numFmtId="2" fontId="42" fillId="0" borderId="19" xfId="1" applyNumberFormat="1" applyFont="1" applyFill="1" applyBorder="1" applyAlignment="1">
      <alignment horizontal="center"/>
    </xf>
    <xf numFmtId="2" fontId="42" fillId="0" borderId="21" xfId="2" applyNumberFormat="1" applyFont="1" applyBorder="1" applyAlignment="1">
      <alignment horizontal="center"/>
    </xf>
    <xf numFmtId="0" fontId="42" fillId="0" borderId="41" xfId="2" applyFont="1" applyBorder="1"/>
    <xf numFmtId="2" fontId="42" fillId="0" borderId="41" xfId="2" applyNumberFormat="1" applyFont="1" applyBorder="1" applyAlignment="1">
      <alignment horizontal="center" vertical="center"/>
    </xf>
    <xf numFmtId="49" fontId="42" fillId="0" borderId="16" xfId="2" applyNumberFormat="1" applyFont="1" applyFill="1" applyBorder="1" applyAlignment="1">
      <alignment horizontal="left"/>
    </xf>
    <xf numFmtId="1" fontId="42" fillId="0" borderId="6" xfId="2" applyNumberFormat="1" applyFont="1" applyBorder="1" applyAlignment="1">
      <alignment horizontal="center"/>
    </xf>
    <xf numFmtId="2" fontId="42" fillId="0" borderId="6" xfId="1" applyNumberFormat="1" applyFont="1" applyFill="1" applyBorder="1" applyAlignment="1">
      <alignment horizontal="center"/>
    </xf>
    <xf numFmtId="0" fontId="42" fillId="0" borderId="0" xfId="2" applyFont="1" applyBorder="1"/>
    <xf numFmtId="1" fontId="42" fillId="0" borderId="33" xfId="2" applyNumberFormat="1" applyFont="1" applyBorder="1" applyAlignment="1"/>
    <xf numFmtId="1" fontId="42" fillId="0" borderId="23" xfId="2" applyNumberFormat="1" applyFont="1" applyBorder="1" applyAlignment="1">
      <alignment horizontal="center"/>
    </xf>
    <xf numFmtId="2" fontId="42" fillId="0" borderId="18" xfId="2" applyNumberFormat="1" applyFont="1" applyBorder="1" applyAlignment="1">
      <alignment horizontal="center"/>
    </xf>
    <xf numFmtId="2" fontId="42" fillId="0" borderId="25" xfId="2" applyNumberFormat="1" applyFont="1" applyBorder="1" applyAlignment="1">
      <alignment horizontal="center"/>
    </xf>
    <xf numFmtId="0" fontId="43" fillId="0" borderId="34" xfId="2" applyFont="1" applyBorder="1" applyAlignment="1">
      <alignment horizontal="center"/>
    </xf>
    <xf numFmtId="1" fontId="42" fillId="0" borderId="26" xfId="2" applyNumberFormat="1" applyFont="1" applyBorder="1" applyAlignment="1"/>
    <xf numFmtId="1" fontId="42" fillId="0" borderId="4" xfId="2" applyNumberFormat="1" applyFont="1" applyBorder="1" applyAlignment="1">
      <alignment horizontal="center"/>
    </xf>
    <xf numFmtId="2" fontId="42" fillId="0" borderId="5" xfId="2" applyNumberFormat="1" applyFont="1" applyBorder="1" applyAlignment="1">
      <alignment horizontal="center"/>
    </xf>
    <xf numFmtId="2" fontId="42" fillId="0" borderId="1" xfId="2" applyNumberFormat="1" applyFont="1" applyBorder="1" applyAlignment="1">
      <alignment horizontal="center"/>
    </xf>
    <xf numFmtId="2" fontId="43" fillId="0" borderId="27" xfId="2" applyNumberFormat="1" applyFont="1" applyBorder="1" applyAlignment="1">
      <alignment horizontal="center"/>
    </xf>
    <xf numFmtId="1" fontId="42" fillId="0" borderId="28" xfId="2" applyNumberFormat="1" applyFont="1" applyBorder="1" applyAlignment="1"/>
    <xf numFmtId="1" fontId="42" fillId="0" borderId="29" xfId="2" applyNumberFormat="1" applyFont="1" applyBorder="1" applyAlignment="1">
      <alignment horizontal="center"/>
    </xf>
    <xf numFmtId="2" fontId="42" fillId="0" borderId="30" xfId="2" applyNumberFormat="1" applyFont="1" applyBorder="1" applyAlignment="1">
      <alignment horizontal="center"/>
    </xf>
    <xf numFmtId="2" fontId="42" fillId="0" borderId="31" xfId="2" applyNumberFormat="1" applyFont="1" applyBorder="1" applyAlignment="1">
      <alignment horizontal="center"/>
    </xf>
    <xf numFmtId="4" fontId="43" fillId="7" borderId="32" xfId="2" applyNumberFormat="1" applyFont="1" applyFill="1" applyBorder="1" applyAlignment="1">
      <alignment horizontal="center"/>
    </xf>
    <xf numFmtId="1" fontId="42" fillId="0" borderId="0" xfId="2" applyNumberFormat="1" applyFont="1" applyBorder="1" applyAlignment="1"/>
    <xf numFmtId="1" fontId="42" fillId="0" borderId="0" xfId="2" applyNumberFormat="1" applyFont="1" applyBorder="1" applyAlignment="1">
      <alignment horizontal="center"/>
    </xf>
    <xf numFmtId="2" fontId="42" fillId="0" borderId="0" xfId="2" applyNumberFormat="1" applyFont="1" applyBorder="1" applyAlignment="1">
      <alignment horizontal="center"/>
    </xf>
    <xf numFmtId="1" fontId="42" fillId="0" borderId="2" xfId="2" applyNumberFormat="1" applyFont="1" applyBorder="1" applyAlignment="1">
      <alignment horizontal="center"/>
    </xf>
    <xf numFmtId="1" fontId="42" fillId="0" borderId="15" xfId="2" applyNumberFormat="1" applyFont="1" applyBorder="1" applyAlignment="1">
      <alignment horizontal="center"/>
    </xf>
    <xf numFmtId="2" fontId="42" fillId="0" borderId="2" xfId="2" applyNumberFormat="1" applyFont="1" applyBorder="1" applyAlignment="1">
      <alignment horizontal="center"/>
    </xf>
    <xf numFmtId="2" fontId="42" fillId="0" borderId="15" xfId="2" applyNumberFormat="1" applyFont="1" applyBorder="1" applyAlignment="1">
      <alignment horizontal="center"/>
    </xf>
    <xf numFmtId="1" fontId="42" fillId="0" borderId="21" xfId="2" applyNumberFormat="1" applyFont="1" applyBorder="1" applyAlignment="1">
      <alignment horizontal="center"/>
    </xf>
    <xf numFmtId="2" fontId="42" fillId="0" borderId="19" xfId="2" applyNumberFormat="1" applyFont="1" applyBorder="1" applyAlignment="1">
      <alignment horizontal="center"/>
    </xf>
    <xf numFmtId="0" fontId="45" fillId="0" borderId="41" xfId="2" applyFont="1" applyBorder="1" applyAlignment="1">
      <alignment horizontal="center"/>
    </xf>
    <xf numFmtId="0" fontId="43" fillId="0" borderId="41" xfId="2" applyFont="1" applyBorder="1" applyAlignment="1">
      <alignment horizontal="center" vertical="center"/>
    </xf>
    <xf numFmtId="0" fontId="43" fillId="0" borderId="41" xfId="2" applyFont="1" applyBorder="1"/>
    <xf numFmtId="2" fontId="42" fillId="0" borderId="0" xfId="2" applyNumberFormat="1" applyFont="1"/>
    <xf numFmtId="0" fontId="42" fillId="0" borderId="16" xfId="2" applyFont="1" applyBorder="1"/>
    <xf numFmtId="1" fontId="42" fillId="0" borderId="22" xfId="2" applyNumberFormat="1" applyFont="1" applyBorder="1" applyAlignment="1"/>
    <xf numFmtId="1" fontId="42" fillId="0" borderId="22" xfId="2" applyNumberFormat="1" applyFont="1" applyBorder="1" applyAlignment="1">
      <alignment horizontal="center"/>
    </xf>
    <xf numFmtId="2" fontId="42" fillId="0" borderId="24" xfId="2" applyNumberFormat="1" applyFont="1" applyBorder="1" applyAlignment="1">
      <alignment horizontal="center"/>
    </xf>
    <xf numFmtId="1" fontId="42" fillId="0" borderId="26" xfId="2" applyNumberFormat="1" applyFont="1" applyBorder="1" applyAlignment="1">
      <alignment horizontal="center"/>
    </xf>
    <xf numFmtId="1" fontId="42" fillId="0" borderId="28" xfId="2" applyNumberFormat="1" applyFont="1" applyBorder="1" applyAlignment="1">
      <alignment horizontal="center"/>
    </xf>
    <xf numFmtId="2" fontId="42" fillId="0" borderId="0" xfId="2" applyNumberFormat="1" applyFont="1" applyFill="1"/>
    <xf numFmtId="49" fontId="45" fillId="0" borderId="41" xfId="2" applyNumberFormat="1" applyFont="1" applyFill="1" applyBorder="1" applyAlignment="1">
      <alignment horizontal="left"/>
    </xf>
    <xf numFmtId="1" fontId="42" fillId="0" borderId="21" xfId="2" applyNumberFormat="1" applyFont="1" applyFill="1" applyBorder="1" applyAlignment="1">
      <alignment horizontal="center"/>
    </xf>
    <xf numFmtId="0" fontId="46" fillId="0" borderId="41" xfId="2" applyFont="1" applyFill="1" applyBorder="1" applyAlignment="1">
      <alignment horizontal="center"/>
    </xf>
    <xf numFmtId="0" fontId="46" fillId="0" borderId="41" xfId="2" applyFont="1" applyFill="1" applyBorder="1" applyAlignment="1">
      <alignment horizontal="center" vertical="center"/>
    </xf>
    <xf numFmtId="1" fontId="42" fillId="2" borderId="21" xfId="2" applyNumberFormat="1" applyFont="1" applyFill="1" applyBorder="1" applyAlignment="1">
      <alignment horizontal="center"/>
    </xf>
    <xf numFmtId="0" fontId="43" fillId="0" borderId="16" xfId="2" applyFont="1" applyBorder="1"/>
    <xf numFmtId="2" fontId="44" fillId="0" borderId="2" xfId="2" applyNumberFormat="1" applyFont="1" applyFill="1" applyBorder="1"/>
    <xf numFmtId="2" fontId="42" fillId="2" borderId="2" xfId="2" applyNumberFormat="1" applyFont="1" applyFill="1" applyBorder="1" applyAlignment="1">
      <alignment horizontal="center"/>
    </xf>
    <xf numFmtId="0" fontId="44" fillId="0" borderId="19" xfId="2" applyFont="1" applyFill="1" applyBorder="1"/>
    <xf numFmtId="0" fontId="47" fillId="0" borderId="19" xfId="2" applyFont="1" applyBorder="1" applyAlignment="1">
      <alignment horizontal="center"/>
    </xf>
    <xf numFmtId="0" fontId="43" fillId="0" borderId="19" xfId="2" applyFont="1" applyBorder="1" applyAlignment="1">
      <alignment horizontal="center" vertical="center"/>
    </xf>
    <xf numFmtId="0" fontId="42" fillId="0" borderId="19" xfId="2" applyFont="1" applyBorder="1" applyAlignment="1">
      <alignment horizontal="center" vertical="center"/>
    </xf>
    <xf numFmtId="0" fontId="42" fillId="0" borderId="19" xfId="2" applyFont="1" applyBorder="1" applyAlignment="1">
      <alignment horizontal="right"/>
    </xf>
    <xf numFmtId="0" fontId="47" fillId="0" borderId="19" xfId="2" applyFont="1" applyBorder="1" applyAlignment="1">
      <alignment horizontal="center" vertical="center"/>
    </xf>
    <xf numFmtId="0" fontId="42" fillId="0" borderId="6" xfId="2" applyFont="1" applyBorder="1"/>
    <xf numFmtId="2" fontId="44" fillId="0" borderId="2" xfId="2" applyNumberFormat="1" applyFont="1" applyFill="1" applyBorder="1" applyAlignment="1">
      <alignment horizontal="center"/>
    </xf>
    <xf numFmtId="0" fontId="43" fillId="0" borderId="19" xfId="2" applyFont="1" applyBorder="1" applyAlignment="1">
      <alignment horizontal="right" vertical="center"/>
    </xf>
    <xf numFmtId="0" fontId="43" fillId="0" borderId="50" xfId="2" applyFont="1" applyBorder="1" applyAlignment="1">
      <alignment horizontal="right" vertical="center"/>
    </xf>
    <xf numFmtId="1" fontId="42" fillId="0" borderId="50" xfId="2" applyNumberFormat="1" applyFont="1" applyBorder="1" applyAlignment="1">
      <alignment horizontal="center"/>
    </xf>
    <xf numFmtId="2" fontId="42" fillId="0" borderId="50" xfId="2" applyNumberFormat="1" applyFont="1" applyBorder="1" applyAlignment="1">
      <alignment horizontal="center"/>
    </xf>
    <xf numFmtId="0" fontId="42" fillId="0" borderId="50" xfId="2" applyFont="1" applyBorder="1" applyAlignment="1">
      <alignment horizontal="center" vertical="center"/>
    </xf>
    <xf numFmtId="2" fontId="42" fillId="0" borderId="0" xfId="2" applyNumberFormat="1" applyFont="1" applyAlignment="1">
      <alignment horizontal="center"/>
    </xf>
    <xf numFmtId="2" fontId="33" fillId="0" borderId="2" xfId="0" applyNumberFormat="1" applyFont="1" applyFill="1" applyBorder="1" applyAlignment="1">
      <alignment horizontal="left" vertical="center"/>
    </xf>
    <xf numFmtId="2" fontId="33" fillId="0" borderId="7" xfId="0" applyNumberFormat="1" applyFont="1" applyFill="1" applyBorder="1" applyAlignment="1">
      <alignment horizontal="left" vertical="center"/>
    </xf>
    <xf numFmtId="2" fontId="30" fillId="0" borderId="50" xfId="0" applyNumberFormat="1" applyFont="1" applyFill="1" applyBorder="1" applyAlignment="1">
      <alignment horizontal="left" vertical="center"/>
    </xf>
    <xf numFmtId="2" fontId="30" fillId="0" borderId="50" xfId="0" applyNumberFormat="1" applyFont="1" applyFill="1" applyBorder="1" applyAlignment="1">
      <alignment horizontal="left" vertical="center" indent="2"/>
    </xf>
    <xf numFmtId="2" fontId="4" fillId="0" borderId="0" xfId="2" applyNumberFormat="1" applyFont="1" applyBorder="1" applyAlignment="1">
      <alignment horizontal="center" vertical="center"/>
    </xf>
    <xf numFmtId="2" fontId="4" fillId="2" borderId="21" xfId="2" applyNumberFormat="1" applyFont="1" applyFill="1" applyBorder="1" applyAlignment="1">
      <alignment horizontal="center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/>
    </xf>
    <xf numFmtId="49" fontId="5" fillId="5" borderId="4" xfId="0" applyNumberFormat="1" applyFont="1" applyFill="1" applyBorder="1" applyAlignment="1">
      <alignment horizontal="center" vertical="center"/>
    </xf>
    <xf numFmtId="49" fontId="5" fillId="5" borderId="5" xfId="0" applyNumberFormat="1" applyFont="1" applyFill="1" applyBorder="1" applyAlignment="1">
      <alignment horizontal="center" vertical="center"/>
    </xf>
    <xf numFmtId="49" fontId="26" fillId="2" borderId="0" xfId="0" applyNumberFormat="1" applyFont="1" applyFill="1" applyAlignment="1">
      <alignment horizontal="center"/>
    </xf>
    <xf numFmtId="164" fontId="27" fillId="2" borderId="0" xfId="1" applyFont="1" applyFill="1" applyAlignment="1">
      <alignment horizontal="left" vertical="top" wrapText="1"/>
    </xf>
    <xf numFmtId="164" fontId="27" fillId="2" borderId="0" xfId="1" applyFont="1" applyFill="1" applyAlignment="1">
      <alignment horizontal="left"/>
    </xf>
    <xf numFmtId="165" fontId="30" fillId="0" borderId="11" xfId="0" applyNumberFormat="1" applyFont="1" applyFill="1" applyBorder="1" applyAlignment="1" applyProtection="1">
      <alignment horizontal="center" vertical="center" wrapText="1"/>
    </xf>
    <xf numFmtId="165" fontId="30" fillId="0" borderId="10" xfId="0" applyNumberFormat="1" applyFont="1" applyFill="1" applyBorder="1" applyAlignment="1" applyProtection="1">
      <alignment horizontal="center" vertical="center" wrapText="1"/>
    </xf>
    <xf numFmtId="2" fontId="30" fillId="0" borderId="8" xfId="0" applyNumberFormat="1" applyFont="1" applyFill="1" applyBorder="1" applyAlignment="1" applyProtection="1">
      <alignment horizontal="center" vertical="center"/>
    </xf>
    <xf numFmtId="165" fontId="25" fillId="0" borderId="8" xfId="0" applyNumberFormat="1" applyFont="1" applyFill="1" applyBorder="1" applyAlignment="1" applyProtection="1">
      <alignment horizontal="center" vertical="center"/>
    </xf>
    <xf numFmtId="165" fontId="30" fillId="0" borderId="8" xfId="0" applyNumberFormat="1" applyFont="1" applyFill="1" applyBorder="1" applyAlignment="1" applyProtection="1">
      <alignment horizontal="center" vertical="center"/>
    </xf>
    <xf numFmtId="165" fontId="30" fillId="0" borderId="11" xfId="0" applyNumberFormat="1" applyFont="1" applyFill="1" applyBorder="1" applyAlignment="1" applyProtection="1">
      <alignment horizontal="center" vertical="center"/>
    </xf>
    <xf numFmtId="165" fontId="30" fillId="0" borderId="10" xfId="0" applyNumberFormat="1" applyFont="1" applyFill="1" applyBorder="1" applyAlignment="1" applyProtection="1">
      <alignment horizontal="center" vertical="center"/>
    </xf>
    <xf numFmtId="2" fontId="30" fillId="0" borderId="11" xfId="0" applyNumberFormat="1" applyFont="1" applyFill="1" applyBorder="1" applyAlignment="1">
      <alignment horizontal="center" vertical="center"/>
    </xf>
    <xf numFmtId="2" fontId="30" fillId="0" borderId="10" xfId="0" applyNumberFormat="1" applyFont="1" applyFill="1" applyBorder="1" applyAlignment="1">
      <alignment horizontal="center" vertical="center"/>
    </xf>
    <xf numFmtId="2" fontId="30" fillId="0" borderId="11" xfId="0" applyNumberFormat="1" applyFont="1" applyFill="1" applyBorder="1" applyAlignment="1" applyProtection="1">
      <alignment horizontal="center" vertical="center"/>
    </xf>
    <xf numFmtId="2" fontId="30" fillId="0" borderId="10" xfId="0" applyNumberFormat="1" applyFont="1" applyFill="1" applyBorder="1" applyAlignment="1" applyProtection="1">
      <alignment horizontal="center" vertical="center"/>
    </xf>
    <xf numFmtId="164" fontId="39" fillId="2" borderId="0" xfId="1" applyFont="1" applyFill="1" applyAlignment="1">
      <alignment horizontal="left" vertical="top" wrapText="1"/>
    </xf>
    <xf numFmtId="49" fontId="27" fillId="5" borderId="3" xfId="0" applyNumberFormat="1" applyFont="1" applyFill="1" applyBorder="1" applyAlignment="1">
      <alignment horizontal="center" vertical="center"/>
    </xf>
    <xf numFmtId="49" fontId="27" fillId="5" borderId="4" xfId="0" applyNumberFormat="1" applyFont="1" applyFill="1" applyBorder="1" applyAlignment="1">
      <alignment horizontal="center" vertical="center"/>
    </xf>
    <xf numFmtId="49" fontId="27" fillId="5" borderId="5" xfId="0" applyNumberFormat="1" applyFont="1" applyFill="1" applyBorder="1" applyAlignment="1">
      <alignment horizontal="center" vertical="center"/>
    </xf>
    <xf numFmtId="0" fontId="30" fillId="0" borderId="8" xfId="0" applyNumberFormat="1" applyFont="1" applyFill="1" applyBorder="1" applyAlignment="1" applyProtection="1">
      <alignment horizontal="center" vertical="center"/>
    </xf>
    <xf numFmtId="165" fontId="30" fillId="0" borderId="11" xfId="0" applyNumberFormat="1" applyFont="1" applyFill="1" applyBorder="1" applyAlignment="1">
      <alignment horizontal="center" vertical="center"/>
    </xf>
    <xf numFmtId="165" fontId="30" fillId="0" borderId="10" xfId="0" applyNumberFormat="1" applyFont="1" applyFill="1" applyBorder="1" applyAlignment="1">
      <alignment horizontal="center" vertical="center"/>
    </xf>
    <xf numFmtId="49" fontId="27" fillId="4" borderId="1" xfId="0" applyNumberFormat="1" applyFont="1" applyFill="1" applyBorder="1" applyAlignment="1">
      <alignment horizontal="center" vertical="center" wrapText="1"/>
    </xf>
    <xf numFmtId="4" fontId="27" fillId="4" borderId="1" xfId="0" applyNumberFormat="1" applyFont="1" applyFill="1" applyBorder="1" applyAlignment="1">
      <alignment horizontal="center" vertical="center" wrapText="1"/>
    </xf>
    <xf numFmtId="4" fontId="27" fillId="4" borderId="2" xfId="0" applyNumberFormat="1" applyFont="1" applyFill="1" applyBorder="1" applyAlignment="1">
      <alignment horizontal="center" vertical="center" wrapText="1"/>
    </xf>
    <xf numFmtId="4" fontId="27" fillId="4" borderId="6" xfId="0" applyNumberFormat="1" applyFont="1" applyFill="1" applyBorder="1" applyAlignment="1">
      <alignment horizontal="center" vertical="center" wrapText="1"/>
    </xf>
    <xf numFmtId="165" fontId="27" fillId="4" borderId="3" xfId="0" applyNumberFormat="1" applyFont="1" applyFill="1" applyBorder="1" applyAlignment="1">
      <alignment horizontal="center" vertical="center" wrapText="1"/>
    </xf>
    <xf numFmtId="165" fontId="27" fillId="4" borderId="4" xfId="0" applyNumberFormat="1" applyFont="1" applyFill="1" applyBorder="1" applyAlignment="1">
      <alignment horizontal="center" vertical="center" wrapText="1"/>
    </xf>
    <xf numFmtId="165" fontId="27" fillId="4" borderId="5" xfId="0" applyNumberFormat="1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4" fontId="27" fillId="4" borderId="13" xfId="0" applyNumberFormat="1" applyFont="1" applyFill="1" applyBorder="1" applyAlignment="1">
      <alignment horizontal="center" vertical="center" wrapText="1"/>
    </xf>
    <xf numFmtId="4" fontId="27" fillId="4" borderId="16" xfId="0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/>
    </xf>
    <xf numFmtId="0" fontId="1" fillId="2" borderId="0" xfId="2" applyFont="1" applyFill="1" applyAlignment="1">
      <alignment horizontal="center"/>
    </xf>
    <xf numFmtId="164" fontId="3" fillId="2" borderId="17" xfId="1" applyFont="1" applyFill="1" applyBorder="1" applyAlignment="1">
      <alignment horizontal="left" vertical="center"/>
    </xf>
    <xf numFmtId="49" fontId="10" fillId="4" borderId="3" xfId="2" applyNumberFormat="1" applyFont="1" applyFill="1" applyBorder="1" applyAlignment="1">
      <alignment horizontal="center" vertical="center" wrapText="1"/>
    </xf>
    <xf numFmtId="49" fontId="10" fillId="4" borderId="2" xfId="2" applyNumberFormat="1" applyFont="1" applyFill="1" applyBorder="1" applyAlignment="1">
      <alignment horizontal="center" vertical="center" wrapText="1"/>
    </xf>
    <xf numFmtId="49" fontId="10" fillId="4" borderId="6" xfId="2" applyNumberFormat="1" applyFont="1" applyFill="1" applyBorder="1" applyAlignment="1">
      <alignment horizontal="center" vertical="center" wrapText="1"/>
    </xf>
    <xf numFmtId="49" fontId="10" fillId="4" borderId="13" xfId="2" applyNumberFormat="1" applyFont="1" applyFill="1" applyBorder="1" applyAlignment="1">
      <alignment horizontal="center" vertical="center" wrapText="1"/>
    </xf>
    <xf numFmtId="49" fontId="10" fillId="4" borderId="16" xfId="2" applyNumberFormat="1" applyFont="1" applyFill="1" applyBorder="1" applyAlignment="1">
      <alignment horizontal="center" vertical="center" wrapText="1"/>
    </xf>
    <xf numFmtId="2" fontId="10" fillId="4" borderId="13" xfId="2" applyNumberFormat="1" applyFont="1" applyFill="1" applyBorder="1" applyAlignment="1">
      <alignment horizontal="center" vertical="center" wrapText="1"/>
    </xf>
    <xf numFmtId="2" fontId="10" fillId="4" borderId="16" xfId="2" applyNumberFormat="1" applyFont="1" applyFill="1" applyBorder="1" applyAlignment="1">
      <alignment horizontal="center" vertical="center" wrapText="1"/>
    </xf>
    <xf numFmtId="49" fontId="10" fillId="4" borderId="1" xfId="2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 applyProtection="1">
      <alignment horizontal="center" vertical="center"/>
    </xf>
    <xf numFmtId="2" fontId="2" fillId="0" borderId="10" xfId="0" applyNumberFormat="1" applyFont="1" applyFill="1" applyBorder="1" applyAlignment="1" applyProtection="1">
      <alignment horizontal="center" vertical="center"/>
    </xf>
    <xf numFmtId="165" fontId="2" fillId="0" borderId="11" xfId="0" applyNumberFormat="1" applyFont="1" applyFill="1" applyBorder="1" applyAlignment="1" applyProtection="1">
      <alignment horizontal="center" vertical="center" wrapText="1"/>
    </xf>
    <xf numFmtId="165" fontId="2" fillId="0" borderId="10" xfId="0" applyNumberFormat="1" applyFont="1" applyFill="1" applyBorder="1" applyAlignment="1" applyProtection="1">
      <alignment horizontal="center" vertical="center" wrapText="1"/>
    </xf>
    <xf numFmtId="165" fontId="7" fillId="0" borderId="8" xfId="0" applyNumberFormat="1" applyFont="1" applyFill="1" applyBorder="1" applyAlignment="1" applyProtection="1">
      <alignment horizontal="center" vertical="center"/>
    </xf>
    <xf numFmtId="165" fontId="2" fillId="0" borderId="8" xfId="0" applyNumberFormat="1" applyFont="1" applyFill="1" applyBorder="1" applyAlignment="1" applyProtection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 applyProtection="1">
      <alignment horizontal="center" vertical="center"/>
    </xf>
    <xf numFmtId="165" fontId="2" fillId="0" borderId="11" xfId="0" applyNumberFormat="1" applyFont="1" applyFill="1" applyBorder="1" applyAlignment="1" applyProtection="1">
      <alignment horizontal="center" vertical="center"/>
    </xf>
    <xf numFmtId="165" fontId="2" fillId="0" borderId="10" xfId="0" applyNumberFormat="1" applyFont="1" applyFill="1" applyBorder="1" applyAlignment="1" applyProtection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 wrapText="1"/>
    </xf>
    <xf numFmtId="4" fontId="5" fillId="4" borderId="6" xfId="0" applyNumberFormat="1" applyFont="1" applyFill="1" applyBorder="1" applyAlignment="1">
      <alignment horizontal="center" vertical="center" wrapText="1"/>
    </xf>
    <xf numFmtId="165" fontId="5" fillId="4" borderId="3" xfId="0" applyNumberFormat="1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center" vertical="center" wrapText="1"/>
    </xf>
    <xf numFmtId="165" fontId="5" fillId="4" borderId="5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5" fillId="4" borderId="13" xfId="0" applyNumberFormat="1" applyFont="1" applyFill="1" applyBorder="1" applyAlignment="1">
      <alignment horizontal="center" vertical="center" wrapText="1"/>
    </xf>
    <xf numFmtId="4" fontId="5" fillId="4" borderId="16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2" fontId="42" fillId="0" borderId="0" xfId="2" applyNumberFormat="1" applyFont="1" applyFill="1" applyBorder="1" applyAlignment="1">
      <alignment horizontal="center"/>
    </xf>
    <xf numFmtId="0" fontId="26" fillId="2" borderId="0" xfId="2" applyFont="1" applyFill="1" applyAlignment="1">
      <alignment horizontal="center"/>
    </xf>
    <xf numFmtId="164" fontId="43" fillId="2" borderId="0" xfId="1" applyFont="1" applyFill="1" applyAlignment="1">
      <alignment horizontal="center" vertical="center" wrapText="1"/>
    </xf>
    <xf numFmtId="164" fontId="43" fillId="2" borderId="17" xfId="1" applyFont="1" applyFill="1" applyBorder="1" applyAlignment="1">
      <alignment horizontal="left" vertical="center"/>
    </xf>
    <xf numFmtId="49" fontId="43" fillId="4" borderId="3" xfId="2" applyNumberFormat="1" applyFont="1" applyFill="1" applyBorder="1" applyAlignment="1">
      <alignment horizontal="center" vertical="center" wrapText="1"/>
    </xf>
    <xf numFmtId="49" fontId="43" fillId="4" borderId="2" xfId="2" applyNumberFormat="1" applyFont="1" applyFill="1" applyBorder="1" applyAlignment="1">
      <alignment horizontal="center" vertical="center" wrapText="1"/>
    </xf>
    <xf numFmtId="49" fontId="43" fillId="4" borderId="6" xfId="2" applyNumberFormat="1" applyFont="1" applyFill="1" applyBorder="1" applyAlignment="1">
      <alignment horizontal="center" vertical="center" wrapText="1"/>
    </xf>
    <xf numFmtId="49" fontId="43" fillId="4" borderId="13" xfId="2" applyNumberFormat="1" applyFont="1" applyFill="1" applyBorder="1" applyAlignment="1">
      <alignment horizontal="center" vertical="center" wrapText="1"/>
    </xf>
    <xf numFmtId="49" fontId="43" fillId="4" borderId="16" xfId="2" applyNumberFormat="1" applyFont="1" applyFill="1" applyBorder="1" applyAlignment="1">
      <alignment horizontal="center" vertical="center" wrapText="1"/>
    </xf>
    <xf numFmtId="2" fontId="43" fillId="4" borderId="13" xfId="2" applyNumberFormat="1" applyFont="1" applyFill="1" applyBorder="1" applyAlignment="1">
      <alignment horizontal="center" vertical="center" wrapText="1"/>
    </xf>
    <xf numFmtId="2" fontId="43" fillId="4" borderId="16" xfId="2" applyNumberFormat="1" applyFont="1" applyFill="1" applyBorder="1" applyAlignment="1">
      <alignment horizontal="center" vertical="center" wrapText="1"/>
    </xf>
    <xf numFmtId="49" fontId="43" fillId="4" borderId="1" xfId="2" applyNumberFormat="1" applyFont="1" applyFill="1" applyBorder="1" applyAlignment="1">
      <alignment horizontal="center" vertical="center" wrapText="1"/>
    </xf>
    <xf numFmtId="164" fontId="3" fillId="2" borderId="0" xfId="1" applyFont="1" applyFill="1" applyAlignment="1">
      <alignment horizontal="center" vertical="center" wrapText="1"/>
    </xf>
    <xf numFmtId="165" fontId="30" fillId="0" borderId="11" xfId="0" applyNumberFormat="1" applyFont="1" applyFill="1" applyBorder="1" applyAlignment="1" applyProtection="1">
      <alignment horizontal="center"/>
    </xf>
    <xf numFmtId="165" fontId="30" fillId="0" borderId="10" xfId="0" applyNumberFormat="1" applyFont="1" applyFill="1" applyBorder="1" applyAlignment="1" applyProtection="1">
      <alignment horizontal="center"/>
    </xf>
    <xf numFmtId="165" fontId="30" fillId="0" borderId="11" xfId="0" applyNumberFormat="1" applyFont="1" applyFill="1" applyBorder="1" applyAlignment="1">
      <alignment horizontal="center" vertical="center" wrapText="1"/>
    </xf>
    <xf numFmtId="165" fontId="30" fillId="0" borderId="10" xfId="0" applyNumberFormat="1" applyFont="1" applyFill="1" applyBorder="1" applyAlignment="1">
      <alignment horizontal="center" vertical="center" wrapText="1"/>
    </xf>
    <xf numFmtId="49" fontId="31" fillId="2" borderId="0" xfId="0" applyNumberFormat="1" applyFont="1" applyFill="1" applyAlignment="1">
      <alignment horizontal="center"/>
    </xf>
    <xf numFmtId="2" fontId="4" fillId="0" borderId="0" xfId="2" applyNumberFormat="1" applyFont="1" applyBorder="1" applyAlignment="1">
      <alignment horizontal="center" vertical="center"/>
    </xf>
    <xf numFmtId="2" fontId="4" fillId="0" borderId="0" xfId="2" applyNumberFormat="1" applyFont="1" applyBorder="1" applyAlignment="1">
      <alignment horizontal="center" vertical="center" wrapText="1"/>
    </xf>
    <xf numFmtId="2" fontId="4" fillId="0" borderId="0" xfId="2" applyNumberFormat="1" applyFont="1" applyBorder="1" applyAlignment="1">
      <alignment horizontal="center"/>
    </xf>
    <xf numFmtId="2" fontId="4" fillId="2" borderId="0" xfId="2" applyNumberFormat="1" applyFont="1" applyFill="1" applyBorder="1" applyAlignment="1">
      <alignment horizontal="center" vertical="center"/>
    </xf>
    <xf numFmtId="2" fontId="4" fillId="2" borderId="0" xfId="2" applyNumberFormat="1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2" fontId="4" fillId="0" borderId="41" xfId="2" applyNumberFormat="1" applyFont="1" applyBorder="1" applyAlignment="1">
      <alignment horizontal="right" vertical="center"/>
    </xf>
    <xf numFmtId="2" fontId="4" fillId="0" borderId="0" xfId="2" applyNumberFormat="1" applyFont="1" applyBorder="1" applyAlignment="1">
      <alignment horizontal="right" vertical="center"/>
    </xf>
    <xf numFmtId="167" fontId="4" fillId="0" borderId="0" xfId="2" applyNumberFormat="1" applyFont="1" applyBorder="1" applyAlignment="1">
      <alignment horizontal="center" vertical="top"/>
    </xf>
    <xf numFmtId="2" fontId="4" fillId="2" borderId="41" xfId="2" applyNumberFormat="1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/>
    </xf>
    <xf numFmtId="2" fontId="4" fillId="2" borderId="21" xfId="2" applyNumberFormat="1" applyFont="1" applyFill="1" applyBorder="1" applyAlignment="1">
      <alignment horizontal="center"/>
    </xf>
    <xf numFmtId="49" fontId="10" fillId="4" borderId="14" xfId="2" applyNumberFormat="1" applyFont="1" applyFill="1" applyBorder="1" applyAlignment="1">
      <alignment horizontal="center" vertical="center" wrapText="1"/>
    </xf>
    <xf numFmtId="49" fontId="10" fillId="4" borderId="15" xfId="2" applyNumberFormat="1" applyFont="1" applyFill="1" applyBorder="1" applyAlignment="1">
      <alignment horizontal="center" vertical="center" wrapText="1"/>
    </xf>
    <xf numFmtId="49" fontId="10" fillId="4" borderId="17" xfId="2" applyNumberFormat="1" applyFont="1" applyFill="1" applyBorder="1" applyAlignment="1">
      <alignment horizontal="center" vertical="center" wrapText="1"/>
    </xf>
    <xf numFmtId="49" fontId="10" fillId="4" borderId="18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Border="1" applyAlignment="1">
      <alignment horizontal="center" vertical="top"/>
    </xf>
    <xf numFmtId="2" fontId="2" fillId="0" borderId="46" xfId="3" applyNumberFormat="1" applyFont="1" applyFill="1" applyBorder="1" applyAlignment="1">
      <alignment horizontal="center" vertical="center"/>
    </xf>
    <xf numFmtId="2" fontId="2" fillId="0" borderId="47" xfId="3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wrapText="1"/>
    </xf>
    <xf numFmtId="0" fontId="4" fillId="0" borderId="19" xfId="2" applyFont="1" applyBorder="1" applyAlignment="1">
      <alignment horizontal="center"/>
    </xf>
    <xf numFmtId="0" fontId="4" fillId="0" borderId="50" xfId="2" applyFont="1" applyBorder="1" applyAlignment="1">
      <alignment horizontal="right"/>
    </xf>
    <xf numFmtId="0" fontId="42" fillId="0" borderId="50" xfId="2" applyFont="1" applyBorder="1" applyAlignment="1">
      <alignment horizontal="right"/>
    </xf>
  </cellXfs>
  <cellStyles count="12">
    <cellStyle name="Millares" xfId="1" builtinId="3"/>
    <cellStyle name="Millares [0] 2" xfId="8"/>
    <cellStyle name="Millares 2" xfId="9"/>
    <cellStyle name="Millares 2 3" xfId="6"/>
    <cellStyle name="Normal" xfId="0" builtinId="0"/>
    <cellStyle name="Normal 2" xfId="2"/>
    <cellStyle name="Normal 2 3" xfId="4"/>
    <cellStyle name="Normal 3" xfId="7"/>
    <cellStyle name="Normal 4" xfId="10"/>
    <cellStyle name="Normal 6 2" xfId="5"/>
    <cellStyle name="Normal 8" xfId="11"/>
    <cellStyle name="Normal_Metrados_CSJD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1387849</xdr:colOff>
      <xdr:row>9</xdr:row>
      <xdr:rowOff>80682</xdr:rowOff>
    </xdr:from>
    <xdr:to>
      <xdr:col>0</xdr:col>
      <xdr:colOff>2349874</xdr:colOff>
      <xdr:row>9</xdr:row>
      <xdr:rowOff>80682</xdr:rowOff>
    </xdr:to>
    <xdr:sp macro="" textlink="">
      <xdr:nvSpPr>
        <xdr:cNvPr id="499" name="Line 14228"/>
        <xdr:cNvSpPr>
          <a:spLocks noChangeShapeType="1"/>
        </xdr:cNvSpPr>
      </xdr:nvSpPr>
      <xdr:spPr bwMode="auto">
        <a:xfrm>
          <a:off x="1387849" y="2646829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1452282</xdr:colOff>
      <xdr:row>14</xdr:row>
      <xdr:rowOff>55469</xdr:rowOff>
    </xdr:from>
    <xdr:to>
      <xdr:col>0</xdr:col>
      <xdr:colOff>2414307</xdr:colOff>
      <xdr:row>14</xdr:row>
      <xdr:rowOff>55469</xdr:rowOff>
    </xdr:to>
    <xdr:sp macro="" textlink="">
      <xdr:nvSpPr>
        <xdr:cNvPr id="500" name="Line 14228"/>
        <xdr:cNvSpPr>
          <a:spLocks noChangeShapeType="1"/>
        </xdr:cNvSpPr>
      </xdr:nvSpPr>
      <xdr:spPr bwMode="auto">
        <a:xfrm>
          <a:off x="1452282" y="3574116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1543050</xdr:colOff>
      <xdr:row>40</xdr:row>
      <xdr:rowOff>114300</xdr:rowOff>
    </xdr:from>
    <xdr:to>
      <xdr:col>0</xdr:col>
      <xdr:colOff>1702734</xdr:colOff>
      <xdr:row>41</xdr:row>
      <xdr:rowOff>147916</xdr:rowOff>
    </xdr:to>
    <xdr:grpSp>
      <xdr:nvGrpSpPr>
        <xdr:cNvPr id="505" name="Group 11410"/>
        <xdr:cNvGrpSpPr>
          <a:grpSpLocks/>
        </xdr:cNvGrpSpPr>
      </xdr:nvGrpSpPr>
      <xdr:grpSpPr bwMode="auto">
        <a:xfrm>
          <a:off x="1543050" y="7913757"/>
          <a:ext cx="159684" cy="226876"/>
          <a:chOff x="206" y="2147"/>
          <a:chExt cx="67" cy="29"/>
        </a:xfrm>
      </xdr:grpSpPr>
      <xdr:sp macro="" textlink="">
        <xdr:nvSpPr>
          <xdr:cNvPr id="506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7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8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1533525</xdr:colOff>
      <xdr:row>44</xdr:row>
      <xdr:rowOff>104775</xdr:rowOff>
    </xdr:from>
    <xdr:to>
      <xdr:col>0</xdr:col>
      <xdr:colOff>1693209</xdr:colOff>
      <xdr:row>45</xdr:row>
      <xdr:rowOff>138391</xdr:rowOff>
    </xdr:to>
    <xdr:grpSp>
      <xdr:nvGrpSpPr>
        <xdr:cNvPr id="509" name="Group 11410"/>
        <xdr:cNvGrpSpPr>
          <a:grpSpLocks/>
        </xdr:cNvGrpSpPr>
      </xdr:nvGrpSpPr>
      <xdr:grpSpPr bwMode="auto">
        <a:xfrm>
          <a:off x="1533525" y="8677275"/>
          <a:ext cx="159684" cy="226877"/>
          <a:chOff x="206" y="2147"/>
          <a:chExt cx="67" cy="29"/>
        </a:xfrm>
      </xdr:grpSpPr>
      <xdr:sp macro="" textlink="">
        <xdr:nvSpPr>
          <xdr:cNvPr id="510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11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2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1514475</xdr:colOff>
      <xdr:row>48</xdr:row>
      <xdr:rowOff>95250</xdr:rowOff>
    </xdr:from>
    <xdr:to>
      <xdr:col>0</xdr:col>
      <xdr:colOff>1674159</xdr:colOff>
      <xdr:row>49</xdr:row>
      <xdr:rowOff>128866</xdr:rowOff>
    </xdr:to>
    <xdr:grpSp>
      <xdr:nvGrpSpPr>
        <xdr:cNvPr id="513" name="Group 11410"/>
        <xdr:cNvGrpSpPr>
          <a:grpSpLocks/>
        </xdr:cNvGrpSpPr>
      </xdr:nvGrpSpPr>
      <xdr:grpSpPr bwMode="auto">
        <a:xfrm>
          <a:off x="1514475" y="9440793"/>
          <a:ext cx="159684" cy="226877"/>
          <a:chOff x="206" y="2147"/>
          <a:chExt cx="67" cy="29"/>
        </a:xfrm>
      </xdr:grpSpPr>
      <xdr:sp macro="" textlink="">
        <xdr:nvSpPr>
          <xdr:cNvPr id="514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15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6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1504950</xdr:colOff>
      <xdr:row>52</xdr:row>
      <xdr:rowOff>76200</xdr:rowOff>
    </xdr:from>
    <xdr:to>
      <xdr:col>0</xdr:col>
      <xdr:colOff>1664634</xdr:colOff>
      <xdr:row>53</xdr:row>
      <xdr:rowOff>109816</xdr:rowOff>
    </xdr:to>
    <xdr:grpSp>
      <xdr:nvGrpSpPr>
        <xdr:cNvPr id="517" name="Group 11410"/>
        <xdr:cNvGrpSpPr>
          <a:grpSpLocks/>
        </xdr:cNvGrpSpPr>
      </xdr:nvGrpSpPr>
      <xdr:grpSpPr bwMode="auto">
        <a:xfrm>
          <a:off x="1504950" y="10194787"/>
          <a:ext cx="159684" cy="226877"/>
          <a:chOff x="206" y="2147"/>
          <a:chExt cx="67" cy="29"/>
        </a:xfrm>
      </xdr:grpSpPr>
      <xdr:sp macro="" textlink="">
        <xdr:nvSpPr>
          <xdr:cNvPr id="518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19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0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1543050</xdr:colOff>
      <xdr:row>70</xdr:row>
      <xdr:rowOff>114300</xdr:rowOff>
    </xdr:from>
    <xdr:to>
      <xdr:col>0</xdr:col>
      <xdr:colOff>1702734</xdr:colOff>
      <xdr:row>71</xdr:row>
      <xdr:rowOff>147916</xdr:rowOff>
    </xdr:to>
    <xdr:grpSp>
      <xdr:nvGrpSpPr>
        <xdr:cNvPr id="524" name="Group 11410"/>
        <xdr:cNvGrpSpPr>
          <a:grpSpLocks/>
        </xdr:cNvGrpSpPr>
      </xdr:nvGrpSpPr>
      <xdr:grpSpPr bwMode="auto">
        <a:xfrm>
          <a:off x="1543050" y="13711583"/>
          <a:ext cx="159684" cy="226876"/>
          <a:chOff x="206" y="2147"/>
          <a:chExt cx="67" cy="29"/>
        </a:xfrm>
      </xdr:grpSpPr>
      <xdr:sp macro="" textlink="">
        <xdr:nvSpPr>
          <xdr:cNvPr id="525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26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7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1533525</xdr:colOff>
      <xdr:row>74</xdr:row>
      <xdr:rowOff>104775</xdr:rowOff>
    </xdr:from>
    <xdr:to>
      <xdr:col>0</xdr:col>
      <xdr:colOff>1693209</xdr:colOff>
      <xdr:row>75</xdr:row>
      <xdr:rowOff>138391</xdr:rowOff>
    </xdr:to>
    <xdr:grpSp>
      <xdr:nvGrpSpPr>
        <xdr:cNvPr id="528" name="Group 11410"/>
        <xdr:cNvGrpSpPr>
          <a:grpSpLocks/>
        </xdr:cNvGrpSpPr>
      </xdr:nvGrpSpPr>
      <xdr:grpSpPr bwMode="auto">
        <a:xfrm>
          <a:off x="1533525" y="14475101"/>
          <a:ext cx="159684" cy="226877"/>
          <a:chOff x="206" y="2147"/>
          <a:chExt cx="67" cy="29"/>
        </a:xfrm>
      </xdr:grpSpPr>
      <xdr:sp macro="" textlink="">
        <xdr:nvSpPr>
          <xdr:cNvPr id="529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30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1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1514475</xdr:colOff>
      <xdr:row>78</xdr:row>
      <xdr:rowOff>95250</xdr:rowOff>
    </xdr:from>
    <xdr:to>
      <xdr:col>0</xdr:col>
      <xdr:colOff>1674159</xdr:colOff>
      <xdr:row>79</xdr:row>
      <xdr:rowOff>128866</xdr:rowOff>
    </xdr:to>
    <xdr:grpSp>
      <xdr:nvGrpSpPr>
        <xdr:cNvPr id="532" name="Group 11410"/>
        <xdr:cNvGrpSpPr>
          <a:grpSpLocks/>
        </xdr:cNvGrpSpPr>
      </xdr:nvGrpSpPr>
      <xdr:grpSpPr bwMode="auto">
        <a:xfrm>
          <a:off x="1514475" y="15238620"/>
          <a:ext cx="159684" cy="226876"/>
          <a:chOff x="206" y="2147"/>
          <a:chExt cx="67" cy="29"/>
        </a:xfrm>
      </xdr:grpSpPr>
      <xdr:sp macro="" textlink="">
        <xdr:nvSpPr>
          <xdr:cNvPr id="533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34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1504950</xdr:colOff>
      <xdr:row>82</xdr:row>
      <xdr:rowOff>76200</xdr:rowOff>
    </xdr:from>
    <xdr:to>
      <xdr:col>0</xdr:col>
      <xdr:colOff>1664634</xdr:colOff>
      <xdr:row>83</xdr:row>
      <xdr:rowOff>109816</xdr:rowOff>
    </xdr:to>
    <xdr:grpSp>
      <xdr:nvGrpSpPr>
        <xdr:cNvPr id="536" name="Group 11410"/>
        <xdr:cNvGrpSpPr>
          <a:grpSpLocks/>
        </xdr:cNvGrpSpPr>
      </xdr:nvGrpSpPr>
      <xdr:grpSpPr bwMode="auto">
        <a:xfrm>
          <a:off x="1504950" y="15992613"/>
          <a:ext cx="159684" cy="226877"/>
          <a:chOff x="206" y="2147"/>
          <a:chExt cx="67" cy="29"/>
        </a:xfrm>
      </xdr:grpSpPr>
      <xdr:sp macro="" textlink="">
        <xdr:nvSpPr>
          <xdr:cNvPr id="537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38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1543050</xdr:colOff>
      <xdr:row>100</xdr:row>
      <xdr:rowOff>114300</xdr:rowOff>
    </xdr:from>
    <xdr:to>
      <xdr:col>0</xdr:col>
      <xdr:colOff>1702734</xdr:colOff>
      <xdr:row>101</xdr:row>
      <xdr:rowOff>147916</xdr:rowOff>
    </xdr:to>
    <xdr:grpSp>
      <xdr:nvGrpSpPr>
        <xdr:cNvPr id="543" name="Group 11410"/>
        <xdr:cNvGrpSpPr>
          <a:grpSpLocks/>
        </xdr:cNvGrpSpPr>
      </xdr:nvGrpSpPr>
      <xdr:grpSpPr bwMode="auto">
        <a:xfrm>
          <a:off x="1543050" y="19509409"/>
          <a:ext cx="159684" cy="226877"/>
          <a:chOff x="206" y="2147"/>
          <a:chExt cx="67" cy="29"/>
        </a:xfrm>
      </xdr:grpSpPr>
      <xdr:sp macro="" textlink="">
        <xdr:nvSpPr>
          <xdr:cNvPr id="544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45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46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1533525</xdr:colOff>
      <xdr:row>104</xdr:row>
      <xdr:rowOff>104775</xdr:rowOff>
    </xdr:from>
    <xdr:to>
      <xdr:col>0</xdr:col>
      <xdr:colOff>1693209</xdr:colOff>
      <xdr:row>105</xdr:row>
      <xdr:rowOff>138391</xdr:rowOff>
    </xdr:to>
    <xdr:grpSp>
      <xdr:nvGrpSpPr>
        <xdr:cNvPr id="547" name="Group 11410"/>
        <xdr:cNvGrpSpPr>
          <a:grpSpLocks/>
        </xdr:cNvGrpSpPr>
      </xdr:nvGrpSpPr>
      <xdr:grpSpPr bwMode="auto">
        <a:xfrm>
          <a:off x="1533525" y="20272927"/>
          <a:ext cx="159684" cy="226877"/>
          <a:chOff x="206" y="2147"/>
          <a:chExt cx="67" cy="29"/>
        </a:xfrm>
      </xdr:grpSpPr>
      <xdr:sp macro="" textlink="">
        <xdr:nvSpPr>
          <xdr:cNvPr id="548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49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0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1514475</xdr:colOff>
      <xdr:row>108</xdr:row>
      <xdr:rowOff>95250</xdr:rowOff>
    </xdr:from>
    <xdr:to>
      <xdr:col>0</xdr:col>
      <xdr:colOff>1674159</xdr:colOff>
      <xdr:row>109</xdr:row>
      <xdr:rowOff>128866</xdr:rowOff>
    </xdr:to>
    <xdr:grpSp>
      <xdr:nvGrpSpPr>
        <xdr:cNvPr id="551" name="Group 11410"/>
        <xdr:cNvGrpSpPr>
          <a:grpSpLocks/>
        </xdr:cNvGrpSpPr>
      </xdr:nvGrpSpPr>
      <xdr:grpSpPr bwMode="auto">
        <a:xfrm>
          <a:off x="1514475" y="21036446"/>
          <a:ext cx="159684" cy="226877"/>
          <a:chOff x="206" y="2147"/>
          <a:chExt cx="67" cy="29"/>
        </a:xfrm>
      </xdr:grpSpPr>
      <xdr:sp macro="" textlink="">
        <xdr:nvSpPr>
          <xdr:cNvPr id="552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53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4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1504950</xdr:colOff>
      <xdr:row>112</xdr:row>
      <xdr:rowOff>76200</xdr:rowOff>
    </xdr:from>
    <xdr:to>
      <xdr:col>0</xdr:col>
      <xdr:colOff>1664634</xdr:colOff>
      <xdr:row>113</xdr:row>
      <xdr:rowOff>109816</xdr:rowOff>
    </xdr:to>
    <xdr:grpSp>
      <xdr:nvGrpSpPr>
        <xdr:cNvPr id="555" name="Group 11410"/>
        <xdr:cNvGrpSpPr>
          <a:grpSpLocks/>
        </xdr:cNvGrpSpPr>
      </xdr:nvGrpSpPr>
      <xdr:grpSpPr bwMode="auto">
        <a:xfrm>
          <a:off x="1504950" y="21790439"/>
          <a:ext cx="159684" cy="226877"/>
          <a:chOff x="206" y="2147"/>
          <a:chExt cx="67" cy="29"/>
        </a:xfrm>
      </xdr:grpSpPr>
      <xdr:sp macro="" textlink="">
        <xdr:nvSpPr>
          <xdr:cNvPr id="556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57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8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1543050</xdr:colOff>
      <xdr:row>130</xdr:row>
      <xdr:rowOff>114300</xdr:rowOff>
    </xdr:from>
    <xdr:to>
      <xdr:col>0</xdr:col>
      <xdr:colOff>1702734</xdr:colOff>
      <xdr:row>131</xdr:row>
      <xdr:rowOff>147916</xdr:rowOff>
    </xdr:to>
    <xdr:grpSp>
      <xdr:nvGrpSpPr>
        <xdr:cNvPr id="562" name="Group 11410"/>
        <xdr:cNvGrpSpPr>
          <a:grpSpLocks/>
        </xdr:cNvGrpSpPr>
      </xdr:nvGrpSpPr>
      <xdr:grpSpPr bwMode="auto">
        <a:xfrm>
          <a:off x="1543050" y="25307235"/>
          <a:ext cx="159684" cy="226877"/>
          <a:chOff x="206" y="2147"/>
          <a:chExt cx="67" cy="29"/>
        </a:xfrm>
      </xdr:grpSpPr>
      <xdr:sp macro="" textlink="">
        <xdr:nvSpPr>
          <xdr:cNvPr id="563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64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65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1533525</xdr:colOff>
      <xdr:row>134</xdr:row>
      <xdr:rowOff>104775</xdr:rowOff>
    </xdr:from>
    <xdr:to>
      <xdr:col>0</xdr:col>
      <xdr:colOff>1693209</xdr:colOff>
      <xdr:row>135</xdr:row>
      <xdr:rowOff>138391</xdr:rowOff>
    </xdr:to>
    <xdr:grpSp>
      <xdr:nvGrpSpPr>
        <xdr:cNvPr id="566" name="Group 11410"/>
        <xdr:cNvGrpSpPr>
          <a:grpSpLocks/>
        </xdr:cNvGrpSpPr>
      </xdr:nvGrpSpPr>
      <xdr:grpSpPr bwMode="auto">
        <a:xfrm>
          <a:off x="1533525" y="26070753"/>
          <a:ext cx="159684" cy="226877"/>
          <a:chOff x="206" y="2147"/>
          <a:chExt cx="67" cy="29"/>
        </a:xfrm>
      </xdr:grpSpPr>
      <xdr:sp macro="" textlink="">
        <xdr:nvSpPr>
          <xdr:cNvPr id="567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68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69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1514475</xdr:colOff>
      <xdr:row>138</xdr:row>
      <xdr:rowOff>95250</xdr:rowOff>
    </xdr:from>
    <xdr:to>
      <xdr:col>0</xdr:col>
      <xdr:colOff>1674159</xdr:colOff>
      <xdr:row>139</xdr:row>
      <xdr:rowOff>128866</xdr:rowOff>
    </xdr:to>
    <xdr:grpSp>
      <xdr:nvGrpSpPr>
        <xdr:cNvPr id="570" name="Group 11410"/>
        <xdr:cNvGrpSpPr>
          <a:grpSpLocks/>
        </xdr:cNvGrpSpPr>
      </xdr:nvGrpSpPr>
      <xdr:grpSpPr bwMode="auto">
        <a:xfrm>
          <a:off x="1514475" y="26834272"/>
          <a:ext cx="159684" cy="226877"/>
          <a:chOff x="206" y="2147"/>
          <a:chExt cx="67" cy="29"/>
        </a:xfrm>
      </xdr:grpSpPr>
      <xdr:sp macro="" textlink="">
        <xdr:nvSpPr>
          <xdr:cNvPr id="571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72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3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1543050</xdr:colOff>
      <xdr:row>156</xdr:row>
      <xdr:rowOff>114300</xdr:rowOff>
    </xdr:from>
    <xdr:to>
      <xdr:col>0</xdr:col>
      <xdr:colOff>1702734</xdr:colOff>
      <xdr:row>157</xdr:row>
      <xdr:rowOff>147916</xdr:rowOff>
    </xdr:to>
    <xdr:grpSp>
      <xdr:nvGrpSpPr>
        <xdr:cNvPr id="596" name="Group 11410"/>
        <xdr:cNvGrpSpPr>
          <a:grpSpLocks/>
        </xdr:cNvGrpSpPr>
      </xdr:nvGrpSpPr>
      <xdr:grpSpPr bwMode="auto">
        <a:xfrm>
          <a:off x="1543050" y="30332017"/>
          <a:ext cx="159684" cy="226877"/>
          <a:chOff x="206" y="2147"/>
          <a:chExt cx="67" cy="29"/>
        </a:xfrm>
      </xdr:grpSpPr>
      <xdr:sp macro="" textlink="">
        <xdr:nvSpPr>
          <xdr:cNvPr id="597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98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99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1533525</xdr:colOff>
      <xdr:row>160</xdr:row>
      <xdr:rowOff>104775</xdr:rowOff>
    </xdr:from>
    <xdr:to>
      <xdr:col>0</xdr:col>
      <xdr:colOff>1693209</xdr:colOff>
      <xdr:row>161</xdr:row>
      <xdr:rowOff>138391</xdr:rowOff>
    </xdr:to>
    <xdr:grpSp>
      <xdr:nvGrpSpPr>
        <xdr:cNvPr id="600" name="Group 11410"/>
        <xdr:cNvGrpSpPr>
          <a:grpSpLocks/>
        </xdr:cNvGrpSpPr>
      </xdr:nvGrpSpPr>
      <xdr:grpSpPr bwMode="auto">
        <a:xfrm>
          <a:off x="1533525" y="31095536"/>
          <a:ext cx="159684" cy="226877"/>
          <a:chOff x="206" y="2147"/>
          <a:chExt cx="67" cy="29"/>
        </a:xfrm>
      </xdr:grpSpPr>
      <xdr:sp macro="" textlink="">
        <xdr:nvSpPr>
          <xdr:cNvPr id="601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02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03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1514475</xdr:colOff>
      <xdr:row>164</xdr:row>
      <xdr:rowOff>95250</xdr:rowOff>
    </xdr:from>
    <xdr:to>
      <xdr:col>0</xdr:col>
      <xdr:colOff>1674159</xdr:colOff>
      <xdr:row>165</xdr:row>
      <xdr:rowOff>128866</xdr:rowOff>
    </xdr:to>
    <xdr:grpSp>
      <xdr:nvGrpSpPr>
        <xdr:cNvPr id="604" name="Group 11410"/>
        <xdr:cNvGrpSpPr>
          <a:grpSpLocks/>
        </xdr:cNvGrpSpPr>
      </xdr:nvGrpSpPr>
      <xdr:grpSpPr bwMode="auto">
        <a:xfrm>
          <a:off x="1514475" y="31859054"/>
          <a:ext cx="159684" cy="226877"/>
          <a:chOff x="206" y="2147"/>
          <a:chExt cx="67" cy="29"/>
        </a:xfrm>
      </xdr:grpSpPr>
      <xdr:sp macro="" textlink="">
        <xdr:nvSpPr>
          <xdr:cNvPr id="605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06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07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1543050</xdr:colOff>
      <xdr:row>182</xdr:row>
      <xdr:rowOff>114300</xdr:rowOff>
    </xdr:from>
    <xdr:to>
      <xdr:col>0</xdr:col>
      <xdr:colOff>1702734</xdr:colOff>
      <xdr:row>183</xdr:row>
      <xdr:rowOff>147916</xdr:rowOff>
    </xdr:to>
    <xdr:grpSp>
      <xdr:nvGrpSpPr>
        <xdr:cNvPr id="611" name="Group 11410"/>
        <xdr:cNvGrpSpPr>
          <a:grpSpLocks/>
        </xdr:cNvGrpSpPr>
      </xdr:nvGrpSpPr>
      <xdr:grpSpPr bwMode="auto">
        <a:xfrm>
          <a:off x="1543050" y="35356800"/>
          <a:ext cx="159684" cy="226877"/>
          <a:chOff x="206" y="2147"/>
          <a:chExt cx="67" cy="29"/>
        </a:xfrm>
      </xdr:grpSpPr>
      <xdr:sp macro="" textlink="">
        <xdr:nvSpPr>
          <xdr:cNvPr id="612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13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14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1276350</xdr:colOff>
      <xdr:row>195</xdr:row>
      <xdr:rowOff>142875</xdr:rowOff>
    </xdr:from>
    <xdr:to>
      <xdr:col>0</xdr:col>
      <xdr:colOff>2238375</xdr:colOff>
      <xdr:row>195</xdr:row>
      <xdr:rowOff>142875</xdr:rowOff>
    </xdr:to>
    <xdr:sp macro="" textlink="">
      <xdr:nvSpPr>
        <xdr:cNvPr id="615" name="Line 14228"/>
        <xdr:cNvSpPr>
          <a:spLocks noChangeShapeType="1"/>
        </xdr:cNvSpPr>
      </xdr:nvSpPr>
      <xdr:spPr bwMode="auto">
        <a:xfrm>
          <a:off x="1276350" y="3815715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1663162</xdr:colOff>
      <xdr:row>198</xdr:row>
      <xdr:rowOff>99965</xdr:rowOff>
    </xdr:from>
    <xdr:to>
      <xdr:col>0</xdr:col>
      <xdr:colOff>1672688</xdr:colOff>
      <xdr:row>201</xdr:row>
      <xdr:rowOff>157115</xdr:rowOff>
    </xdr:to>
    <xdr:sp macro="" textlink="">
      <xdr:nvSpPr>
        <xdr:cNvPr id="616" name="Line 14228"/>
        <xdr:cNvSpPr>
          <a:spLocks noChangeShapeType="1"/>
        </xdr:cNvSpPr>
      </xdr:nvSpPr>
      <xdr:spPr bwMode="auto">
        <a:xfrm flipH="1">
          <a:off x="1663162" y="39305834"/>
          <a:ext cx="9526" cy="63833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198</xdr:row>
      <xdr:rowOff>27386</xdr:rowOff>
    </xdr:from>
    <xdr:to>
      <xdr:col>0</xdr:col>
      <xdr:colOff>1672624</xdr:colOff>
      <xdr:row>199</xdr:row>
      <xdr:rowOff>18861</xdr:rowOff>
    </xdr:to>
    <xdr:sp macro="" textlink="">
      <xdr:nvSpPr>
        <xdr:cNvPr id="618" name="Forma libre 617"/>
        <xdr:cNvSpPr/>
      </xdr:nvSpPr>
      <xdr:spPr>
        <a:xfrm>
          <a:off x="1530500" y="39233255"/>
          <a:ext cx="142124" cy="185203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1276350</xdr:colOff>
      <xdr:row>204</xdr:row>
      <xdr:rowOff>142875</xdr:rowOff>
    </xdr:from>
    <xdr:to>
      <xdr:col>0</xdr:col>
      <xdr:colOff>2238375</xdr:colOff>
      <xdr:row>204</xdr:row>
      <xdr:rowOff>142875</xdr:rowOff>
    </xdr:to>
    <xdr:sp macro="" textlink="">
      <xdr:nvSpPr>
        <xdr:cNvPr id="619" name="Line 14228"/>
        <xdr:cNvSpPr>
          <a:spLocks noChangeShapeType="1"/>
        </xdr:cNvSpPr>
      </xdr:nvSpPr>
      <xdr:spPr bwMode="auto">
        <a:xfrm>
          <a:off x="1276350" y="38767557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1663162</xdr:colOff>
      <xdr:row>209</xdr:row>
      <xdr:rowOff>99965</xdr:rowOff>
    </xdr:from>
    <xdr:to>
      <xdr:col>0</xdr:col>
      <xdr:colOff>1672688</xdr:colOff>
      <xdr:row>212</xdr:row>
      <xdr:rowOff>157115</xdr:rowOff>
    </xdr:to>
    <xdr:sp macro="" textlink="">
      <xdr:nvSpPr>
        <xdr:cNvPr id="620" name="Line 14228"/>
        <xdr:cNvSpPr>
          <a:spLocks noChangeShapeType="1"/>
        </xdr:cNvSpPr>
      </xdr:nvSpPr>
      <xdr:spPr bwMode="auto">
        <a:xfrm flipH="1">
          <a:off x="1663162" y="39305834"/>
          <a:ext cx="9526" cy="63833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209</xdr:row>
      <xdr:rowOff>27386</xdr:rowOff>
    </xdr:from>
    <xdr:to>
      <xdr:col>0</xdr:col>
      <xdr:colOff>1672624</xdr:colOff>
      <xdr:row>210</xdr:row>
      <xdr:rowOff>18861</xdr:rowOff>
    </xdr:to>
    <xdr:sp macro="" textlink="">
      <xdr:nvSpPr>
        <xdr:cNvPr id="621" name="Forma libre 620"/>
        <xdr:cNvSpPr/>
      </xdr:nvSpPr>
      <xdr:spPr>
        <a:xfrm>
          <a:off x="1530500" y="39233255"/>
          <a:ext cx="142124" cy="185203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1663162</xdr:colOff>
      <xdr:row>213</xdr:row>
      <xdr:rowOff>99965</xdr:rowOff>
    </xdr:from>
    <xdr:to>
      <xdr:col>0</xdr:col>
      <xdr:colOff>1672688</xdr:colOff>
      <xdr:row>216</xdr:row>
      <xdr:rowOff>157115</xdr:rowOff>
    </xdr:to>
    <xdr:sp macro="" textlink="">
      <xdr:nvSpPr>
        <xdr:cNvPr id="623" name="Line 14228"/>
        <xdr:cNvSpPr>
          <a:spLocks noChangeShapeType="1"/>
        </xdr:cNvSpPr>
      </xdr:nvSpPr>
      <xdr:spPr bwMode="auto">
        <a:xfrm flipH="1">
          <a:off x="1663162" y="41049393"/>
          <a:ext cx="9526" cy="63833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213</xdr:row>
      <xdr:rowOff>27386</xdr:rowOff>
    </xdr:from>
    <xdr:to>
      <xdr:col>0</xdr:col>
      <xdr:colOff>1672624</xdr:colOff>
      <xdr:row>214</xdr:row>
      <xdr:rowOff>18861</xdr:rowOff>
    </xdr:to>
    <xdr:sp macro="" textlink="">
      <xdr:nvSpPr>
        <xdr:cNvPr id="624" name="Forma libre 623"/>
        <xdr:cNvSpPr/>
      </xdr:nvSpPr>
      <xdr:spPr>
        <a:xfrm>
          <a:off x="1530500" y="40976814"/>
          <a:ext cx="142124" cy="185204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1283454</xdr:colOff>
      <xdr:row>206</xdr:row>
      <xdr:rowOff>177585</xdr:rowOff>
    </xdr:from>
    <xdr:to>
      <xdr:col>0</xdr:col>
      <xdr:colOff>2245479</xdr:colOff>
      <xdr:row>206</xdr:row>
      <xdr:rowOff>177585</xdr:rowOff>
    </xdr:to>
    <xdr:sp macro="" textlink="">
      <xdr:nvSpPr>
        <xdr:cNvPr id="628" name="Line 14228"/>
        <xdr:cNvSpPr>
          <a:spLocks noChangeShapeType="1"/>
        </xdr:cNvSpPr>
      </xdr:nvSpPr>
      <xdr:spPr bwMode="auto">
        <a:xfrm>
          <a:off x="1283454" y="40933284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219</xdr:row>
      <xdr:rowOff>142875</xdr:rowOff>
    </xdr:from>
    <xdr:to>
      <xdr:col>0</xdr:col>
      <xdr:colOff>2238375</xdr:colOff>
      <xdr:row>219</xdr:row>
      <xdr:rowOff>142875</xdr:rowOff>
    </xdr:to>
    <xdr:sp macro="" textlink="">
      <xdr:nvSpPr>
        <xdr:cNvPr id="629" name="Line 14228"/>
        <xdr:cNvSpPr>
          <a:spLocks noChangeShapeType="1"/>
        </xdr:cNvSpPr>
      </xdr:nvSpPr>
      <xdr:spPr bwMode="auto">
        <a:xfrm>
          <a:off x="1276350" y="38767557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1653240</xdr:colOff>
      <xdr:row>250</xdr:row>
      <xdr:rowOff>60277</xdr:rowOff>
    </xdr:from>
    <xdr:to>
      <xdr:col>0</xdr:col>
      <xdr:colOff>1662766</xdr:colOff>
      <xdr:row>253</xdr:row>
      <xdr:rowOff>117428</xdr:rowOff>
    </xdr:to>
    <xdr:sp macro="" textlink="">
      <xdr:nvSpPr>
        <xdr:cNvPr id="630" name="Line 14228"/>
        <xdr:cNvSpPr>
          <a:spLocks noChangeShapeType="1"/>
        </xdr:cNvSpPr>
      </xdr:nvSpPr>
      <xdr:spPr bwMode="auto">
        <a:xfrm flipH="1">
          <a:off x="1653240" y="48042465"/>
          <a:ext cx="9526" cy="622697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1520578</xdr:colOff>
      <xdr:row>249</xdr:row>
      <xdr:rowOff>166292</xdr:rowOff>
    </xdr:from>
    <xdr:to>
      <xdr:col>0</xdr:col>
      <xdr:colOff>1662702</xdr:colOff>
      <xdr:row>250</xdr:row>
      <xdr:rowOff>167688</xdr:rowOff>
    </xdr:to>
    <xdr:sp macro="" textlink="">
      <xdr:nvSpPr>
        <xdr:cNvPr id="631" name="Forma libre 630"/>
        <xdr:cNvSpPr/>
      </xdr:nvSpPr>
      <xdr:spPr>
        <a:xfrm>
          <a:off x="1520578" y="47969886"/>
          <a:ext cx="142124" cy="179990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1276350</xdr:colOff>
      <xdr:row>228</xdr:row>
      <xdr:rowOff>142875</xdr:rowOff>
    </xdr:from>
    <xdr:to>
      <xdr:col>0</xdr:col>
      <xdr:colOff>2238375</xdr:colOff>
      <xdr:row>228</xdr:row>
      <xdr:rowOff>142875</xdr:rowOff>
    </xdr:to>
    <xdr:sp macro="" textlink="">
      <xdr:nvSpPr>
        <xdr:cNvPr id="632" name="Line 14228"/>
        <xdr:cNvSpPr>
          <a:spLocks noChangeShapeType="1"/>
        </xdr:cNvSpPr>
      </xdr:nvSpPr>
      <xdr:spPr bwMode="auto">
        <a:xfrm>
          <a:off x="1276350" y="43417049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1663162</xdr:colOff>
      <xdr:row>231</xdr:row>
      <xdr:rowOff>99965</xdr:rowOff>
    </xdr:from>
    <xdr:to>
      <xdr:col>0</xdr:col>
      <xdr:colOff>1672688</xdr:colOff>
      <xdr:row>234</xdr:row>
      <xdr:rowOff>157115</xdr:rowOff>
    </xdr:to>
    <xdr:sp macro="" textlink="">
      <xdr:nvSpPr>
        <xdr:cNvPr id="633" name="Line 14228"/>
        <xdr:cNvSpPr>
          <a:spLocks noChangeShapeType="1"/>
        </xdr:cNvSpPr>
      </xdr:nvSpPr>
      <xdr:spPr bwMode="auto">
        <a:xfrm flipH="1">
          <a:off x="1663162" y="43955325"/>
          <a:ext cx="9526" cy="638337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231</xdr:row>
      <xdr:rowOff>27386</xdr:rowOff>
    </xdr:from>
    <xdr:to>
      <xdr:col>0</xdr:col>
      <xdr:colOff>1672624</xdr:colOff>
      <xdr:row>232</xdr:row>
      <xdr:rowOff>18861</xdr:rowOff>
    </xdr:to>
    <xdr:sp macro="" textlink="">
      <xdr:nvSpPr>
        <xdr:cNvPr id="634" name="Forma libre 633"/>
        <xdr:cNvSpPr/>
      </xdr:nvSpPr>
      <xdr:spPr>
        <a:xfrm>
          <a:off x="1530500" y="43882746"/>
          <a:ext cx="142124" cy="185204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1345803</xdr:colOff>
      <xdr:row>237</xdr:row>
      <xdr:rowOff>123031</xdr:rowOff>
    </xdr:from>
    <xdr:to>
      <xdr:col>0</xdr:col>
      <xdr:colOff>2307828</xdr:colOff>
      <xdr:row>237</xdr:row>
      <xdr:rowOff>123031</xdr:rowOff>
    </xdr:to>
    <xdr:sp macro="" textlink="">
      <xdr:nvSpPr>
        <xdr:cNvPr id="635" name="Line 14228"/>
        <xdr:cNvSpPr>
          <a:spLocks noChangeShapeType="1"/>
        </xdr:cNvSpPr>
      </xdr:nvSpPr>
      <xdr:spPr bwMode="auto">
        <a:xfrm>
          <a:off x="1345803" y="45674359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1663162</xdr:colOff>
      <xdr:row>245</xdr:row>
      <xdr:rowOff>99965</xdr:rowOff>
    </xdr:from>
    <xdr:to>
      <xdr:col>0</xdr:col>
      <xdr:colOff>1672688</xdr:colOff>
      <xdr:row>248</xdr:row>
      <xdr:rowOff>157115</xdr:rowOff>
    </xdr:to>
    <xdr:sp macro="" textlink="">
      <xdr:nvSpPr>
        <xdr:cNvPr id="636" name="Line 14228"/>
        <xdr:cNvSpPr>
          <a:spLocks noChangeShapeType="1"/>
        </xdr:cNvSpPr>
      </xdr:nvSpPr>
      <xdr:spPr bwMode="auto">
        <a:xfrm flipH="1">
          <a:off x="1663162" y="42823559"/>
          <a:ext cx="9526" cy="622697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245</xdr:row>
      <xdr:rowOff>27386</xdr:rowOff>
    </xdr:from>
    <xdr:to>
      <xdr:col>0</xdr:col>
      <xdr:colOff>1672624</xdr:colOff>
      <xdr:row>246</xdr:row>
      <xdr:rowOff>18861</xdr:rowOff>
    </xdr:to>
    <xdr:sp macro="" textlink="">
      <xdr:nvSpPr>
        <xdr:cNvPr id="637" name="Forma libre 636"/>
        <xdr:cNvSpPr/>
      </xdr:nvSpPr>
      <xdr:spPr>
        <a:xfrm>
          <a:off x="1530500" y="42750980"/>
          <a:ext cx="142124" cy="179990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1339454</xdr:colOff>
      <xdr:row>239</xdr:row>
      <xdr:rowOff>126603</xdr:rowOff>
    </xdr:from>
    <xdr:to>
      <xdr:col>0</xdr:col>
      <xdr:colOff>2301479</xdr:colOff>
      <xdr:row>239</xdr:row>
      <xdr:rowOff>126603</xdr:rowOff>
    </xdr:to>
    <xdr:sp macro="" textlink="">
      <xdr:nvSpPr>
        <xdr:cNvPr id="638" name="Line 14228"/>
        <xdr:cNvSpPr>
          <a:spLocks noChangeShapeType="1"/>
        </xdr:cNvSpPr>
      </xdr:nvSpPr>
      <xdr:spPr bwMode="auto">
        <a:xfrm>
          <a:off x="1339454" y="46054962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1343026</xdr:colOff>
      <xdr:row>241</xdr:row>
      <xdr:rowOff>110330</xdr:rowOff>
    </xdr:from>
    <xdr:to>
      <xdr:col>0</xdr:col>
      <xdr:colOff>2305051</xdr:colOff>
      <xdr:row>241</xdr:row>
      <xdr:rowOff>110330</xdr:rowOff>
    </xdr:to>
    <xdr:sp macro="" textlink="">
      <xdr:nvSpPr>
        <xdr:cNvPr id="639" name="Line 14228"/>
        <xdr:cNvSpPr>
          <a:spLocks noChangeShapeType="1"/>
        </xdr:cNvSpPr>
      </xdr:nvSpPr>
      <xdr:spPr bwMode="auto">
        <a:xfrm>
          <a:off x="1343026" y="46415721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1815562</xdr:colOff>
      <xdr:row>223</xdr:row>
      <xdr:rowOff>63850</xdr:rowOff>
    </xdr:from>
    <xdr:to>
      <xdr:col>0</xdr:col>
      <xdr:colOff>1825088</xdr:colOff>
      <xdr:row>226</xdr:row>
      <xdr:rowOff>121000</xdr:rowOff>
    </xdr:to>
    <xdr:sp macro="" textlink="">
      <xdr:nvSpPr>
        <xdr:cNvPr id="640" name="Line 14228"/>
        <xdr:cNvSpPr>
          <a:spLocks noChangeShapeType="1"/>
        </xdr:cNvSpPr>
      </xdr:nvSpPr>
      <xdr:spPr bwMode="auto">
        <a:xfrm flipH="1">
          <a:off x="1815562" y="42975959"/>
          <a:ext cx="9526" cy="622697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1679328</xdr:colOff>
      <xdr:row>222</xdr:row>
      <xdr:rowOff>156371</xdr:rowOff>
    </xdr:from>
    <xdr:to>
      <xdr:col>0</xdr:col>
      <xdr:colOff>1821452</xdr:colOff>
      <xdr:row>223</xdr:row>
      <xdr:rowOff>147847</xdr:rowOff>
    </xdr:to>
    <xdr:sp macro="" textlink="">
      <xdr:nvSpPr>
        <xdr:cNvPr id="641" name="Forma libre 640"/>
        <xdr:cNvSpPr/>
      </xdr:nvSpPr>
      <xdr:spPr>
        <a:xfrm>
          <a:off x="1679328" y="42879965"/>
          <a:ext cx="142124" cy="179991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1680474</xdr:colOff>
      <xdr:row>255</xdr:row>
      <xdr:rowOff>42813</xdr:rowOff>
    </xdr:from>
    <xdr:to>
      <xdr:col>0</xdr:col>
      <xdr:colOff>1690000</xdr:colOff>
      <xdr:row>258</xdr:row>
      <xdr:rowOff>109885</xdr:rowOff>
    </xdr:to>
    <xdr:sp macro="" textlink="">
      <xdr:nvSpPr>
        <xdr:cNvPr id="644" name="Line 14228"/>
        <xdr:cNvSpPr>
          <a:spLocks noChangeShapeType="1"/>
        </xdr:cNvSpPr>
      </xdr:nvSpPr>
      <xdr:spPr bwMode="auto">
        <a:xfrm flipH="1">
          <a:off x="1680474" y="48967579"/>
          <a:ext cx="9526" cy="622697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1547812</xdr:colOff>
      <xdr:row>254</xdr:row>
      <xdr:rowOff>158750</xdr:rowOff>
    </xdr:from>
    <xdr:to>
      <xdr:col>0</xdr:col>
      <xdr:colOff>1689936</xdr:colOff>
      <xdr:row>255</xdr:row>
      <xdr:rowOff>150224</xdr:rowOff>
    </xdr:to>
    <xdr:sp macro="" textlink="">
      <xdr:nvSpPr>
        <xdr:cNvPr id="645" name="Forma libre 644"/>
        <xdr:cNvSpPr/>
      </xdr:nvSpPr>
      <xdr:spPr>
        <a:xfrm>
          <a:off x="1547812" y="48895000"/>
          <a:ext cx="142124" cy="179990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1653240</xdr:colOff>
      <xdr:row>275</xdr:row>
      <xdr:rowOff>60277</xdr:rowOff>
    </xdr:from>
    <xdr:to>
      <xdr:col>0</xdr:col>
      <xdr:colOff>1662766</xdr:colOff>
      <xdr:row>278</xdr:row>
      <xdr:rowOff>117428</xdr:rowOff>
    </xdr:to>
    <xdr:sp macro="" textlink="">
      <xdr:nvSpPr>
        <xdr:cNvPr id="646" name="Line 14228"/>
        <xdr:cNvSpPr>
          <a:spLocks noChangeShapeType="1"/>
        </xdr:cNvSpPr>
      </xdr:nvSpPr>
      <xdr:spPr bwMode="auto">
        <a:xfrm flipH="1">
          <a:off x="1653240" y="48042465"/>
          <a:ext cx="9526" cy="622697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1520578</xdr:colOff>
      <xdr:row>274</xdr:row>
      <xdr:rowOff>166292</xdr:rowOff>
    </xdr:from>
    <xdr:to>
      <xdr:col>0</xdr:col>
      <xdr:colOff>1662702</xdr:colOff>
      <xdr:row>275</xdr:row>
      <xdr:rowOff>167688</xdr:rowOff>
    </xdr:to>
    <xdr:sp macro="" textlink="">
      <xdr:nvSpPr>
        <xdr:cNvPr id="647" name="Forma libre 646"/>
        <xdr:cNvSpPr/>
      </xdr:nvSpPr>
      <xdr:spPr>
        <a:xfrm>
          <a:off x="1520578" y="47969886"/>
          <a:ext cx="142124" cy="179990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1345803</xdr:colOff>
      <xdr:row>262</xdr:row>
      <xdr:rowOff>123031</xdr:rowOff>
    </xdr:from>
    <xdr:to>
      <xdr:col>0</xdr:col>
      <xdr:colOff>2307828</xdr:colOff>
      <xdr:row>262</xdr:row>
      <xdr:rowOff>123031</xdr:rowOff>
    </xdr:to>
    <xdr:sp macro="" textlink="">
      <xdr:nvSpPr>
        <xdr:cNvPr id="648" name="Line 14228"/>
        <xdr:cNvSpPr>
          <a:spLocks noChangeShapeType="1"/>
        </xdr:cNvSpPr>
      </xdr:nvSpPr>
      <xdr:spPr bwMode="auto">
        <a:xfrm>
          <a:off x="1345803" y="50327719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1663162</xdr:colOff>
      <xdr:row>270</xdr:row>
      <xdr:rowOff>99965</xdr:rowOff>
    </xdr:from>
    <xdr:to>
      <xdr:col>0</xdr:col>
      <xdr:colOff>1672688</xdr:colOff>
      <xdr:row>273</xdr:row>
      <xdr:rowOff>157115</xdr:rowOff>
    </xdr:to>
    <xdr:sp macro="" textlink="">
      <xdr:nvSpPr>
        <xdr:cNvPr id="649" name="Line 14228"/>
        <xdr:cNvSpPr>
          <a:spLocks noChangeShapeType="1"/>
        </xdr:cNvSpPr>
      </xdr:nvSpPr>
      <xdr:spPr bwMode="auto">
        <a:xfrm flipH="1">
          <a:off x="1663162" y="47159418"/>
          <a:ext cx="9526" cy="622697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270</xdr:row>
      <xdr:rowOff>27386</xdr:rowOff>
    </xdr:from>
    <xdr:to>
      <xdr:col>0</xdr:col>
      <xdr:colOff>1672624</xdr:colOff>
      <xdr:row>271</xdr:row>
      <xdr:rowOff>18861</xdr:rowOff>
    </xdr:to>
    <xdr:sp macro="" textlink="">
      <xdr:nvSpPr>
        <xdr:cNvPr id="650" name="Forma libre 649"/>
        <xdr:cNvSpPr/>
      </xdr:nvSpPr>
      <xdr:spPr>
        <a:xfrm>
          <a:off x="1530500" y="47086839"/>
          <a:ext cx="142124" cy="179991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1339454</xdr:colOff>
      <xdr:row>264</xdr:row>
      <xdr:rowOff>126603</xdr:rowOff>
    </xdr:from>
    <xdr:to>
      <xdr:col>0</xdr:col>
      <xdr:colOff>2301479</xdr:colOff>
      <xdr:row>264</xdr:row>
      <xdr:rowOff>126603</xdr:rowOff>
    </xdr:to>
    <xdr:sp macro="" textlink="">
      <xdr:nvSpPr>
        <xdr:cNvPr id="651" name="Line 14228"/>
        <xdr:cNvSpPr>
          <a:spLocks noChangeShapeType="1"/>
        </xdr:cNvSpPr>
      </xdr:nvSpPr>
      <xdr:spPr bwMode="auto">
        <a:xfrm>
          <a:off x="1339454" y="46054962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1343026</xdr:colOff>
      <xdr:row>266</xdr:row>
      <xdr:rowOff>110330</xdr:rowOff>
    </xdr:from>
    <xdr:to>
      <xdr:col>0</xdr:col>
      <xdr:colOff>2305051</xdr:colOff>
      <xdr:row>266</xdr:row>
      <xdr:rowOff>110330</xdr:rowOff>
    </xdr:to>
    <xdr:sp macro="" textlink="">
      <xdr:nvSpPr>
        <xdr:cNvPr id="652" name="Line 14228"/>
        <xdr:cNvSpPr>
          <a:spLocks noChangeShapeType="1"/>
        </xdr:cNvSpPr>
      </xdr:nvSpPr>
      <xdr:spPr bwMode="auto">
        <a:xfrm>
          <a:off x="1343026" y="46415721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1680474</xdr:colOff>
      <xdr:row>280</xdr:row>
      <xdr:rowOff>42813</xdr:rowOff>
    </xdr:from>
    <xdr:to>
      <xdr:col>0</xdr:col>
      <xdr:colOff>1690000</xdr:colOff>
      <xdr:row>283</xdr:row>
      <xdr:rowOff>109885</xdr:rowOff>
    </xdr:to>
    <xdr:sp macro="" textlink="">
      <xdr:nvSpPr>
        <xdr:cNvPr id="653" name="Line 14228"/>
        <xdr:cNvSpPr>
          <a:spLocks noChangeShapeType="1"/>
        </xdr:cNvSpPr>
      </xdr:nvSpPr>
      <xdr:spPr bwMode="auto">
        <a:xfrm flipH="1">
          <a:off x="1680474" y="48967579"/>
          <a:ext cx="9526" cy="622697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1547812</xdr:colOff>
      <xdr:row>279</xdr:row>
      <xdr:rowOff>158750</xdr:rowOff>
    </xdr:from>
    <xdr:to>
      <xdr:col>0</xdr:col>
      <xdr:colOff>1689936</xdr:colOff>
      <xdr:row>280</xdr:row>
      <xdr:rowOff>150224</xdr:rowOff>
    </xdr:to>
    <xdr:sp macro="" textlink="">
      <xdr:nvSpPr>
        <xdr:cNvPr id="654" name="Forma libre 653"/>
        <xdr:cNvSpPr/>
      </xdr:nvSpPr>
      <xdr:spPr>
        <a:xfrm>
          <a:off x="1547812" y="48895000"/>
          <a:ext cx="142124" cy="179990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1345803</xdr:colOff>
      <xdr:row>287</xdr:row>
      <xdr:rowOff>123031</xdr:rowOff>
    </xdr:from>
    <xdr:to>
      <xdr:col>0</xdr:col>
      <xdr:colOff>2307828</xdr:colOff>
      <xdr:row>287</xdr:row>
      <xdr:rowOff>123031</xdr:rowOff>
    </xdr:to>
    <xdr:sp macro="" textlink="">
      <xdr:nvSpPr>
        <xdr:cNvPr id="655" name="Line 14228"/>
        <xdr:cNvSpPr>
          <a:spLocks noChangeShapeType="1"/>
        </xdr:cNvSpPr>
      </xdr:nvSpPr>
      <xdr:spPr bwMode="auto">
        <a:xfrm>
          <a:off x="1345803" y="50327719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1339454</xdr:colOff>
      <xdr:row>289</xdr:row>
      <xdr:rowOff>126603</xdr:rowOff>
    </xdr:from>
    <xdr:to>
      <xdr:col>0</xdr:col>
      <xdr:colOff>2301479</xdr:colOff>
      <xdr:row>289</xdr:row>
      <xdr:rowOff>126603</xdr:rowOff>
    </xdr:to>
    <xdr:sp macro="" textlink="">
      <xdr:nvSpPr>
        <xdr:cNvPr id="656" name="Line 14228"/>
        <xdr:cNvSpPr>
          <a:spLocks noChangeShapeType="1"/>
        </xdr:cNvSpPr>
      </xdr:nvSpPr>
      <xdr:spPr bwMode="auto">
        <a:xfrm>
          <a:off x="1339454" y="50708322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1343026</xdr:colOff>
      <xdr:row>291</xdr:row>
      <xdr:rowOff>110330</xdr:rowOff>
    </xdr:from>
    <xdr:to>
      <xdr:col>0</xdr:col>
      <xdr:colOff>2305051</xdr:colOff>
      <xdr:row>291</xdr:row>
      <xdr:rowOff>110330</xdr:rowOff>
    </xdr:to>
    <xdr:sp macro="" textlink="">
      <xdr:nvSpPr>
        <xdr:cNvPr id="657" name="Line 14228"/>
        <xdr:cNvSpPr>
          <a:spLocks noChangeShapeType="1"/>
        </xdr:cNvSpPr>
      </xdr:nvSpPr>
      <xdr:spPr bwMode="auto">
        <a:xfrm>
          <a:off x="1343026" y="5106908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1339454</xdr:colOff>
      <xdr:row>293</xdr:row>
      <xdr:rowOff>126603</xdr:rowOff>
    </xdr:from>
    <xdr:to>
      <xdr:col>0</xdr:col>
      <xdr:colOff>2301479</xdr:colOff>
      <xdr:row>293</xdr:row>
      <xdr:rowOff>126603</xdr:rowOff>
    </xdr:to>
    <xdr:sp macro="" textlink="">
      <xdr:nvSpPr>
        <xdr:cNvPr id="658" name="Line 14228"/>
        <xdr:cNvSpPr>
          <a:spLocks noChangeShapeType="1"/>
        </xdr:cNvSpPr>
      </xdr:nvSpPr>
      <xdr:spPr bwMode="auto">
        <a:xfrm>
          <a:off x="1339454" y="55232697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1653240</xdr:colOff>
      <xdr:row>302</xdr:row>
      <xdr:rowOff>60277</xdr:rowOff>
    </xdr:from>
    <xdr:to>
      <xdr:col>0</xdr:col>
      <xdr:colOff>1662766</xdr:colOff>
      <xdr:row>305</xdr:row>
      <xdr:rowOff>117428</xdr:rowOff>
    </xdr:to>
    <xdr:sp macro="" textlink="">
      <xdr:nvSpPr>
        <xdr:cNvPr id="660" name="Line 14228"/>
        <xdr:cNvSpPr>
          <a:spLocks noChangeShapeType="1"/>
        </xdr:cNvSpPr>
      </xdr:nvSpPr>
      <xdr:spPr bwMode="auto">
        <a:xfrm flipH="1">
          <a:off x="1653240" y="52715668"/>
          <a:ext cx="9526" cy="62269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1520578</xdr:colOff>
      <xdr:row>301</xdr:row>
      <xdr:rowOff>166292</xdr:rowOff>
    </xdr:from>
    <xdr:to>
      <xdr:col>0</xdr:col>
      <xdr:colOff>1662702</xdr:colOff>
      <xdr:row>302</xdr:row>
      <xdr:rowOff>167688</xdr:rowOff>
    </xdr:to>
    <xdr:sp macro="" textlink="">
      <xdr:nvSpPr>
        <xdr:cNvPr id="661" name="Forma libre 660"/>
        <xdr:cNvSpPr/>
      </xdr:nvSpPr>
      <xdr:spPr>
        <a:xfrm>
          <a:off x="1520578" y="52633167"/>
          <a:ext cx="142124" cy="189912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1692928</xdr:colOff>
      <xdr:row>297</xdr:row>
      <xdr:rowOff>90043</xdr:rowOff>
    </xdr:from>
    <xdr:to>
      <xdr:col>0</xdr:col>
      <xdr:colOff>1702454</xdr:colOff>
      <xdr:row>300</xdr:row>
      <xdr:rowOff>147193</xdr:rowOff>
    </xdr:to>
    <xdr:sp macro="" textlink="">
      <xdr:nvSpPr>
        <xdr:cNvPr id="662" name="Line 14228"/>
        <xdr:cNvSpPr>
          <a:spLocks noChangeShapeType="1"/>
        </xdr:cNvSpPr>
      </xdr:nvSpPr>
      <xdr:spPr bwMode="auto">
        <a:xfrm flipH="1">
          <a:off x="1692928" y="56892777"/>
          <a:ext cx="9526" cy="622697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1570188</xdr:colOff>
      <xdr:row>297</xdr:row>
      <xdr:rowOff>27386</xdr:rowOff>
    </xdr:from>
    <xdr:to>
      <xdr:col>0</xdr:col>
      <xdr:colOff>1712312</xdr:colOff>
      <xdr:row>298</xdr:row>
      <xdr:rowOff>18861</xdr:rowOff>
    </xdr:to>
    <xdr:sp macro="" textlink="">
      <xdr:nvSpPr>
        <xdr:cNvPr id="663" name="Forma libre 662"/>
        <xdr:cNvSpPr/>
      </xdr:nvSpPr>
      <xdr:spPr>
        <a:xfrm>
          <a:off x="1570188" y="56830120"/>
          <a:ext cx="142124" cy="179991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1680474</xdr:colOff>
      <xdr:row>307</xdr:row>
      <xdr:rowOff>42813</xdr:rowOff>
    </xdr:from>
    <xdr:to>
      <xdr:col>0</xdr:col>
      <xdr:colOff>1690000</xdr:colOff>
      <xdr:row>310</xdr:row>
      <xdr:rowOff>109885</xdr:rowOff>
    </xdr:to>
    <xdr:sp macro="" textlink="">
      <xdr:nvSpPr>
        <xdr:cNvPr id="664" name="Line 14228"/>
        <xdr:cNvSpPr>
          <a:spLocks noChangeShapeType="1"/>
        </xdr:cNvSpPr>
      </xdr:nvSpPr>
      <xdr:spPr bwMode="auto">
        <a:xfrm flipH="1">
          <a:off x="1680474" y="53640782"/>
          <a:ext cx="9526" cy="632619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1547812</xdr:colOff>
      <xdr:row>306</xdr:row>
      <xdr:rowOff>158750</xdr:rowOff>
    </xdr:from>
    <xdr:to>
      <xdr:col>0</xdr:col>
      <xdr:colOff>1689936</xdr:colOff>
      <xdr:row>307</xdr:row>
      <xdr:rowOff>150224</xdr:rowOff>
    </xdr:to>
    <xdr:sp macro="" textlink="">
      <xdr:nvSpPr>
        <xdr:cNvPr id="665" name="Forma libre 664"/>
        <xdr:cNvSpPr/>
      </xdr:nvSpPr>
      <xdr:spPr>
        <a:xfrm>
          <a:off x="1547812" y="53568203"/>
          <a:ext cx="142124" cy="179990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1653240</xdr:colOff>
      <xdr:row>312</xdr:row>
      <xdr:rowOff>60277</xdr:rowOff>
    </xdr:from>
    <xdr:to>
      <xdr:col>0</xdr:col>
      <xdr:colOff>1662766</xdr:colOff>
      <xdr:row>315</xdr:row>
      <xdr:rowOff>117428</xdr:rowOff>
    </xdr:to>
    <xdr:sp macro="" textlink="">
      <xdr:nvSpPr>
        <xdr:cNvPr id="666" name="Line 14228"/>
        <xdr:cNvSpPr>
          <a:spLocks noChangeShapeType="1"/>
        </xdr:cNvSpPr>
      </xdr:nvSpPr>
      <xdr:spPr bwMode="auto">
        <a:xfrm flipH="1">
          <a:off x="1653240" y="57994105"/>
          <a:ext cx="9526" cy="62269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1520578</xdr:colOff>
      <xdr:row>311</xdr:row>
      <xdr:rowOff>166292</xdr:rowOff>
    </xdr:from>
    <xdr:to>
      <xdr:col>0</xdr:col>
      <xdr:colOff>1662702</xdr:colOff>
      <xdr:row>312</xdr:row>
      <xdr:rowOff>167688</xdr:rowOff>
    </xdr:to>
    <xdr:sp macro="" textlink="">
      <xdr:nvSpPr>
        <xdr:cNvPr id="667" name="Forma libre 666"/>
        <xdr:cNvSpPr/>
      </xdr:nvSpPr>
      <xdr:spPr>
        <a:xfrm>
          <a:off x="1520578" y="57911605"/>
          <a:ext cx="142124" cy="189911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1345803</xdr:colOff>
      <xdr:row>318</xdr:row>
      <xdr:rowOff>123031</xdr:rowOff>
    </xdr:from>
    <xdr:to>
      <xdr:col>0</xdr:col>
      <xdr:colOff>2307828</xdr:colOff>
      <xdr:row>318</xdr:row>
      <xdr:rowOff>123031</xdr:rowOff>
    </xdr:to>
    <xdr:sp macro="" textlink="">
      <xdr:nvSpPr>
        <xdr:cNvPr id="670" name="Line 14228"/>
        <xdr:cNvSpPr>
          <a:spLocks noChangeShapeType="1"/>
        </xdr:cNvSpPr>
      </xdr:nvSpPr>
      <xdr:spPr bwMode="auto">
        <a:xfrm>
          <a:off x="1345803" y="55040609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1339454</xdr:colOff>
      <xdr:row>320</xdr:row>
      <xdr:rowOff>126603</xdr:rowOff>
    </xdr:from>
    <xdr:to>
      <xdr:col>0</xdr:col>
      <xdr:colOff>2301479</xdr:colOff>
      <xdr:row>320</xdr:row>
      <xdr:rowOff>126603</xdr:rowOff>
    </xdr:to>
    <xdr:sp macro="" textlink="">
      <xdr:nvSpPr>
        <xdr:cNvPr id="671" name="Line 14228"/>
        <xdr:cNvSpPr>
          <a:spLocks noChangeShapeType="1"/>
        </xdr:cNvSpPr>
      </xdr:nvSpPr>
      <xdr:spPr bwMode="auto">
        <a:xfrm>
          <a:off x="1339454" y="55421212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1343026</xdr:colOff>
      <xdr:row>322</xdr:row>
      <xdr:rowOff>110330</xdr:rowOff>
    </xdr:from>
    <xdr:to>
      <xdr:col>0</xdr:col>
      <xdr:colOff>2305051</xdr:colOff>
      <xdr:row>322</xdr:row>
      <xdr:rowOff>110330</xdr:rowOff>
    </xdr:to>
    <xdr:sp macro="" textlink="">
      <xdr:nvSpPr>
        <xdr:cNvPr id="672" name="Line 14228"/>
        <xdr:cNvSpPr>
          <a:spLocks noChangeShapeType="1"/>
        </xdr:cNvSpPr>
      </xdr:nvSpPr>
      <xdr:spPr bwMode="auto">
        <a:xfrm>
          <a:off x="1343026" y="55781971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1339454</xdr:colOff>
      <xdr:row>324</xdr:row>
      <xdr:rowOff>126603</xdr:rowOff>
    </xdr:from>
    <xdr:to>
      <xdr:col>0</xdr:col>
      <xdr:colOff>2301479</xdr:colOff>
      <xdr:row>324</xdr:row>
      <xdr:rowOff>126603</xdr:rowOff>
    </xdr:to>
    <xdr:sp macro="" textlink="">
      <xdr:nvSpPr>
        <xdr:cNvPr id="673" name="Line 14228"/>
        <xdr:cNvSpPr>
          <a:spLocks noChangeShapeType="1"/>
        </xdr:cNvSpPr>
      </xdr:nvSpPr>
      <xdr:spPr bwMode="auto">
        <a:xfrm>
          <a:off x="1339454" y="5617527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1653240</xdr:colOff>
      <xdr:row>333</xdr:row>
      <xdr:rowOff>60277</xdr:rowOff>
    </xdr:from>
    <xdr:to>
      <xdr:col>0</xdr:col>
      <xdr:colOff>1662766</xdr:colOff>
      <xdr:row>336</xdr:row>
      <xdr:rowOff>117428</xdr:rowOff>
    </xdr:to>
    <xdr:sp macro="" textlink="">
      <xdr:nvSpPr>
        <xdr:cNvPr id="674" name="Line 14228"/>
        <xdr:cNvSpPr>
          <a:spLocks noChangeShapeType="1"/>
        </xdr:cNvSpPr>
      </xdr:nvSpPr>
      <xdr:spPr bwMode="auto">
        <a:xfrm flipH="1">
          <a:off x="1653240" y="57805590"/>
          <a:ext cx="9526" cy="622697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1520578</xdr:colOff>
      <xdr:row>332</xdr:row>
      <xdr:rowOff>166292</xdr:rowOff>
    </xdr:from>
    <xdr:to>
      <xdr:col>0</xdr:col>
      <xdr:colOff>1662702</xdr:colOff>
      <xdr:row>333</xdr:row>
      <xdr:rowOff>167688</xdr:rowOff>
    </xdr:to>
    <xdr:sp macro="" textlink="">
      <xdr:nvSpPr>
        <xdr:cNvPr id="675" name="Forma libre 674"/>
        <xdr:cNvSpPr/>
      </xdr:nvSpPr>
      <xdr:spPr>
        <a:xfrm>
          <a:off x="1520578" y="57723089"/>
          <a:ext cx="142124" cy="189912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1692928</xdr:colOff>
      <xdr:row>328</xdr:row>
      <xdr:rowOff>60277</xdr:rowOff>
    </xdr:from>
    <xdr:to>
      <xdr:col>0</xdr:col>
      <xdr:colOff>1702454</xdr:colOff>
      <xdr:row>331</xdr:row>
      <xdr:rowOff>117427</xdr:rowOff>
    </xdr:to>
    <xdr:sp macro="" textlink="">
      <xdr:nvSpPr>
        <xdr:cNvPr id="676" name="Line 14228"/>
        <xdr:cNvSpPr>
          <a:spLocks noChangeShapeType="1"/>
        </xdr:cNvSpPr>
      </xdr:nvSpPr>
      <xdr:spPr bwMode="auto">
        <a:xfrm flipH="1">
          <a:off x="1692928" y="62706996"/>
          <a:ext cx="9526" cy="622697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1570188</xdr:colOff>
      <xdr:row>328</xdr:row>
      <xdr:rowOff>27386</xdr:rowOff>
    </xdr:from>
    <xdr:to>
      <xdr:col>0</xdr:col>
      <xdr:colOff>1712312</xdr:colOff>
      <xdr:row>329</xdr:row>
      <xdr:rowOff>18861</xdr:rowOff>
    </xdr:to>
    <xdr:sp macro="" textlink="">
      <xdr:nvSpPr>
        <xdr:cNvPr id="677" name="Forma libre 676"/>
        <xdr:cNvSpPr/>
      </xdr:nvSpPr>
      <xdr:spPr>
        <a:xfrm>
          <a:off x="1570188" y="56830120"/>
          <a:ext cx="142124" cy="179991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1680474</xdr:colOff>
      <xdr:row>338</xdr:row>
      <xdr:rowOff>42813</xdr:rowOff>
    </xdr:from>
    <xdr:to>
      <xdr:col>0</xdr:col>
      <xdr:colOff>1690000</xdr:colOff>
      <xdr:row>341</xdr:row>
      <xdr:rowOff>109885</xdr:rowOff>
    </xdr:to>
    <xdr:sp macro="" textlink="">
      <xdr:nvSpPr>
        <xdr:cNvPr id="678" name="Line 14228"/>
        <xdr:cNvSpPr>
          <a:spLocks noChangeShapeType="1"/>
        </xdr:cNvSpPr>
      </xdr:nvSpPr>
      <xdr:spPr bwMode="auto">
        <a:xfrm flipH="1">
          <a:off x="1680474" y="58730704"/>
          <a:ext cx="9526" cy="632619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1547812</xdr:colOff>
      <xdr:row>337</xdr:row>
      <xdr:rowOff>158750</xdr:rowOff>
    </xdr:from>
    <xdr:to>
      <xdr:col>0</xdr:col>
      <xdr:colOff>1689936</xdr:colOff>
      <xdr:row>338</xdr:row>
      <xdr:rowOff>150224</xdr:rowOff>
    </xdr:to>
    <xdr:sp macro="" textlink="">
      <xdr:nvSpPr>
        <xdr:cNvPr id="679" name="Forma libre 678"/>
        <xdr:cNvSpPr/>
      </xdr:nvSpPr>
      <xdr:spPr>
        <a:xfrm>
          <a:off x="1547812" y="58658125"/>
          <a:ext cx="142124" cy="179990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1653240</xdr:colOff>
      <xdr:row>343</xdr:row>
      <xdr:rowOff>60277</xdr:rowOff>
    </xdr:from>
    <xdr:to>
      <xdr:col>0</xdr:col>
      <xdr:colOff>1662766</xdr:colOff>
      <xdr:row>346</xdr:row>
      <xdr:rowOff>117428</xdr:rowOff>
    </xdr:to>
    <xdr:sp macro="" textlink="">
      <xdr:nvSpPr>
        <xdr:cNvPr id="680" name="Line 14228"/>
        <xdr:cNvSpPr>
          <a:spLocks noChangeShapeType="1"/>
        </xdr:cNvSpPr>
      </xdr:nvSpPr>
      <xdr:spPr bwMode="auto">
        <a:xfrm flipH="1">
          <a:off x="1653240" y="59690746"/>
          <a:ext cx="9526" cy="62269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1520578</xdr:colOff>
      <xdr:row>342</xdr:row>
      <xdr:rowOff>166292</xdr:rowOff>
    </xdr:from>
    <xdr:to>
      <xdr:col>0</xdr:col>
      <xdr:colOff>1662702</xdr:colOff>
      <xdr:row>343</xdr:row>
      <xdr:rowOff>167688</xdr:rowOff>
    </xdr:to>
    <xdr:sp macro="" textlink="">
      <xdr:nvSpPr>
        <xdr:cNvPr id="681" name="Forma libre 680"/>
        <xdr:cNvSpPr/>
      </xdr:nvSpPr>
      <xdr:spPr>
        <a:xfrm>
          <a:off x="1520578" y="59608245"/>
          <a:ext cx="142124" cy="189912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1345803</xdr:colOff>
      <xdr:row>350</xdr:row>
      <xdr:rowOff>123031</xdr:rowOff>
    </xdr:from>
    <xdr:to>
      <xdr:col>0</xdr:col>
      <xdr:colOff>2307828</xdr:colOff>
      <xdr:row>350</xdr:row>
      <xdr:rowOff>123031</xdr:rowOff>
    </xdr:to>
    <xdr:sp macro="" textlink="">
      <xdr:nvSpPr>
        <xdr:cNvPr id="682" name="Line 14228"/>
        <xdr:cNvSpPr>
          <a:spLocks noChangeShapeType="1"/>
        </xdr:cNvSpPr>
      </xdr:nvSpPr>
      <xdr:spPr bwMode="auto">
        <a:xfrm>
          <a:off x="1345803" y="60884594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1339454</xdr:colOff>
      <xdr:row>352</xdr:row>
      <xdr:rowOff>126603</xdr:rowOff>
    </xdr:from>
    <xdr:to>
      <xdr:col>0</xdr:col>
      <xdr:colOff>2301479</xdr:colOff>
      <xdr:row>352</xdr:row>
      <xdr:rowOff>126603</xdr:rowOff>
    </xdr:to>
    <xdr:sp macro="" textlink="">
      <xdr:nvSpPr>
        <xdr:cNvPr id="683" name="Line 14228"/>
        <xdr:cNvSpPr>
          <a:spLocks noChangeShapeType="1"/>
        </xdr:cNvSpPr>
      </xdr:nvSpPr>
      <xdr:spPr bwMode="auto">
        <a:xfrm>
          <a:off x="1339454" y="61265197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1343026</xdr:colOff>
      <xdr:row>354</xdr:row>
      <xdr:rowOff>110330</xdr:rowOff>
    </xdr:from>
    <xdr:to>
      <xdr:col>0</xdr:col>
      <xdr:colOff>2305051</xdr:colOff>
      <xdr:row>354</xdr:row>
      <xdr:rowOff>110330</xdr:rowOff>
    </xdr:to>
    <xdr:sp macro="" textlink="">
      <xdr:nvSpPr>
        <xdr:cNvPr id="684" name="Line 14228"/>
        <xdr:cNvSpPr>
          <a:spLocks noChangeShapeType="1"/>
        </xdr:cNvSpPr>
      </xdr:nvSpPr>
      <xdr:spPr bwMode="auto">
        <a:xfrm>
          <a:off x="1343026" y="6162595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1339454</xdr:colOff>
      <xdr:row>356</xdr:row>
      <xdr:rowOff>126603</xdr:rowOff>
    </xdr:from>
    <xdr:to>
      <xdr:col>0</xdr:col>
      <xdr:colOff>2301479</xdr:colOff>
      <xdr:row>356</xdr:row>
      <xdr:rowOff>126603</xdr:rowOff>
    </xdr:to>
    <xdr:sp macro="" textlink="">
      <xdr:nvSpPr>
        <xdr:cNvPr id="685" name="Line 14228"/>
        <xdr:cNvSpPr>
          <a:spLocks noChangeShapeType="1"/>
        </xdr:cNvSpPr>
      </xdr:nvSpPr>
      <xdr:spPr bwMode="auto">
        <a:xfrm>
          <a:off x="1339454" y="62019259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1653240</xdr:colOff>
      <xdr:row>365</xdr:row>
      <xdr:rowOff>60277</xdr:rowOff>
    </xdr:from>
    <xdr:to>
      <xdr:col>0</xdr:col>
      <xdr:colOff>1662766</xdr:colOff>
      <xdr:row>368</xdr:row>
      <xdr:rowOff>117428</xdr:rowOff>
    </xdr:to>
    <xdr:sp macro="" textlink="">
      <xdr:nvSpPr>
        <xdr:cNvPr id="686" name="Line 14228"/>
        <xdr:cNvSpPr>
          <a:spLocks noChangeShapeType="1"/>
        </xdr:cNvSpPr>
      </xdr:nvSpPr>
      <xdr:spPr bwMode="auto">
        <a:xfrm flipH="1">
          <a:off x="1653240" y="63649574"/>
          <a:ext cx="9526" cy="62269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1520578</xdr:colOff>
      <xdr:row>364</xdr:row>
      <xdr:rowOff>166292</xdr:rowOff>
    </xdr:from>
    <xdr:to>
      <xdr:col>0</xdr:col>
      <xdr:colOff>1662702</xdr:colOff>
      <xdr:row>365</xdr:row>
      <xdr:rowOff>167688</xdr:rowOff>
    </xdr:to>
    <xdr:sp macro="" textlink="">
      <xdr:nvSpPr>
        <xdr:cNvPr id="687" name="Forma libre 686"/>
        <xdr:cNvSpPr/>
      </xdr:nvSpPr>
      <xdr:spPr>
        <a:xfrm>
          <a:off x="1520578" y="63567073"/>
          <a:ext cx="142124" cy="189912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1692928</xdr:colOff>
      <xdr:row>360</xdr:row>
      <xdr:rowOff>60277</xdr:rowOff>
    </xdr:from>
    <xdr:to>
      <xdr:col>0</xdr:col>
      <xdr:colOff>1702454</xdr:colOff>
      <xdr:row>363</xdr:row>
      <xdr:rowOff>117427</xdr:rowOff>
    </xdr:to>
    <xdr:sp macro="" textlink="">
      <xdr:nvSpPr>
        <xdr:cNvPr id="688" name="Line 14228"/>
        <xdr:cNvSpPr>
          <a:spLocks noChangeShapeType="1"/>
        </xdr:cNvSpPr>
      </xdr:nvSpPr>
      <xdr:spPr bwMode="auto">
        <a:xfrm flipH="1">
          <a:off x="1692928" y="62706996"/>
          <a:ext cx="9526" cy="622697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1570188</xdr:colOff>
      <xdr:row>360</xdr:row>
      <xdr:rowOff>27386</xdr:rowOff>
    </xdr:from>
    <xdr:to>
      <xdr:col>0</xdr:col>
      <xdr:colOff>1712312</xdr:colOff>
      <xdr:row>361</xdr:row>
      <xdr:rowOff>18861</xdr:rowOff>
    </xdr:to>
    <xdr:sp macro="" textlink="">
      <xdr:nvSpPr>
        <xdr:cNvPr id="689" name="Forma libre 688"/>
        <xdr:cNvSpPr/>
      </xdr:nvSpPr>
      <xdr:spPr>
        <a:xfrm>
          <a:off x="1570188" y="62674105"/>
          <a:ext cx="142124" cy="179990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1680474</xdr:colOff>
      <xdr:row>370</xdr:row>
      <xdr:rowOff>42813</xdr:rowOff>
    </xdr:from>
    <xdr:to>
      <xdr:col>0</xdr:col>
      <xdr:colOff>1690000</xdr:colOff>
      <xdr:row>373</xdr:row>
      <xdr:rowOff>109885</xdr:rowOff>
    </xdr:to>
    <xdr:sp macro="" textlink="">
      <xdr:nvSpPr>
        <xdr:cNvPr id="690" name="Line 14228"/>
        <xdr:cNvSpPr>
          <a:spLocks noChangeShapeType="1"/>
        </xdr:cNvSpPr>
      </xdr:nvSpPr>
      <xdr:spPr bwMode="auto">
        <a:xfrm flipH="1">
          <a:off x="1680474" y="64574688"/>
          <a:ext cx="9526" cy="632619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1547812</xdr:colOff>
      <xdr:row>369</xdr:row>
      <xdr:rowOff>158750</xdr:rowOff>
    </xdr:from>
    <xdr:to>
      <xdr:col>0</xdr:col>
      <xdr:colOff>1689936</xdr:colOff>
      <xdr:row>370</xdr:row>
      <xdr:rowOff>150224</xdr:rowOff>
    </xdr:to>
    <xdr:sp macro="" textlink="">
      <xdr:nvSpPr>
        <xdr:cNvPr id="691" name="Forma libre 690"/>
        <xdr:cNvSpPr/>
      </xdr:nvSpPr>
      <xdr:spPr>
        <a:xfrm>
          <a:off x="1547812" y="64502109"/>
          <a:ext cx="142124" cy="179990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1720475</xdr:colOff>
      <xdr:row>374</xdr:row>
      <xdr:rowOff>116306</xdr:rowOff>
    </xdr:from>
    <xdr:to>
      <xdr:col>0</xdr:col>
      <xdr:colOff>1730001</xdr:colOff>
      <xdr:row>377</xdr:row>
      <xdr:rowOff>173457</xdr:rowOff>
    </xdr:to>
    <xdr:sp macro="" textlink="">
      <xdr:nvSpPr>
        <xdr:cNvPr id="692" name="Line 14228"/>
        <xdr:cNvSpPr>
          <a:spLocks noChangeShapeType="1"/>
        </xdr:cNvSpPr>
      </xdr:nvSpPr>
      <xdr:spPr bwMode="auto">
        <a:xfrm flipH="1">
          <a:off x="1720475" y="72158924"/>
          <a:ext cx="9526" cy="628651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1587813</xdr:colOff>
      <xdr:row>374</xdr:row>
      <xdr:rowOff>65439</xdr:rowOff>
    </xdr:from>
    <xdr:to>
      <xdr:col>0</xdr:col>
      <xdr:colOff>1729937</xdr:colOff>
      <xdr:row>375</xdr:row>
      <xdr:rowOff>66835</xdr:rowOff>
    </xdr:to>
    <xdr:sp macro="" textlink="">
      <xdr:nvSpPr>
        <xdr:cNvPr id="693" name="Forma libre 692"/>
        <xdr:cNvSpPr/>
      </xdr:nvSpPr>
      <xdr:spPr>
        <a:xfrm>
          <a:off x="1587813" y="72108057"/>
          <a:ext cx="142124" cy="191896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1345803</xdr:colOff>
      <xdr:row>381</xdr:row>
      <xdr:rowOff>123031</xdr:rowOff>
    </xdr:from>
    <xdr:to>
      <xdr:col>0</xdr:col>
      <xdr:colOff>2307828</xdr:colOff>
      <xdr:row>381</xdr:row>
      <xdr:rowOff>123031</xdr:rowOff>
    </xdr:to>
    <xdr:sp macro="" textlink="">
      <xdr:nvSpPr>
        <xdr:cNvPr id="694" name="Line 14228"/>
        <xdr:cNvSpPr>
          <a:spLocks noChangeShapeType="1"/>
        </xdr:cNvSpPr>
      </xdr:nvSpPr>
      <xdr:spPr bwMode="auto">
        <a:xfrm>
          <a:off x="1345803" y="67593649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1339454</xdr:colOff>
      <xdr:row>383</xdr:row>
      <xdr:rowOff>126603</xdr:rowOff>
    </xdr:from>
    <xdr:to>
      <xdr:col>0</xdr:col>
      <xdr:colOff>2301479</xdr:colOff>
      <xdr:row>383</xdr:row>
      <xdr:rowOff>126603</xdr:rowOff>
    </xdr:to>
    <xdr:sp macro="" textlink="">
      <xdr:nvSpPr>
        <xdr:cNvPr id="695" name="Line 14228"/>
        <xdr:cNvSpPr>
          <a:spLocks noChangeShapeType="1"/>
        </xdr:cNvSpPr>
      </xdr:nvSpPr>
      <xdr:spPr bwMode="auto">
        <a:xfrm>
          <a:off x="1339454" y="67978221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1742887</xdr:colOff>
      <xdr:row>392</xdr:row>
      <xdr:rowOff>4247</xdr:rowOff>
    </xdr:from>
    <xdr:to>
      <xdr:col>0</xdr:col>
      <xdr:colOff>1752413</xdr:colOff>
      <xdr:row>395</xdr:row>
      <xdr:rowOff>61398</xdr:rowOff>
    </xdr:to>
    <xdr:sp macro="" textlink="">
      <xdr:nvSpPr>
        <xdr:cNvPr id="698" name="Line 14228"/>
        <xdr:cNvSpPr>
          <a:spLocks noChangeShapeType="1"/>
        </xdr:cNvSpPr>
      </xdr:nvSpPr>
      <xdr:spPr bwMode="auto">
        <a:xfrm flipH="1">
          <a:off x="1742887" y="76237865"/>
          <a:ext cx="9526" cy="628651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1610225</xdr:colOff>
      <xdr:row>391</xdr:row>
      <xdr:rowOff>110262</xdr:rowOff>
    </xdr:from>
    <xdr:to>
      <xdr:col>0</xdr:col>
      <xdr:colOff>1752349</xdr:colOff>
      <xdr:row>392</xdr:row>
      <xdr:rowOff>111658</xdr:rowOff>
    </xdr:to>
    <xdr:sp macro="" textlink="">
      <xdr:nvSpPr>
        <xdr:cNvPr id="699" name="Forma libre 698"/>
        <xdr:cNvSpPr/>
      </xdr:nvSpPr>
      <xdr:spPr>
        <a:xfrm>
          <a:off x="1610225" y="76153380"/>
          <a:ext cx="142124" cy="191896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1692928</xdr:colOff>
      <xdr:row>387</xdr:row>
      <xdr:rowOff>60277</xdr:rowOff>
    </xdr:from>
    <xdr:to>
      <xdr:col>0</xdr:col>
      <xdr:colOff>1702454</xdr:colOff>
      <xdr:row>390</xdr:row>
      <xdr:rowOff>117427</xdr:rowOff>
    </xdr:to>
    <xdr:sp macro="" textlink="">
      <xdr:nvSpPr>
        <xdr:cNvPr id="700" name="Line 14228"/>
        <xdr:cNvSpPr>
          <a:spLocks noChangeShapeType="1"/>
        </xdr:cNvSpPr>
      </xdr:nvSpPr>
      <xdr:spPr bwMode="auto">
        <a:xfrm flipH="1">
          <a:off x="1692928" y="69435895"/>
          <a:ext cx="9526" cy="628650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1570188</xdr:colOff>
      <xdr:row>387</xdr:row>
      <xdr:rowOff>27386</xdr:rowOff>
    </xdr:from>
    <xdr:to>
      <xdr:col>0</xdr:col>
      <xdr:colOff>1712312</xdr:colOff>
      <xdr:row>388</xdr:row>
      <xdr:rowOff>18861</xdr:rowOff>
    </xdr:to>
    <xdr:sp macro="" textlink="">
      <xdr:nvSpPr>
        <xdr:cNvPr id="701" name="Forma libre 700"/>
        <xdr:cNvSpPr/>
      </xdr:nvSpPr>
      <xdr:spPr>
        <a:xfrm>
          <a:off x="1570188" y="69403004"/>
          <a:ext cx="142124" cy="181975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1727200</xdr:colOff>
      <xdr:row>407</xdr:row>
      <xdr:rowOff>190266</xdr:rowOff>
    </xdr:from>
    <xdr:to>
      <xdr:col>0</xdr:col>
      <xdr:colOff>1736726</xdr:colOff>
      <xdr:row>411</xdr:row>
      <xdr:rowOff>56917</xdr:rowOff>
    </xdr:to>
    <xdr:sp macro="" textlink="">
      <xdr:nvSpPr>
        <xdr:cNvPr id="706" name="Line 14228"/>
        <xdr:cNvSpPr>
          <a:spLocks noChangeShapeType="1"/>
        </xdr:cNvSpPr>
      </xdr:nvSpPr>
      <xdr:spPr bwMode="auto">
        <a:xfrm flipH="1">
          <a:off x="1727200" y="78328884"/>
          <a:ext cx="9526" cy="628651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413</xdr:row>
      <xdr:rowOff>89647</xdr:rowOff>
    </xdr:from>
    <xdr:to>
      <xdr:col>0</xdr:col>
      <xdr:colOff>1941419</xdr:colOff>
      <xdr:row>414</xdr:row>
      <xdr:rowOff>123263</xdr:rowOff>
    </xdr:to>
    <xdr:grpSp>
      <xdr:nvGrpSpPr>
        <xdr:cNvPr id="707" name="Group 11410"/>
        <xdr:cNvGrpSpPr>
          <a:grpSpLocks/>
        </xdr:cNvGrpSpPr>
      </xdr:nvGrpSpPr>
      <xdr:grpSpPr bwMode="auto">
        <a:xfrm>
          <a:off x="1781735" y="79892582"/>
          <a:ext cx="159684" cy="226877"/>
          <a:chOff x="206" y="2147"/>
          <a:chExt cx="67" cy="29"/>
        </a:xfrm>
      </xdr:grpSpPr>
      <xdr:sp macro="" textlink="">
        <xdr:nvSpPr>
          <xdr:cNvPr id="708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09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0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1727200</xdr:colOff>
      <xdr:row>420</xdr:row>
      <xdr:rowOff>190266</xdr:rowOff>
    </xdr:from>
    <xdr:to>
      <xdr:col>0</xdr:col>
      <xdr:colOff>1736726</xdr:colOff>
      <xdr:row>424</xdr:row>
      <xdr:rowOff>56917</xdr:rowOff>
    </xdr:to>
    <xdr:sp macro="" textlink="">
      <xdr:nvSpPr>
        <xdr:cNvPr id="711" name="Line 14228"/>
        <xdr:cNvSpPr>
          <a:spLocks noChangeShapeType="1"/>
        </xdr:cNvSpPr>
      </xdr:nvSpPr>
      <xdr:spPr bwMode="auto">
        <a:xfrm flipH="1">
          <a:off x="1727200" y="78519384"/>
          <a:ext cx="9526" cy="628651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432</xdr:row>
      <xdr:rowOff>89647</xdr:rowOff>
    </xdr:from>
    <xdr:to>
      <xdr:col>0</xdr:col>
      <xdr:colOff>1941419</xdr:colOff>
      <xdr:row>433</xdr:row>
      <xdr:rowOff>123263</xdr:rowOff>
    </xdr:to>
    <xdr:grpSp>
      <xdr:nvGrpSpPr>
        <xdr:cNvPr id="712" name="Group 11410"/>
        <xdr:cNvGrpSpPr>
          <a:grpSpLocks/>
        </xdr:cNvGrpSpPr>
      </xdr:nvGrpSpPr>
      <xdr:grpSpPr bwMode="auto">
        <a:xfrm>
          <a:off x="1781735" y="83564538"/>
          <a:ext cx="159684" cy="226877"/>
          <a:chOff x="206" y="2147"/>
          <a:chExt cx="67" cy="29"/>
        </a:xfrm>
      </xdr:grpSpPr>
      <xdr:sp macro="" textlink="">
        <xdr:nvSpPr>
          <xdr:cNvPr id="713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4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5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1727200</xdr:colOff>
      <xdr:row>425</xdr:row>
      <xdr:rowOff>190266</xdr:rowOff>
    </xdr:from>
    <xdr:to>
      <xdr:col>0</xdr:col>
      <xdr:colOff>1736726</xdr:colOff>
      <xdr:row>429</xdr:row>
      <xdr:rowOff>56917</xdr:rowOff>
    </xdr:to>
    <xdr:sp macro="" textlink="">
      <xdr:nvSpPr>
        <xdr:cNvPr id="716" name="Line 14228"/>
        <xdr:cNvSpPr>
          <a:spLocks noChangeShapeType="1"/>
        </xdr:cNvSpPr>
      </xdr:nvSpPr>
      <xdr:spPr bwMode="auto">
        <a:xfrm flipH="1">
          <a:off x="1727200" y="80995884"/>
          <a:ext cx="9526" cy="628651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435</xdr:row>
      <xdr:rowOff>89647</xdr:rowOff>
    </xdr:from>
    <xdr:to>
      <xdr:col>0</xdr:col>
      <xdr:colOff>1941419</xdr:colOff>
      <xdr:row>436</xdr:row>
      <xdr:rowOff>123263</xdr:rowOff>
    </xdr:to>
    <xdr:grpSp>
      <xdr:nvGrpSpPr>
        <xdr:cNvPr id="717" name="Group 11410"/>
        <xdr:cNvGrpSpPr>
          <a:grpSpLocks/>
        </xdr:cNvGrpSpPr>
      </xdr:nvGrpSpPr>
      <xdr:grpSpPr bwMode="auto">
        <a:xfrm>
          <a:off x="1781735" y="84144321"/>
          <a:ext cx="159684" cy="226877"/>
          <a:chOff x="206" y="2147"/>
          <a:chExt cx="67" cy="29"/>
        </a:xfrm>
      </xdr:grpSpPr>
      <xdr:sp macro="" textlink="">
        <xdr:nvSpPr>
          <xdr:cNvPr id="718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9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20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1490382</xdr:colOff>
      <xdr:row>483</xdr:row>
      <xdr:rowOff>89647</xdr:rowOff>
    </xdr:from>
    <xdr:to>
      <xdr:col>0</xdr:col>
      <xdr:colOff>2465294</xdr:colOff>
      <xdr:row>483</xdr:row>
      <xdr:rowOff>100853</xdr:rowOff>
    </xdr:to>
    <xdr:sp macro="" textlink="">
      <xdr:nvSpPr>
        <xdr:cNvPr id="721" name="Line 14228"/>
        <xdr:cNvSpPr>
          <a:spLocks noChangeShapeType="1"/>
        </xdr:cNvSpPr>
      </xdr:nvSpPr>
      <xdr:spPr bwMode="auto">
        <a:xfrm flipV="1">
          <a:off x="1490382" y="86800765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488</xdr:row>
      <xdr:rowOff>89647</xdr:rowOff>
    </xdr:from>
    <xdr:to>
      <xdr:col>0</xdr:col>
      <xdr:colOff>1941419</xdr:colOff>
      <xdr:row>489</xdr:row>
      <xdr:rowOff>123263</xdr:rowOff>
    </xdr:to>
    <xdr:grpSp>
      <xdr:nvGrpSpPr>
        <xdr:cNvPr id="722" name="Group 11410"/>
        <xdr:cNvGrpSpPr>
          <a:grpSpLocks/>
        </xdr:cNvGrpSpPr>
      </xdr:nvGrpSpPr>
      <xdr:grpSpPr bwMode="auto">
        <a:xfrm>
          <a:off x="1781735" y="94387147"/>
          <a:ext cx="159684" cy="226877"/>
          <a:chOff x="206" y="2147"/>
          <a:chExt cx="67" cy="29"/>
        </a:xfrm>
      </xdr:grpSpPr>
      <xdr:sp macro="" textlink="">
        <xdr:nvSpPr>
          <xdr:cNvPr id="723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4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25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1781735</xdr:colOff>
      <xdr:row>502</xdr:row>
      <xdr:rowOff>89647</xdr:rowOff>
    </xdr:from>
    <xdr:to>
      <xdr:col>0</xdr:col>
      <xdr:colOff>1941419</xdr:colOff>
      <xdr:row>503</xdr:row>
      <xdr:rowOff>123263</xdr:rowOff>
    </xdr:to>
    <xdr:grpSp>
      <xdr:nvGrpSpPr>
        <xdr:cNvPr id="727" name="Group 11410"/>
        <xdr:cNvGrpSpPr>
          <a:grpSpLocks/>
        </xdr:cNvGrpSpPr>
      </xdr:nvGrpSpPr>
      <xdr:grpSpPr bwMode="auto">
        <a:xfrm>
          <a:off x="1781735" y="97092799"/>
          <a:ext cx="159684" cy="226877"/>
          <a:chOff x="206" y="2147"/>
          <a:chExt cx="67" cy="29"/>
        </a:xfrm>
      </xdr:grpSpPr>
      <xdr:sp macro="" textlink="">
        <xdr:nvSpPr>
          <xdr:cNvPr id="728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9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30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1781735</xdr:colOff>
      <xdr:row>515</xdr:row>
      <xdr:rowOff>89647</xdr:rowOff>
    </xdr:from>
    <xdr:to>
      <xdr:col>0</xdr:col>
      <xdr:colOff>1941419</xdr:colOff>
      <xdr:row>516</xdr:row>
      <xdr:rowOff>123263</xdr:rowOff>
    </xdr:to>
    <xdr:grpSp>
      <xdr:nvGrpSpPr>
        <xdr:cNvPr id="199" name="Group 11410"/>
        <xdr:cNvGrpSpPr>
          <a:grpSpLocks/>
        </xdr:cNvGrpSpPr>
      </xdr:nvGrpSpPr>
      <xdr:grpSpPr bwMode="auto">
        <a:xfrm>
          <a:off x="1781735" y="99605190"/>
          <a:ext cx="159684" cy="226877"/>
          <a:chOff x="206" y="2147"/>
          <a:chExt cx="67" cy="29"/>
        </a:xfrm>
      </xdr:grpSpPr>
      <xdr:sp macro="" textlink="">
        <xdr:nvSpPr>
          <xdr:cNvPr id="200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1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2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1781735</xdr:colOff>
      <xdr:row>528</xdr:row>
      <xdr:rowOff>89647</xdr:rowOff>
    </xdr:from>
    <xdr:to>
      <xdr:col>0</xdr:col>
      <xdr:colOff>1941419</xdr:colOff>
      <xdr:row>529</xdr:row>
      <xdr:rowOff>123263</xdr:rowOff>
    </xdr:to>
    <xdr:grpSp>
      <xdr:nvGrpSpPr>
        <xdr:cNvPr id="204" name="Group 11410"/>
        <xdr:cNvGrpSpPr>
          <a:grpSpLocks/>
        </xdr:cNvGrpSpPr>
      </xdr:nvGrpSpPr>
      <xdr:grpSpPr bwMode="auto">
        <a:xfrm>
          <a:off x="1781735" y="102117582"/>
          <a:ext cx="159684" cy="226877"/>
          <a:chOff x="206" y="2147"/>
          <a:chExt cx="67" cy="29"/>
        </a:xfrm>
      </xdr:grpSpPr>
      <xdr:sp macro="" textlink="">
        <xdr:nvSpPr>
          <xdr:cNvPr id="205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6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1496545</xdr:colOff>
      <xdr:row>483</xdr:row>
      <xdr:rowOff>87048</xdr:rowOff>
    </xdr:from>
    <xdr:to>
      <xdr:col>0</xdr:col>
      <xdr:colOff>1504949</xdr:colOff>
      <xdr:row>484</xdr:row>
      <xdr:rowOff>110020</xdr:rowOff>
    </xdr:to>
    <xdr:cxnSp macro="">
      <xdr:nvCxnSpPr>
        <xdr:cNvPr id="3" name="Conector recto 2"/>
        <xdr:cNvCxnSpPr/>
      </xdr:nvCxnSpPr>
      <xdr:spPr>
        <a:xfrm>
          <a:off x="1496545" y="87993135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483</xdr:row>
      <xdr:rowOff>85165</xdr:rowOff>
    </xdr:from>
    <xdr:to>
      <xdr:col>0</xdr:col>
      <xdr:colOff>2465294</xdr:colOff>
      <xdr:row>484</xdr:row>
      <xdr:rowOff>100853</xdr:rowOff>
    </xdr:to>
    <xdr:cxnSp macro="">
      <xdr:nvCxnSpPr>
        <xdr:cNvPr id="210" name="Conector recto 209"/>
        <xdr:cNvCxnSpPr/>
      </xdr:nvCxnSpPr>
      <xdr:spPr>
        <a:xfrm>
          <a:off x="2460812" y="86796283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1393751</xdr:colOff>
      <xdr:row>27</xdr:row>
      <xdr:rowOff>81852</xdr:rowOff>
    </xdr:from>
    <xdr:to>
      <xdr:col>0</xdr:col>
      <xdr:colOff>2368663</xdr:colOff>
      <xdr:row>27</xdr:row>
      <xdr:rowOff>93058</xdr:rowOff>
    </xdr:to>
    <xdr:sp macro="" textlink="">
      <xdr:nvSpPr>
        <xdr:cNvPr id="214" name="Line 14228"/>
        <xdr:cNvSpPr>
          <a:spLocks noChangeShapeType="1"/>
        </xdr:cNvSpPr>
      </xdr:nvSpPr>
      <xdr:spPr bwMode="auto">
        <a:xfrm flipV="1">
          <a:off x="1393751" y="6128156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1399915</xdr:colOff>
      <xdr:row>27</xdr:row>
      <xdr:rowOff>93058</xdr:rowOff>
    </xdr:from>
    <xdr:to>
      <xdr:col>0</xdr:col>
      <xdr:colOff>1408319</xdr:colOff>
      <xdr:row>28</xdr:row>
      <xdr:rowOff>116030</xdr:rowOff>
    </xdr:to>
    <xdr:cxnSp macro="">
      <xdr:nvCxnSpPr>
        <xdr:cNvPr id="215" name="Conector recto 214"/>
        <xdr:cNvCxnSpPr/>
      </xdr:nvCxnSpPr>
      <xdr:spPr>
        <a:xfrm>
          <a:off x="1399915" y="6139362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2364181</xdr:colOff>
      <xdr:row>27</xdr:row>
      <xdr:rowOff>77370</xdr:rowOff>
    </xdr:from>
    <xdr:to>
      <xdr:col>0</xdr:col>
      <xdr:colOff>2368663</xdr:colOff>
      <xdr:row>28</xdr:row>
      <xdr:rowOff>93058</xdr:rowOff>
    </xdr:to>
    <xdr:cxnSp macro="">
      <xdr:nvCxnSpPr>
        <xdr:cNvPr id="216" name="Conector recto 215"/>
        <xdr:cNvCxnSpPr/>
      </xdr:nvCxnSpPr>
      <xdr:spPr>
        <a:xfrm>
          <a:off x="2364181" y="6123674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1366694</xdr:colOff>
      <xdr:row>31</xdr:row>
      <xdr:rowOff>110013</xdr:rowOff>
    </xdr:from>
    <xdr:to>
      <xdr:col>0</xdr:col>
      <xdr:colOff>2341606</xdr:colOff>
      <xdr:row>31</xdr:row>
      <xdr:rowOff>121219</xdr:rowOff>
    </xdr:to>
    <xdr:sp macro="" textlink="">
      <xdr:nvSpPr>
        <xdr:cNvPr id="217" name="Line 14228"/>
        <xdr:cNvSpPr>
          <a:spLocks noChangeShapeType="1"/>
        </xdr:cNvSpPr>
      </xdr:nvSpPr>
      <xdr:spPr bwMode="auto">
        <a:xfrm flipV="1">
          <a:off x="1366694" y="6929361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1372858</xdr:colOff>
      <xdr:row>31</xdr:row>
      <xdr:rowOff>121219</xdr:rowOff>
    </xdr:from>
    <xdr:to>
      <xdr:col>0</xdr:col>
      <xdr:colOff>1381262</xdr:colOff>
      <xdr:row>32</xdr:row>
      <xdr:rowOff>144191</xdr:rowOff>
    </xdr:to>
    <xdr:cxnSp macro="">
      <xdr:nvCxnSpPr>
        <xdr:cNvPr id="218" name="Conector recto 217"/>
        <xdr:cNvCxnSpPr/>
      </xdr:nvCxnSpPr>
      <xdr:spPr>
        <a:xfrm>
          <a:off x="1372858" y="6940567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2337124</xdr:colOff>
      <xdr:row>31</xdr:row>
      <xdr:rowOff>105531</xdr:rowOff>
    </xdr:from>
    <xdr:to>
      <xdr:col>0</xdr:col>
      <xdr:colOff>2341606</xdr:colOff>
      <xdr:row>32</xdr:row>
      <xdr:rowOff>121219</xdr:rowOff>
    </xdr:to>
    <xdr:cxnSp macro="">
      <xdr:nvCxnSpPr>
        <xdr:cNvPr id="219" name="Conector recto 218"/>
        <xdr:cNvCxnSpPr/>
      </xdr:nvCxnSpPr>
      <xdr:spPr>
        <a:xfrm>
          <a:off x="2337124" y="6924879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1381050</xdr:colOff>
      <xdr:row>35</xdr:row>
      <xdr:rowOff>151979</xdr:rowOff>
    </xdr:from>
    <xdr:to>
      <xdr:col>0</xdr:col>
      <xdr:colOff>2355962</xdr:colOff>
      <xdr:row>35</xdr:row>
      <xdr:rowOff>163185</xdr:rowOff>
    </xdr:to>
    <xdr:sp macro="" textlink="">
      <xdr:nvSpPr>
        <xdr:cNvPr id="220" name="Line 14228"/>
        <xdr:cNvSpPr>
          <a:spLocks noChangeShapeType="1"/>
        </xdr:cNvSpPr>
      </xdr:nvSpPr>
      <xdr:spPr bwMode="auto">
        <a:xfrm flipV="1">
          <a:off x="1381050" y="7744370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1387214</xdr:colOff>
      <xdr:row>35</xdr:row>
      <xdr:rowOff>163185</xdr:rowOff>
    </xdr:from>
    <xdr:to>
      <xdr:col>0</xdr:col>
      <xdr:colOff>1395618</xdr:colOff>
      <xdr:row>36</xdr:row>
      <xdr:rowOff>186157</xdr:rowOff>
    </xdr:to>
    <xdr:cxnSp macro="">
      <xdr:nvCxnSpPr>
        <xdr:cNvPr id="221" name="Conector recto 220"/>
        <xdr:cNvCxnSpPr/>
      </xdr:nvCxnSpPr>
      <xdr:spPr>
        <a:xfrm>
          <a:off x="1387214" y="7755576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2351480</xdr:colOff>
      <xdr:row>35</xdr:row>
      <xdr:rowOff>147497</xdr:rowOff>
    </xdr:from>
    <xdr:to>
      <xdr:col>0</xdr:col>
      <xdr:colOff>2355962</xdr:colOff>
      <xdr:row>36</xdr:row>
      <xdr:rowOff>163185</xdr:rowOff>
    </xdr:to>
    <xdr:cxnSp macro="">
      <xdr:nvCxnSpPr>
        <xdr:cNvPr id="222" name="Conector recto 221"/>
        <xdr:cNvCxnSpPr/>
      </xdr:nvCxnSpPr>
      <xdr:spPr>
        <a:xfrm>
          <a:off x="2351480" y="7739888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1367798</xdr:colOff>
      <xdr:row>59</xdr:row>
      <xdr:rowOff>28292</xdr:rowOff>
    </xdr:from>
    <xdr:to>
      <xdr:col>0</xdr:col>
      <xdr:colOff>2342710</xdr:colOff>
      <xdr:row>59</xdr:row>
      <xdr:rowOff>39498</xdr:rowOff>
    </xdr:to>
    <xdr:sp macro="" textlink="">
      <xdr:nvSpPr>
        <xdr:cNvPr id="223" name="Line 14228"/>
        <xdr:cNvSpPr>
          <a:spLocks noChangeShapeType="1"/>
        </xdr:cNvSpPr>
      </xdr:nvSpPr>
      <xdr:spPr bwMode="auto">
        <a:xfrm flipV="1">
          <a:off x="1367798" y="12258944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1373962</xdr:colOff>
      <xdr:row>59</xdr:row>
      <xdr:rowOff>39498</xdr:rowOff>
    </xdr:from>
    <xdr:to>
      <xdr:col>0</xdr:col>
      <xdr:colOff>1382366</xdr:colOff>
      <xdr:row>60</xdr:row>
      <xdr:rowOff>62470</xdr:rowOff>
    </xdr:to>
    <xdr:cxnSp macro="">
      <xdr:nvCxnSpPr>
        <xdr:cNvPr id="224" name="Conector recto 223"/>
        <xdr:cNvCxnSpPr/>
      </xdr:nvCxnSpPr>
      <xdr:spPr>
        <a:xfrm>
          <a:off x="1373962" y="12270150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2338228</xdr:colOff>
      <xdr:row>59</xdr:row>
      <xdr:rowOff>23810</xdr:rowOff>
    </xdr:from>
    <xdr:to>
      <xdr:col>0</xdr:col>
      <xdr:colOff>2342710</xdr:colOff>
      <xdr:row>60</xdr:row>
      <xdr:rowOff>39498</xdr:rowOff>
    </xdr:to>
    <xdr:cxnSp macro="">
      <xdr:nvCxnSpPr>
        <xdr:cNvPr id="225" name="Conector recto 224"/>
        <xdr:cNvCxnSpPr/>
      </xdr:nvCxnSpPr>
      <xdr:spPr>
        <a:xfrm>
          <a:off x="2338228" y="12254462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1395959</xdr:colOff>
      <xdr:row>62</xdr:row>
      <xdr:rowOff>111670</xdr:rowOff>
    </xdr:from>
    <xdr:to>
      <xdr:col>0</xdr:col>
      <xdr:colOff>2370871</xdr:colOff>
      <xdr:row>62</xdr:row>
      <xdr:rowOff>122876</xdr:rowOff>
    </xdr:to>
    <xdr:sp macro="" textlink="">
      <xdr:nvSpPr>
        <xdr:cNvPr id="226" name="Line 14228"/>
        <xdr:cNvSpPr>
          <a:spLocks noChangeShapeType="1"/>
        </xdr:cNvSpPr>
      </xdr:nvSpPr>
      <xdr:spPr bwMode="auto">
        <a:xfrm flipV="1">
          <a:off x="1395959" y="12922105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1402123</xdr:colOff>
      <xdr:row>62</xdr:row>
      <xdr:rowOff>122876</xdr:rowOff>
    </xdr:from>
    <xdr:to>
      <xdr:col>0</xdr:col>
      <xdr:colOff>1410527</xdr:colOff>
      <xdr:row>63</xdr:row>
      <xdr:rowOff>145848</xdr:rowOff>
    </xdr:to>
    <xdr:cxnSp macro="">
      <xdr:nvCxnSpPr>
        <xdr:cNvPr id="227" name="Conector recto 226"/>
        <xdr:cNvCxnSpPr/>
      </xdr:nvCxnSpPr>
      <xdr:spPr>
        <a:xfrm>
          <a:off x="1402123" y="12933311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2366389</xdr:colOff>
      <xdr:row>62</xdr:row>
      <xdr:rowOff>107188</xdr:rowOff>
    </xdr:from>
    <xdr:to>
      <xdr:col>0</xdr:col>
      <xdr:colOff>2370871</xdr:colOff>
      <xdr:row>63</xdr:row>
      <xdr:rowOff>122876</xdr:rowOff>
    </xdr:to>
    <xdr:cxnSp macro="">
      <xdr:nvCxnSpPr>
        <xdr:cNvPr id="228" name="Conector recto 227"/>
        <xdr:cNvCxnSpPr/>
      </xdr:nvCxnSpPr>
      <xdr:spPr>
        <a:xfrm>
          <a:off x="2366389" y="12917623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1424120</xdr:colOff>
      <xdr:row>65</xdr:row>
      <xdr:rowOff>126027</xdr:rowOff>
    </xdr:from>
    <xdr:to>
      <xdr:col>0</xdr:col>
      <xdr:colOff>2399032</xdr:colOff>
      <xdr:row>65</xdr:row>
      <xdr:rowOff>137233</xdr:rowOff>
    </xdr:to>
    <xdr:sp macro="" textlink="">
      <xdr:nvSpPr>
        <xdr:cNvPr id="229" name="Line 14228"/>
        <xdr:cNvSpPr>
          <a:spLocks noChangeShapeType="1"/>
        </xdr:cNvSpPr>
      </xdr:nvSpPr>
      <xdr:spPr bwMode="auto">
        <a:xfrm flipV="1">
          <a:off x="1424120" y="13516244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1430284</xdr:colOff>
      <xdr:row>65</xdr:row>
      <xdr:rowOff>137233</xdr:rowOff>
    </xdr:from>
    <xdr:to>
      <xdr:col>0</xdr:col>
      <xdr:colOff>1438688</xdr:colOff>
      <xdr:row>66</xdr:row>
      <xdr:rowOff>160205</xdr:rowOff>
    </xdr:to>
    <xdr:cxnSp macro="">
      <xdr:nvCxnSpPr>
        <xdr:cNvPr id="230" name="Conector recto 229"/>
        <xdr:cNvCxnSpPr/>
      </xdr:nvCxnSpPr>
      <xdr:spPr>
        <a:xfrm>
          <a:off x="1430284" y="13527450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2394550</xdr:colOff>
      <xdr:row>65</xdr:row>
      <xdr:rowOff>121545</xdr:rowOff>
    </xdr:from>
    <xdr:to>
      <xdr:col>0</xdr:col>
      <xdr:colOff>2399032</xdr:colOff>
      <xdr:row>66</xdr:row>
      <xdr:rowOff>137233</xdr:rowOff>
    </xdr:to>
    <xdr:cxnSp macro="">
      <xdr:nvCxnSpPr>
        <xdr:cNvPr id="231" name="Conector recto 230"/>
        <xdr:cNvCxnSpPr/>
      </xdr:nvCxnSpPr>
      <xdr:spPr>
        <a:xfrm>
          <a:off x="2394550" y="13511762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1424672</xdr:colOff>
      <xdr:row>89</xdr:row>
      <xdr:rowOff>85166</xdr:rowOff>
    </xdr:from>
    <xdr:to>
      <xdr:col>0</xdr:col>
      <xdr:colOff>2399584</xdr:colOff>
      <xdr:row>89</xdr:row>
      <xdr:rowOff>96372</xdr:rowOff>
    </xdr:to>
    <xdr:sp macro="" textlink="">
      <xdr:nvSpPr>
        <xdr:cNvPr id="232" name="Line 14228"/>
        <xdr:cNvSpPr>
          <a:spLocks noChangeShapeType="1"/>
        </xdr:cNvSpPr>
      </xdr:nvSpPr>
      <xdr:spPr bwMode="auto">
        <a:xfrm flipV="1">
          <a:off x="1424672" y="18113644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1430836</xdr:colOff>
      <xdr:row>89</xdr:row>
      <xdr:rowOff>96372</xdr:rowOff>
    </xdr:from>
    <xdr:to>
      <xdr:col>0</xdr:col>
      <xdr:colOff>1439240</xdr:colOff>
      <xdr:row>90</xdr:row>
      <xdr:rowOff>119344</xdr:rowOff>
    </xdr:to>
    <xdr:cxnSp macro="">
      <xdr:nvCxnSpPr>
        <xdr:cNvPr id="233" name="Conector recto 232"/>
        <xdr:cNvCxnSpPr/>
      </xdr:nvCxnSpPr>
      <xdr:spPr>
        <a:xfrm>
          <a:off x="1430836" y="18124850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2395102</xdr:colOff>
      <xdr:row>89</xdr:row>
      <xdr:rowOff>80684</xdr:rowOff>
    </xdr:from>
    <xdr:to>
      <xdr:col>0</xdr:col>
      <xdr:colOff>2399584</xdr:colOff>
      <xdr:row>90</xdr:row>
      <xdr:rowOff>96372</xdr:rowOff>
    </xdr:to>
    <xdr:cxnSp macro="">
      <xdr:nvCxnSpPr>
        <xdr:cNvPr id="234" name="Conector recto 233"/>
        <xdr:cNvCxnSpPr/>
      </xdr:nvCxnSpPr>
      <xdr:spPr>
        <a:xfrm>
          <a:off x="2395102" y="18109162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1425224</xdr:colOff>
      <xdr:row>92</xdr:row>
      <xdr:rowOff>113326</xdr:rowOff>
    </xdr:from>
    <xdr:to>
      <xdr:col>0</xdr:col>
      <xdr:colOff>2400136</xdr:colOff>
      <xdr:row>92</xdr:row>
      <xdr:rowOff>124532</xdr:rowOff>
    </xdr:to>
    <xdr:sp macro="" textlink="">
      <xdr:nvSpPr>
        <xdr:cNvPr id="235" name="Line 14228"/>
        <xdr:cNvSpPr>
          <a:spLocks noChangeShapeType="1"/>
        </xdr:cNvSpPr>
      </xdr:nvSpPr>
      <xdr:spPr bwMode="auto">
        <a:xfrm flipV="1">
          <a:off x="1425224" y="1872158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1431388</xdr:colOff>
      <xdr:row>92</xdr:row>
      <xdr:rowOff>124532</xdr:rowOff>
    </xdr:from>
    <xdr:to>
      <xdr:col>0</xdr:col>
      <xdr:colOff>1439792</xdr:colOff>
      <xdr:row>93</xdr:row>
      <xdr:rowOff>147504</xdr:rowOff>
    </xdr:to>
    <xdr:cxnSp macro="">
      <xdr:nvCxnSpPr>
        <xdr:cNvPr id="236" name="Conector recto 235"/>
        <xdr:cNvCxnSpPr/>
      </xdr:nvCxnSpPr>
      <xdr:spPr>
        <a:xfrm>
          <a:off x="1431388" y="1873279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2395654</xdr:colOff>
      <xdr:row>92</xdr:row>
      <xdr:rowOff>108844</xdr:rowOff>
    </xdr:from>
    <xdr:to>
      <xdr:col>0</xdr:col>
      <xdr:colOff>2400136</xdr:colOff>
      <xdr:row>93</xdr:row>
      <xdr:rowOff>124532</xdr:rowOff>
    </xdr:to>
    <xdr:cxnSp macro="">
      <xdr:nvCxnSpPr>
        <xdr:cNvPr id="237" name="Conector recto 236"/>
        <xdr:cNvCxnSpPr/>
      </xdr:nvCxnSpPr>
      <xdr:spPr>
        <a:xfrm>
          <a:off x="2395654" y="1871710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1480994</xdr:colOff>
      <xdr:row>95</xdr:row>
      <xdr:rowOff>141487</xdr:rowOff>
    </xdr:from>
    <xdr:to>
      <xdr:col>0</xdr:col>
      <xdr:colOff>2455906</xdr:colOff>
      <xdr:row>95</xdr:row>
      <xdr:rowOff>152693</xdr:rowOff>
    </xdr:to>
    <xdr:sp macro="" textlink="">
      <xdr:nvSpPr>
        <xdr:cNvPr id="238" name="Line 14228"/>
        <xdr:cNvSpPr>
          <a:spLocks noChangeShapeType="1"/>
        </xdr:cNvSpPr>
      </xdr:nvSpPr>
      <xdr:spPr bwMode="auto">
        <a:xfrm flipV="1">
          <a:off x="1480994" y="19329530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1487158</xdr:colOff>
      <xdr:row>95</xdr:row>
      <xdr:rowOff>152693</xdr:rowOff>
    </xdr:from>
    <xdr:to>
      <xdr:col>0</xdr:col>
      <xdr:colOff>1495562</xdr:colOff>
      <xdr:row>96</xdr:row>
      <xdr:rowOff>175665</xdr:rowOff>
    </xdr:to>
    <xdr:cxnSp macro="">
      <xdr:nvCxnSpPr>
        <xdr:cNvPr id="239" name="Conector recto 238"/>
        <xdr:cNvCxnSpPr/>
      </xdr:nvCxnSpPr>
      <xdr:spPr>
        <a:xfrm>
          <a:off x="1487158" y="19340736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2451424</xdr:colOff>
      <xdr:row>95</xdr:row>
      <xdr:rowOff>137005</xdr:rowOff>
    </xdr:from>
    <xdr:to>
      <xdr:col>0</xdr:col>
      <xdr:colOff>2455906</xdr:colOff>
      <xdr:row>96</xdr:row>
      <xdr:rowOff>152693</xdr:rowOff>
    </xdr:to>
    <xdr:cxnSp macro="">
      <xdr:nvCxnSpPr>
        <xdr:cNvPr id="240" name="Conector recto 239"/>
        <xdr:cNvCxnSpPr/>
      </xdr:nvCxnSpPr>
      <xdr:spPr>
        <a:xfrm>
          <a:off x="2451424" y="19325048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1426329</xdr:colOff>
      <xdr:row>119</xdr:row>
      <xdr:rowOff>73018</xdr:rowOff>
    </xdr:from>
    <xdr:to>
      <xdr:col>0</xdr:col>
      <xdr:colOff>2401241</xdr:colOff>
      <xdr:row>119</xdr:row>
      <xdr:rowOff>84224</xdr:rowOff>
    </xdr:to>
    <xdr:sp macro="" textlink="">
      <xdr:nvSpPr>
        <xdr:cNvPr id="241" name="Line 14228"/>
        <xdr:cNvSpPr>
          <a:spLocks noChangeShapeType="1"/>
        </xdr:cNvSpPr>
      </xdr:nvSpPr>
      <xdr:spPr bwMode="auto">
        <a:xfrm flipV="1">
          <a:off x="1426329" y="23899322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1432493</xdr:colOff>
      <xdr:row>119</xdr:row>
      <xdr:rowOff>84224</xdr:rowOff>
    </xdr:from>
    <xdr:to>
      <xdr:col>0</xdr:col>
      <xdr:colOff>1440897</xdr:colOff>
      <xdr:row>120</xdr:row>
      <xdr:rowOff>107196</xdr:rowOff>
    </xdr:to>
    <xdr:cxnSp macro="">
      <xdr:nvCxnSpPr>
        <xdr:cNvPr id="242" name="Conector recto 241"/>
        <xdr:cNvCxnSpPr/>
      </xdr:nvCxnSpPr>
      <xdr:spPr>
        <a:xfrm>
          <a:off x="1432493" y="23910528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2396759</xdr:colOff>
      <xdr:row>119</xdr:row>
      <xdr:rowOff>68536</xdr:rowOff>
    </xdr:from>
    <xdr:to>
      <xdr:col>0</xdr:col>
      <xdr:colOff>2401241</xdr:colOff>
      <xdr:row>120</xdr:row>
      <xdr:rowOff>84224</xdr:rowOff>
    </xdr:to>
    <xdr:cxnSp macro="">
      <xdr:nvCxnSpPr>
        <xdr:cNvPr id="243" name="Conector recto 242"/>
        <xdr:cNvCxnSpPr/>
      </xdr:nvCxnSpPr>
      <xdr:spPr>
        <a:xfrm>
          <a:off x="2396759" y="23894840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1426881</xdr:colOff>
      <xdr:row>122</xdr:row>
      <xdr:rowOff>73570</xdr:rowOff>
    </xdr:from>
    <xdr:to>
      <xdr:col>0</xdr:col>
      <xdr:colOff>2401793</xdr:colOff>
      <xdr:row>122</xdr:row>
      <xdr:rowOff>84776</xdr:rowOff>
    </xdr:to>
    <xdr:sp macro="" textlink="">
      <xdr:nvSpPr>
        <xdr:cNvPr id="244" name="Line 14228"/>
        <xdr:cNvSpPr>
          <a:spLocks noChangeShapeType="1"/>
        </xdr:cNvSpPr>
      </xdr:nvSpPr>
      <xdr:spPr bwMode="auto">
        <a:xfrm flipV="1">
          <a:off x="1426881" y="2447965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1433045</xdr:colOff>
      <xdr:row>122</xdr:row>
      <xdr:rowOff>84776</xdr:rowOff>
    </xdr:from>
    <xdr:to>
      <xdr:col>0</xdr:col>
      <xdr:colOff>1441449</xdr:colOff>
      <xdr:row>123</xdr:row>
      <xdr:rowOff>107748</xdr:rowOff>
    </xdr:to>
    <xdr:cxnSp macro="">
      <xdr:nvCxnSpPr>
        <xdr:cNvPr id="245" name="Conector recto 244"/>
        <xdr:cNvCxnSpPr/>
      </xdr:nvCxnSpPr>
      <xdr:spPr>
        <a:xfrm>
          <a:off x="1433045" y="2449086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2397311</xdr:colOff>
      <xdr:row>122</xdr:row>
      <xdr:rowOff>69088</xdr:rowOff>
    </xdr:from>
    <xdr:to>
      <xdr:col>0</xdr:col>
      <xdr:colOff>2401793</xdr:colOff>
      <xdr:row>123</xdr:row>
      <xdr:rowOff>84776</xdr:rowOff>
    </xdr:to>
    <xdr:cxnSp macro="">
      <xdr:nvCxnSpPr>
        <xdr:cNvPr id="246" name="Conector recto 245"/>
        <xdr:cNvCxnSpPr/>
      </xdr:nvCxnSpPr>
      <xdr:spPr>
        <a:xfrm>
          <a:off x="2397311" y="2447517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1468847</xdr:colOff>
      <xdr:row>125</xdr:row>
      <xdr:rowOff>101730</xdr:rowOff>
    </xdr:from>
    <xdr:to>
      <xdr:col>0</xdr:col>
      <xdr:colOff>2443759</xdr:colOff>
      <xdr:row>125</xdr:row>
      <xdr:rowOff>112936</xdr:rowOff>
    </xdr:to>
    <xdr:sp macro="" textlink="">
      <xdr:nvSpPr>
        <xdr:cNvPr id="247" name="Line 14228"/>
        <xdr:cNvSpPr>
          <a:spLocks noChangeShapeType="1"/>
        </xdr:cNvSpPr>
      </xdr:nvSpPr>
      <xdr:spPr bwMode="auto">
        <a:xfrm flipV="1">
          <a:off x="1468847" y="25087600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1475011</xdr:colOff>
      <xdr:row>125</xdr:row>
      <xdr:rowOff>112936</xdr:rowOff>
    </xdr:from>
    <xdr:to>
      <xdr:col>0</xdr:col>
      <xdr:colOff>1483415</xdr:colOff>
      <xdr:row>126</xdr:row>
      <xdr:rowOff>135909</xdr:rowOff>
    </xdr:to>
    <xdr:cxnSp macro="">
      <xdr:nvCxnSpPr>
        <xdr:cNvPr id="248" name="Conector recto 247"/>
        <xdr:cNvCxnSpPr/>
      </xdr:nvCxnSpPr>
      <xdr:spPr>
        <a:xfrm>
          <a:off x="1475011" y="25098806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2439277</xdr:colOff>
      <xdr:row>125</xdr:row>
      <xdr:rowOff>97248</xdr:rowOff>
    </xdr:from>
    <xdr:to>
      <xdr:col>0</xdr:col>
      <xdr:colOff>2443759</xdr:colOff>
      <xdr:row>126</xdr:row>
      <xdr:rowOff>112937</xdr:rowOff>
    </xdr:to>
    <xdr:cxnSp macro="">
      <xdr:nvCxnSpPr>
        <xdr:cNvPr id="249" name="Conector recto 248"/>
        <xdr:cNvCxnSpPr/>
      </xdr:nvCxnSpPr>
      <xdr:spPr>
        <a:xfrm>
          <a:off x="2439277" y="25083118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1455595</xdr:colOff>
      <xdr:row>145</xdr:row>
      <xdr:rowOff>88479</xdr:rowOff>
    </xdr:from>
    <xdr:to>
      <xdr:col>0</xdr:col>
      <xdr:colOff>2430507</xdr:colOff>
      <xdr:row>145</xdr:row>
      <xdr:rowOff>99685</xdr:rowOff>
    </xdr:to>
    <xdr:sp macro="" textlink="">
      <xdr:nvSpPr>
        <xdr:cNvPr id="250" name="Line 14228"/>
        <xdr:cNvSpPr>
          <a:spLocks noChangeShapeType="1"/>
        </xdr:cNvSpPr>
      </xdr:nvSpPr>
      <xdr:spPr bwMode="auto">
        <a:xfrm flipV="1">
          <a:off x="1455595" y="28939566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1461759</xdr:colOff>
      <xdr:row>145</xdr:row>
      <xdr:rowOff>99685</xdr:rowOff>
    </xdr:from>
    <xdr:to>
      <xdr:col>0</xdr:col>
      <xdr:colOff>1470163</xdr:colOff>
      <xdr:row>146</xdr:row>
      <xdr:rowOff>122657</xdr:rowOff>
    </xdr:to>
    <xdr:cxnSp macro="">
      <xdr:nvCxnSpPr>
        <xdr:cNvPr id="251" name="Conector recto 250"/>
        <xdr:cNvCxnSpPr/>
      </xdr:nvCxnSpPr>
      <xdr:spPr>
        <a:xfrm>
          <a:off x="1461759" y="28950772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2426025</xdr:colOff>
      <xdr:row>145</xdr:row>
      <xdr:rowOff>83997</xdr:rowOff>
    </xdr:from>
    <xdr:to>
      <xdr:col>0</xdr:col>
      <xdr:colOff>2430507</xdr:colOff>
      <xdr:row>146</xdr:row>
      <xdr:rowOff>99685</xdr:rowOff>
    </xdr:to>
    <xdr:cxnSp macro="">
      <xdr:nvCxnSpPr>
        <xdr:cNvPr id="252" name="Conector recto 251"/>
        <xdr:cNvCxnSpPr/>
      </xdr:nvCxnSpPr>
      <xdr:spPr>
        <a:xfrm>
          <a:off x="2426025" y="28935084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1428539</xdr:colOff>
      <xdr:row>148</xdr:row>
      <xdr:rowOff>75226</xdr:rowOff>
    </xdr:from>
    <xdr:to>
      <xdr:col>0</xdr:col>
      <xdr:colOff>2403451</xdr:colOff>
      <xdr:row>148</xdr:row>
      <xdr:rowOff>86432</xdr:rowOff>
    </xdr:to>
    <xdr:sp macro="" textlink="">
      <xdr:nvSpPr>
        <xdr:cNvPr id="253" name="Line 14228"/>
        <xdr:cNvSpPr>
          <a:spLocks noChangeShapeType="1"/>
        </xdr:cNvSpPr>
      </xdr:nvSpPr>
      <xdr:spPr bwMode="auto">
        <a:xfrm flipV="1">
          <a:off x="1428539" y="29506096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1434703</xdr:colOff>
      <xdr:row>148</xdr:row>
      <xdr:rowOff>86432</xdr:rowOff>
    </xdr:from>
    <xdr:to>
      <xdr:col>0</xdr:col>
      <xdr:colOff>1443107</xdr:colOff>
      <xdr:row>149</xdr:row>
      <xdr:rowOff>109405</xdr:rowOff>
    </xdr:to>
    <xdr:cxnSp macro="">
      <xdr:nvCxnSpPr>
        <xdr:cNvPr id="254" name="Conector recto 253"/>
        <xdr:cNvCxnSpPr/>
      </xdr:nvCxnSpPr>
      <xdr:spPr>
        <a:xfrm>
          <a:off x="1434703" y="29517302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2398969</xdr:colOff>
      <xdr:row>148</xdr:row>
      <xdr:rowOff>70744</xdr:rowOff>
    </xdr:from>
    <xdr:to>
      <xdr:col>0</xdr:col>
      <xdr:colOff>2403451</xdr:colOff>
      <xdr:row>149</xdr:row>
      <xdr:rowOff>86433</xdr:rowOff>
    </xdr:to>
    <xdr:cxnSp macro="">
      <xdr:nvCxnSpPr>
        <xdr:cNvPr id="255" name="Conector recto 254"/>
        <xdr:cNvCxnSpPr/>
      </xdr:nvCxnSpPr>
      <xdr:spPr>
        <a:xfrm>
          <a:off x="2398969" y="29501614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1387678</xdr:colOff>
      <xdr:row>151</xdr:row>
      <xdr:rowOff>130996</xdr:rowOff>
    </xdr:from>
    <xdr:to>
      <xdr:col>0</xdr:col>
      <xdr:colOff>2362590</xdr:colOff>
      <xdr:row>151</xdr:row>
      <xdr:rowOff>142202</xdr:rowOff>
    </xdr:to>
    <xdr:sp macro="" textlink="">
      <xdr:nvSpPr>
        <xdr:cNvPr id="256" name="Line 14228"/>
        <xdr:cNvSpPr>
          <a:spLocks noChangeShapeType="1"/>
        </xdr:cNvSpPr>
      </xdr:nvSpPr>
      <xdr:spPr bwMode="auto">
        <a:xfrm flipV="1">
          <a:off x="1387678" y="30141648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1393842</xdr:colOff>
      <xdr:row>151</xdr:row>
      <xdr:rowOff>142202</xdr:rowOff>
    </xdr:from>
    <xdr:to>
      <xdr:col>0</xdr:col>
      <xdr:colOff>1402246</xdr:colOff>
      <xdr:row>152</xdr:row>
      <xdr:rowOff>165174</xdr:rowOff>
    </xdr:to>
    <xdr:cxnSp macro="">
      <xdr:nvCxnSpPr>
        <xdr:cNvPr id="257" name="Conector recto 256"/>
        <xdr:cNvCxnSpPr/>
      </xdr:nvCxnSpPr>
      <xdr:spPr>
        <a:xfrm>
          <a:off x="1393842" y="30152854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2358108</xdr:colOff>
      <xdr:row>151</xdr:row>
      <xdr:rowOff>126514</xdr:rowOff>
    </xdr:from>
    <xdr:to>
      <xdr:col>0</xdr:col>
      <xdr:colOff>2362590</xdr:colOff>
      <xdr:row>152</xdr:row>
      <xdr:rowOff>142202</xdr:rowOff>
    </xdr:to>
    <xdr:cxnSp macro="">
      <xdr:nvCxnSpPr>
        <xdr:cNvPr id="258" name="Conector recto 257"/>
        <xdr:cNvCxnSpPr/>
      </xdr:nvCxnSpPr>
      <xdr:spPr>
        <a:xfrm>
          <a:off x="2358108" y="30137166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1429643</xdr:colOff>
      <xdr:row>171</xdr:row>
      <xdr:rowOff>117743</xdr:rowOff>
    </xdr:from>
    <xdr:to>
      <xdr:col>0</xdr:col>
      <xdr:colOff>2404555</xdr:colOff>
      <xdr:row>171</xdr:row>
      <xdr:rowOff>128949</xdr:rowOff>
    </xdr:to>
    <xdr:sp macro="" textlink="">
      <xdr:nvSpPr>
        <xdr:cNvPr id="259" name="Line 14228"/>
        <xdr:cNvSpPr>
          <a:spLocks noChangeShapeType="1"/>
        </xdr:cNvSpPr>
      </xdr:nvSpPr>
      <xdr:spPr bwMode="auto">
        <a:xfrm flipV="1">
          <a:off x="1429643" y="33993613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1435807</xdr:colOff>
      <xdr:row>171</xdr:row>
      <xdr:rowOff>128949</xdr:rowOff>
    </xdr:from>
    <xdr:to>
      <xdr:col>0</xdr:col>
      <xdr:colOff>1444211</xdr:colOff>
      <xdr:row>172</xdr:row>
      <xdr:rowOff>151922</xdr:rowOff>
    </xdr:to>
    <xdr:cxnSp macro="">
      <xdr:nvCxnSpPr>
        <xdr:cNvPr id="260" name="Conector recto 259"/>
        <xdr:cNvCxnSpPr/>
      </xdr:nvCxnSpPr>
      <xdr:spPr>
        <a:xfrm>
          <a:off x="1435807" y="34004819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2400073</xdr:colOff>
      <xdr:row>171</xdr:row>
      <xdr:rowOff>113261</xdr:rowOff>
    </xdr:from>
    <xdr:to>
      <xdr:col>0</xdr:col>
      <xdr:colOff>2404555</xdr:colOff>
      <xdr:row>172</xdr:row>
      <xdr:rowOff>128950</xdr:rowOff>
    </xdr:to>
    <xdr:cxnSp macro="">
      <xdr:nvCxnSpPr>
        <xdr:cNvPr id="261" name="Conector recto 260"/>
        <xdr:cNvCxnSpPr/>
      </xdr:nvCxnSpPr>
      <xdr:spPr>
        <a:xfrm>
          <a:off x="2400073" y="33989131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1416391</xdr:colOff>
      <xdr:row>174</xdr:row>
      <xdr:rowOff>118295</xdr:rowOff>
    </xdr:from>
    <xdr:to>
      <xdr:col>0</xdr:col>
      <xdr:colOff>2391303</xdr:colOff>
      <xdr:row>174</xdr:row>
      <xdr:rowOff>129501</xdr:rowOff>
    </xdr:to>
    <xdr:sp macro="" textlink="">
      <xdr:nvSpPr>
        <xdr:cNvPr id="262" name="Line 14228"/>
        <xdr:cNvSpPr>
          <a:spLocks noChangeShapeType="1"/>
        </xdr:cNvSpPr>
      </xdr:nvSpPr>
      <xdr:spPr bwMode="auto">
        <a:xfrm flipV="1">
          <a:off x="1416391" y="3457394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1422555</xdr:colOff>
      <xdr:row>174</xdr:row>
      <xdr:rowOff>129501</xdr:rowOff>
    </xdr:from>
    <xdr:to>
      <xdr:col>0</xdr:col>
      <xdr:colOff>1430959</xdr:colOff>
      <xdr:row>175</xdr:row>
      <xdr:rowOff>152473</xdr:rowOff>
    </xdr:to>
    <xdr:cxnSp macro="">
      <xdr:nvCxnSpPr>
        <xdr:cNvPr id="263" name="Conector recto 262"/>
        <xdr:cNvCxnSpPr/>
      </xdr:nvCxnSpPr>
      <xdr:spPr>
        <a:xfrm>
          <a:off x="1422555" y="3458515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2386821</xdr:colOff>
      <xdr:row>174</xdr:row>
      <xdr:rowOff>113813</xdr:rowOff>
    </xdr:from>
    <xdr:to>
      <xdr:col>0</xdr:col>
      <xdr:colOff>2391303</xdr:colOff>
      <xdr:row>175</xdr:row>
      <xdr:rowOff>129501</xdr:rowOff>
    </xdr:to>
    <xdr:cxnSp macro="">
      <xdr:nvCxnSpPr>
        <xdr:cNvPr id="264" name="Conector recto 263"/>
        <xdr:cNvCxnSpPr/>
      </xdr:nvCxnSpPr>
      <xdr:spPr>
        <a:xfrm>
          <a:off x="2386821" y="3456946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1416943</xdr:colOff>
      <xdr:row>177</xdr:row>
      <xdr:rowOff>91239</xdr:rowOff>
    </xdr:from>
    <xdr:to>
      <xdr:col>0</xdr:col>
      <xdr:colOff>2391855</xdr:colOff>
      <xdr:row>177</xdr:row>
      <xdr:rowOff>102445</xdr:rowOff>
    </xdr:to>
    <xdr:sp macro="" textlink="">
      <xdr:nvSpPr>
        <xdr:cNvPr id="265" name="Line 14228"/>
        <xdr:cNvSpPr>
          <a:spLocks noChangeShapeType="1"/>
        </xdr:cNvSpPr>
      </xdr:nvSpPr>
      <xdr:spPr bwMode="auto">
        <a:xfrm flipV="1">
          <a:off x="1416943" y="35126674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1423107</xdr:colOff>
      <xdr:row>177</xdr:row>
      <xdr:rowOff>102445</xdr:rowOff>
    </xdr:from>
    <xdr:to>
      <xdr:col>0</xdr:col>
      <xdr:colOff>1431511</xdr:colOff>
      <xdr:row>178</xdr:row>
      <xdr:rowOff>125417</xdr:rowOff>
    </xdr:to>
    <xdr:cxnSp macro="">
      <xdr:nvCxnSpPr>
        <xdr:cNvPr id="266" name="Conector recto 265"/>
        <xdr:cNvCxnSpPr/>
      </xdr:nvCxnSpPr>
      <xdr:spPr>
        <a:xfrm>
          <a:off x="1423107" y="35137880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2387373</xdr:colOff>
      <xdr:row>177</xdr:row>
      <xdr:rowOff>86757</xdr:rowOff>
    </xdr:from>
    <xdr:to>
      <xdr:col>0</xdr:col>
      <xdr:colOff>2391855</xdr:colOff>
      <xdr:row>178</xdr:row>
      <xdr:rowOff>102445</xdr:rowOff>
    </xdr:to>
    <xdr:cxnSp macro="">
      <xdr:nvCxnSpPr>
        <xdr:cNvPr id="267" name="Conector recto 266"/>
        <xdr:cNvCxnSpPr/>
      </xdr:nvCxnSpPr>
      <xdr:spPr>
        <a:xfrm>
          <a:off x="2387373" y="35122192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1379947</xdr:colOff>
      <xdr:row>496</xdr:row>
      <xdr:rowOff>109461</xdr:rowOff>
    </xdr:from>
    <xdr:to>
      <xdr:col>0</xdr:col>
      <xdr:colOff>2354859</xdr:colOff>
      <xdr:row>496</xdr:row>
      <xdr:rowOff>120667</xdr:rowOff>
    </xdr:to>
    <xdr:sp macro="" textlink="">
      <xdr:nvSpPr>
        <xdr:cNvPr id="268" name="Line 14228"/>
        <xdr:cNvSpPr>
          <a:spLocks noChangeShapeType="1"/>
        </xdr:cNvSpPr>
      </xdr:nvSpPr>
      <xdr:spPr bwMode="auto">
        <a:xfrm flipV="1">
          <a:off x="1379947" y="90527939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1394239</xdr:colOff>
      <xdr:row>496</xdr:row>
      <xdr:rowOff>120667</xdr:rowOff>
    </xdr:from>
    <xdr:to>
      <xdr:col>0</xdr:col>
      <xdr:colOff>1399916</xdr:colOff>
      <xdr:row>497</xdr:row>
      <xdr:rowOff>124239</xdr:rowOff>
    </xdr:to>
    <xdr:cxnSp macro="">
      <xdr:nvCxnSpPr>
        <xdr:cNvPr id="269" name="Conector recto 268"/>
        <xdr:cNvCxnSpPr/>
      </xdr:nvCxnSpPr>
      <xdr:spPr>
        <a:xfrm flipH="1">
          <a:off x="1394239" y="90539145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2350377</xdr:colOff>
      <xdr:row>496</xdr:row>
      <xdr:rowOff>104979</xdr:rowOff>
    </xdr:from>
    <xdr:to>
      <xdr:col>0</xdr:col>
      <xdr:colOff>2354859</xdr:colOff>
      <xdr:row>497</xdr:row>
      <xdr:rowOff>120667</xdr:rowOff>
    </xdr:to>
    <xdr:cxnSp macro="">
      <xdr:nvCxnSpPr>
        <xdr:cNvPr id="270" name="Conector recto 269"/>
        <xdr:cNvCxnSpPr/>
      </xdr:nvCxnSpPr>
      <xdr:spPr>
        <a:xfrm>
          <a:off x="2350377" y="90523457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1339086</xdr:colOff>
      <xdr:row>510</xdr:row>
      <xdr:rowOff>110013</xdr:rowOff>
    </xdr:from>
    <xdr:to>
      <xdr:col>0</xdr:col>
      <xdr:colOff>2313998</xdr:colOff>
      <xdr:row>510</xdr:row>
      <xdr:rowOff>121219</xdr:rowOff>
    </xdr:to>
    <xdr:sp macro="" textlink="">
      <xdr:nvSpPr>
        <xdr:cNvPr id="274" name="Line 14228"/>
        <xdr:cNvSpPr>
          <a:spLocks noChangeShapeType="1"/>
        </xdr:cNvSpPr>
      </xdr:nvSpPr>
      <xdr:spPr bwMode="auto">
        <a:xfrm flipV="1">
          <a:off x="1339086" y="93234143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1353378</xdr:colOff>
      <xdr:row>510</xdr:row>
      <xdr:rowOff>121219</xdr:rowOff>
    </xdr:from>
    <xdr:to>
      <xdr:col>0</xdr:col>
      <xdr:colOff>1359055</xdr:colOff>
      <xdr:row>511</xdr:row>
      <xdr:rowOff>124791</xdr:rowOff>
    </xdr:to>
    <xdr:cxnSp macro="">
      <xdr:nvCxnSpPr>
        <xdr:cNvPr id="275" name="Conector recto 274"/>
        <xdr:cNvCxnSpPr/>
      </xdr:nvCxnSpPr>
      <xdr:spPr>
        <a:xfrm flipH="1">
          <a:off x="1353378" y="93245349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2309516</xdr:colOff>
      <xdr:row>510</xdr:row>
      <xdr:rowOff>105531</xdr:rowOff>
    </xdr:from>
    <xdr:to>
      <xdr:col>0</xdr:col>
      <xdr:colOff>2313998</xdr:colOff>
      <xdr:row>511</xdr:row>
      <xdr:rowOff>121219</xdr:rowOff>
    </xdr:to>
    <xdr:cxnSp macro="">
      <xdr:nvCxnSpPr>
        <xdr:cNvPr id="276" name="Conector recto 275"/>
        <xdr:cNvCxnSpPr/>
      </xdr:nvCxnSpPr>
      <xdr:spPr>
        <a:xfrm>
          <a:off x="2309516" y="93229661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1339638</xdr:colOff>
      <xdr:row>523</xdr:row>
      <xdr:rowOff>124369</xdr:rowOff>
    </xdr:from>
    <xdr:to>
      <xdr:col>0</xdr:col>
      <xdr:colOff>2314550</xdr:colOff>
      <xdr:row>523</xdr:row>
      <xdr:rowOff>135575</xdr:rowOff>
    </xdr:to>
    <xdr:sp macro="" textlink="">
      <xdr:nvSpPr>
        <xdr:cNvPr id="277" name="Line 14228"/>
        <xdr:cNvSpPr>
          <a:spLocks noChangeShapeType="1"/>
        </xdr:cNvSpPr>
      </xdr:nvSpPr>
      <xdr:spPr bwMode="auto">
        <a:xfrm flipV="1">
          <a:off x="1339638" y="95760891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1353930</xdr:colOff>
      <xdr:row>523</xdr:row>
      <xdr:rowOff>135575</xdr:rowOff>
    </xdr:from>
    <xdr:to>
      <xdr:col>0</xdr:col>
      <xdr:colOff>1359607</xdr:colOff>
      <xdr:row>524</xdr:row>
      <xdr:rowOff>139147</xdr:rowOff>
    </xdr:to>
    <xdr:cxnSp macro="">
      <xdr:nvCxnSpPr>
        <xdr:cNvPr id="278" name="Conector recto 277"/>
        <xdr:cNvCxnSpPr/>
      </xdr:nvCxnSpPr>
      <xdr:spPr>
        <a:xfrm flipH="1">
          <a:off x="1353930" y="95772097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2310068</xdr:colOff>
      <xdr:row>523</xdr:row>
      <xdr:rowOff>119887</xdr:rowOff>
    </xdr:from>
    <xdr:to>
      <xdr:col>0</xdr:col>
      <xdr:colOff>2314550</xdr:colOff>
      <xdr:row>524</xdr:row>
      <xdr:rowOff>135575</xdr:rowOff>
    </xdr:to>
    <xdr:cxnSp macro="">
      <xdr:nvCxnSpPr>
        <xdr:cNvPr id="279" name="Conector recto 278"/>
        <xdr:cNvCxnSpPr/>
      </xdr:nvCxnSpPr>
      <xdr:spPr>
        <a:xfrm>
          <a:off x="2310068" y="95756409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1781735</xdr:colOff>
      <xdr:row>541</xdr:row>
      <xdr:rowOff>89647</xdr:rowOff>
    </xdr:from>
    <xdr:to>
      <xdr:col>0</xdr:col>
      <xdr:colOff>1941419</xdr:colOff>
      <xdr:row>542</xdr:row>
      <xdr:rowOff>123263</xdr:rowOff>
    </xdr:to>
    <xdr:grpSp>
      <xdr:nvGrpSpPr>
        <xdr:cNvPr id="280" name="Group 11410"/>
        <xdr:cNvGrpSpPr>
          <a:grpSpLocks/>
        </xdr:cNvGrpSpPr>
      </xdr:nvGrpSpPr>
      <xdr:grpSpPr bwMode="auto">
        <a:xfrm>
          <a:off x="1781735" y="104629973"/>
          <a:ext cx="159684" cy="226877"/>
          <a:chOff x="206" y="2147"/>
          <a:chExt cx="67" cy="29"/>
        </a:xfrm>
      </xdr:grpSpPr>
      <xdr:sp macro="" textlink="">
        <xdr:nvSpPr>
          <xdr:cNvPr id="281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82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3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1339638</xdr:colOff>
      <xdr:row>536</xdr:row>
      <xdr:rowOff>124369</xdr:rowOff>
    </xdr:from>
    <xdr:to>
      <xdr:col>0</xdr:col>
      <xdr:colOff>2314550</xdr:colOff>
      <xdr:row>536</xdr:row>
      <xdr:rowOff>135575</xdr:rowOff>
    </xdr:to>
    <xdr:sp macro="" textlink="">
      <xdr:nvSpPr>
        <xdr:cNvPr id="284" name="Line 14228"/>
        <xdr:cNvSpPr>
          <a:spLocks noChangeShapeType="1"/>
        </xdr:cNvSpPr>
      </xdr:nvSpPr>
      <xdr:spPr bwMode="auto">
        <a:xfrm flipV="1">
          <a:off x="1339638" y="95760891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1353930</xdr:colOff>
      <xdr:row>536</xdr:row>
      <xdr:rowOff>135575</xdr:rowOff>
    </xdr:from>
    <xdr:to>
      <xdr:col>0</xdr:col>
      <xdr:colOff>1359607</xdr:colOff>
      <xdr:row>537</xdr:row>
      <xdr:rowOff>139147</xdr:rowOff>
    </xdr:to>
    <xdr:cxnSp macro="">
      <xdr:nvCxnSpPr>
        <xdr:cNvPr id="285" name="Conector recto 284"/>
        <xdr:cNvCxnSpPr/>
      </xdr:nvCxnSpPr>
      <xdr:spPr>
        <a:xfrm flipH="1">
          <a:off x="1353930" y="95772097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2310068</xdr:colOff>
      <xdr:row>536</xdr:row>
      <xdr:rowOff>119887</xdr:rowOff>
    </xdr:from>
    <xdr:to>
      <xdr:col>0</xdr:col>
      <xdr:colOff>2314550</xdr:colOff>
      <xdr:row>537</xdr:row>
      <xdr:rowOff>135575</xdr:rowOff>
    </xdr:to>
    <xdr:cxnSp macro="">
      <xdr:nvCxnSpPr>
        <xdr:cNvPr id="286" name="Conector recto 285"/>
        <xdr:cNvCxnSpPr/>
      </xdr:nvCxnSpPr>
      <xdr:spPr>
        <a:xfrm>
          <a:off x="2310068" y="95756409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1781735</xdr:colOff>
      <xdr:row>554</xdr:row>
      <xdr:rowOff>89647</xdr:rowOff>
    </xdr:from>
    <xdr:to>
      <xdr:col>0</xdr:col>
      <xdr:colOff>1941419</xdr:colOff>
      <xdr:row>555</xdr:row>
      <xdr:rowOff>123263</xdr:rowOff>
    </xdr:to>
    <xdr:grpSp>
      <xdr:nvGrpSpPr>
        <xdr:cNvPr id="287" name="Group 11410"/>
        <xdr:cNvGrpSpPr>
          <a:grpSpLocks/>
        </xdr:cNvGrpSpPr>
      </xdr:nvGrpSpPr>
      <xdr:grpSpPr bwMode="auto">
        <a:xfrm>
          <a:off x="1781735" y="107142364"/>
          <a:ext cx="159684" cy="226877"/>
          <a:chOff x="206" y="2147"/>
          <a:chExt cx="67" cy="29"/>
        </a:xfrm>
      </xdr:grpSpPr>
      <xdr:sp macro="" textlink="">
        <xdr:nvSpPr>
          <xdr:cNvPr id="288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89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0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1339638</xdr:colOff>
      <xdr:row>549</xdr:row>
      <xdr:rowOff>124369</xdr:rowOff>
    </xdr:from>
    <xdr:to>
      <xdr:col>0</xdr:col>
      <xdr:colOff>2314550</xdr:colOff>
      <xdr:row>549</xdr:row>
      <xdr:rowOff>135575</xdr:rowOff>
    </xdr:to>
    <xdr:sp macro="" textlink="">
      <xdr:nvSpPr>
        <xdr:cNvPr id="291" name="Line 14228"/>
        <xdr:cNvSpPr>
          <a:spLocks noChangeShapeType="1"/>
        </xdr:cNvSpPr>
      </xdr:nvSpPr>
      <xdr:spPr bwMode="auto">
        <a:xfrm flipV="1">
          <a:off x="1339638" y="98273282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1353930</xdr:colOff>
      <xdr:row>549</xdr:row>
      <xdr:rowOff>135575</xdr:rowOff>
    </xdr:from>
    <xdr:to>
      <xdr:col>0</xdr:col>
      <xdr:colOff>1359607</xdr:colOff>
      <xdr:row>550</xdr:row>
      <xdr:rowOff>139147</xdr:rowOff>
    </xdr:to>
    <xdr:cxnSp macro="">
      <xdr:nvCxnSpPr>
        <xdr:cNvPr id="292" name="Conector recto 291"/>
        <xdr:cNvCxnSpPr/>
      </xdr:nvCxnSpPr>
      <xdr:spPr>
        <a:xfrm flipH="1">
          <a:off x="1353930" y="98284488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2310068</xdr:colOff>
      <xdr:row>549</xdr:row>
      <xdr:rowOff>119887</xdr:rowOff>
    </xdr:from>
    <xdr:to>
      <xdr:col>0</xdr:col>
      <xdr:colOff>2314550</xdr:colOff>
      <xdr:row>550</xdr:row>
      <xdr:rowOff>135575</xdr:rowOff>
    </xdr:to>
    <xdr:cxnSp macro="">
      <xdr:nvCxnSpPr>
        <xdr:cNvPr id="293" name="Conector recto 292"/>
        <xdr:cNvCxnSpPr/>
      </xdr:nvCxnSpPr>
      <xdr:spPr>
        <a:xfrm>
          <a:off x="2310068" y="98268800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1339638</xdr:colOff>
      <xdr:row>562</xdr:row>
      <xdr:rowOff>124369</xdr:rowOff>
    </xdr:from>
    <xdr:to>
      <xdr:col>0</xdr:col>
      <xdr:colOff>2314550</xdr:colOff>
      <xdr:row>562</xdr:row>
      <xdr:rowOff>135575</xdr:rowOff>
    </xdr:to>
    <xdr:sp macro="" textlink="">
      <xdr:nvSpPr>
        <xdr:cNvPr id="298" name="Line 14228"/>
        <xdr:cNvSpPr>
          <a:spLocks noChangeShapeType="1"/>
        </xdr:cNvSpPr>
      </xdr:nvSpPr>
      <xdr:spPr bwMode="auto">
        <a:xfrm flipV="1">
          <a:off x="1339638" y="100785673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1353930</xdr:colOff>
      <xdr:row>562</xdr:row>
      <xdr:rowOff>135575</xdr:rowOff>
    </xdr:from>
    <xdr:to>
      <xdr:col>0</xdr:col>
      <xdr:colOff>1359607</xdr:colOff>
      <xdr:row>563</xdr:row>
      <xdr:rowOff>139147</xdr:rowOff>
    </xdr:to>
    <xdr:cxnSp macro="">
      <xdr:nvCxnSpPr>
        <xdr:cNvPr id="299" name="Conector recto 298"/>
        <xdr:cNvCxnSpPr/>
      </xdr:nvCxnSpPr>
      <xdr:spPr>
        <a:xfrm flipH="1">
          <a:off x="1353930" y="100796879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2310068</xdr:colOff>
      <xdr:row>562</xdr:row>
      <xdr:rowOff>119887</xdr:rowOff>
    </xdr:from>
    <xdr:to>
      <xdr:col>0</xdr:col>
      <xdr:colOff>2314550</xdr:colOff>
      <xdr:row>563</xdr:row>
      <xdr:rowOff>135575</xdr:rowOff>
    </xdr:to>
    <xdr:cxnSp macro="">
      <xdr:nvCxnSpPr>
        <xdr:cNvPr id="300" name="Conector recto 299"/>
        <xdr:cNvCxnSpPr/>
      </xdr:nvCxnSpPr>
      <xdr:spPr>
        <a:xfrm>
          <a:off x="2310068" y="100781191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1573696</xdr:colOff>
      <xdr:row>567</xdr:row>
      <xdr:rowOff>110436</xdr:rowOff>
    </xdr:from>
    <xdr:to>
      <xdr:col>0</xdr:col>
      <xdr:colOff>2097157</xdr:colOff>
      <xdr:row>568</xdr:row>
      <xdr:rowOff>88283</xdr:rowOff>
    </xdr:to>
    <xdr:sp macro="" textlink="">
      <xdr:nvSpPr>
        <xdr:cNvPr id="307" name="1042 Forma libre"/>
        <xdr:cNvSpPr/>
      </xdr:nvSpPr>
      <xdr:spPr>
        <a:xfrm>
          <a:off x="1573696" y="104250436"/>
          <a:ext cx="523461" cy="171108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1339638</xdr:colOff>
      <xdr:row>576</xdr:row>
      <xdr:rowOff>124369</xdr:rowOff>
    </xdr:from>
    <xdr:to>
      <xdr:col>0</xdr:col>
      <xdr:colOff>2314550</xdr:colOff>
      <xdr:row>576</xdr:row>
      <xdr:rowOff>135575</xdr:rowOff>
    </xdr:to>
    <xdr:sp macro="" textlink="">
      <xdr:nvSpPr>
        <xdr:cNvPr id="312" name="Line 14228"/>
        <xdr:cNvSpPr>
          <a:spLocks noChangeShapeType="1"/>
        </xdr:cNvSpPr>
      </xdr:nvSpPr>
      <xdr:spPr bwMode="auto">
        <a:xfrm flipV="1">
          <a:off x="1339638" y="103298065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1353930</xdr:colOff>
      <xdr:row>576</xdr:row>
      <xdr:rowOff>135575</xdr:rowOff>
    </xdr:from>
    <xdr:to>
      <xdr:col>0</xdr:col>
      <xdr:colOff>1359607</xdr:colOff>
      <xdr:row>577</xdr:row>
      <xdr:rowOff>139147</xdr:rowOff>
    </xdr:to>
    <xdr:cxnSp macro="">
      <xdr:nvCxnSpPr>
        <xdr:cNvPr id="313" name="Conector recto 312"/>
        <xdr:cNvCxnSpPr/>
      </xdr:nvCxnSpPr>
      <xdr:spPr>
        <a:xfrm flipH="1">
          <a:off x="1353930" y="103309271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2310068</xdr:colOff>
      <xdr:row>576</xdr:row>
      <xdr:rowOff>119887</xdr:rowOff>
    </xdr:from>
    <xdr:to>
      <xdr:col>0</xdr:col>
      <xdr:colOff>2314550</xdr:colOff>
      <xdr:row>577</xdr:row>
      <xdr:rowOff>135575</xdr:rowOff>
    </xdr:to>
    <xdr:cxnSp macro="">
      <xdr:nvCxnSpPr>
        <xdr:cNvPr id="314" name="Conector recto 313"/>
        <xdr:cNvCxnSpPr/>
      </xdr:nvCxnSpPr>
      <xdr:spPr>
        <a:xfrm>
          <a:off x="2310068" y="103293583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1782287</xdr:colOff>
      <xdr:row>581</xdr:row>
      <xdr:rowOff>76395</xdr:rowOff>
    </xdr:from>
    <xdr:to>
      <xdr:col>0</xdr:col>
      <xdr:colOff>1941971</xdr:colOff>
      <xdr:row>582</xdr:row>
      <xdr:rowOff>110011</xdr:rowOff>
    </xdr:to>
    <xdr:grpSp>
      <xdr:nvGrpSpPr>
        <xdr:cNvPr id="316" name="Group 11410"/>
        <xdr:cNvGrpSpPr>
          <a:grpSpLocks/>
        </xdr:cNvGrpSpPr>
      </xdr:nvGrpSpPr>
      <xdr:grpSpPr bwMode="auto">
        <a:xfrm>
          <a:off x="1782287" y="112347156"/>
          <a:ext cx="159684" cy="226877"/>
          <a:chOff x="206" y="2147"/>
          <a:chExt cx="67" cy="29"/>
        </a:xfrm>
      </xdr:grpSpPr>
      <xdr:sp macro="" textlink="">
        <xdr:nvSpPr>
          <xdr:cNvPr id="317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8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9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1490382</xdr:colOff>
      <xdr:row>676</xdr:row>
      <xdr:rowOff>89647</xdr:rowOff>
    </xdr:from>
    <xdr:to>
      <xdr:col>0</xdr:col>
      <xdr:colOff>2465294</xdr:colOff>
      <xdr:row>676</xdr:row>
      <xdr:rowOff>100853</xdr:rowOff>
    </xdr:to>
    <xdr:sp macro="" textlink="">
      <xdr:nvSpPr>
        <xdr:cNvPr id="320" name="Line 14228"/>
        <xdr:cNvSpPr>
          <a:spLocks noChangeShapeType="1"/>
        </xdr:cNvSpPr>
      </xdr:nvSpPr>
      <xdr:spPr bwMode="auto">
        <a:xfrm flipV="1">
          <a:off x="1490382" y="87995734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1463326</xdr:colOff>
      <xdr:row>678</xdr:row>
      <xdr:rowOff>123817</xdr:rowOff>
    </xdr:from>
    <xdr:to>
      <xdr:col>0</xdr:col>
      <xdr:colOff>2438238</xdr:colOff>
      <xdr:row>678</xdr:row>
      <xdr:rowOff>135023</xdr:rowOff>
    </xdr:to>
    <xdr:sp macro="" textlink="">
      <xdr:nvSpPr>
        <xdr:cNvPr id="378" name="Line 14228"/>
        <xdr:cNvSpPr>
          <a:spLocks noChangeShapeType="1"/>
        </xdr:cNvSpPr>
      </xdr:nvSpPr>
      <xdr:spPr bwMode="auto">
        <a:xfrm flipV="1">
          <a:off x="1463326" y="110641426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1463814</xdr:colOff>
      <xdr:row>678</xdr:row>
      <xdr:rowOff>162631</xdr:rowOff>
    </xdr:from>
    <xdr:to>
      <xdr:col>0</xdr:col>
      <xdr:colOff>1469491</xdr:colOff>
      <xdr:row>679</xdr:row>
      <xdr:rowOff>166203</xdr:rowOff>
    </xdr:to>
    <xdr:cxnSp macro="">
      <xdr:nvCxnSpPr>
        <xdr:cNvPr id="379" name="Conector recto 378"/>
        <xdr:cNvCxnSpPr/>
      </xdr:nvCxnSpPr>
      <xdr:spPr>
        <a:xfrm flipH="1">
          <a:off x="1463814" y="110680240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1505290</xdr:colOff>
      <xdr:row>681</xdr:row>
      <xdr:rowOff>124369</xdr:rowOff>
    </xdr:from>
    <xdr:to>
      <xdr:col>0</xdr:col>
      <xdr:colOff>2480202</xdr:colOff>
      <xdr:row>681</xdr:row>
      <xdr:rowOff>135575</xdr:rowOff>
    </xdr:to>
    <xdr:sp macro="" textlink="">
      <xdr:nvSpPr>
        <xdr:cNvPr id="380" name="Line 14228"/>
        <xdr:cNvSpPr>
          <a:spLocks noChangeShapeType="1"/>
        </xdr:cNvSpPr>
      </xdr:nvSpPr>
      <xdr:spPr bwMode="auto">
        <a:xfrm flipV="1">
          <a:off x="1505290" y="111221760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1497651</xdr:colOff>
      <xdr:row>681</xdr:row>
      <xdr:rowOff>149380</xdr:rowOff>
    </xdr:from>
    <xdr:to>
      <xdr:col>0</xdr:col>
      <xdr:colOff>1504674</xdr:colOff>
      <xdr:row>683</xdr:row>
      <xdr:rowOff>69022</xdr:rowOff>
    </xdr:to>
    <xdr:cxnSp macro="">
      <xdr:nvCxnSpPr>
        <xdr:cNvPr id="381" name="Conector recto 380"/>
        <xdr:cNvCxnSpPr/>
      </xdr:nvCxnSpPr>
      <xdr:spPr>
        <a:xfrm>
          <a:off x="1497651" y="111246771"/>
          <a:ext cx="7023" cy="30616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1727200</xdr:colOff>
      <xdr:row>450</xdr:row>
      <xdr:rowOff>190266</xdr:rowOff>
    </xdr:from>
    <xdr:to>
      <xdr:col>0</xdr:col>
      <xdr:colOff>1736726</xdr:colOff>
      <xdr:row>454</xdr:row>
      <xdr:rowOff>56917</xdr:rowOff>
    </xdr:to>
    <xdr:sp macro="" textlink="">
      <xdr:nvSpPr>
        <xdr:cNvPr id="337" name="Line 14228"/>
        <xdr:cNvSpPr>
          <a:spLocks noChangeShapeType="1"/>
        </xdr:cNvSpPr>
      </xdr:nvSpPr>
      <xdr:spPr bwMode="auto">
        <a:xfrm flipH="1">
          <a:off x="1727200" y="79592875"/>
          <a:ext cx="9526" cy="639694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1767931</xdr:colOff>
      <xdr:row>463</xdr:row>
      <xdr:rowOff>103451</xdr:rowOff>
    </xdr:from>
    <xdr:to>
      <xdr:col>0</xdr:col>
      <xdr:colOff>1927615</xdr:colOff>
      <xdr:row>464</xdr:row>
      <xdr:rowOff>137067</xdr:rowOff>
    </xdr:to>
    <xdr:grpSp>
      <xdr:nvGrpSpPr>
        <xdr:cNvPr id="338" name="Group 11410"/>
        <xdr:cNvGrpSpPr>
          <a:grpSpLocks/>
        </xdr:cNvGrpSpPr>
      </xdr:nvGrpSpPr>
      <xdr:grpSpPr bwMode="auto">
        <a:xfrm>
          <a:off x="1767931" y="89569429"/>
          <a:ext cx="159684" cy="226877"/>
          <a:chOff x="206" y="2147"/>
          <a:chExt cx="67" cy="29"/>
        </a:xfrm>
      </xdr:grpSpPr>
      <xdr:sp macro="" textlink="">
        <xdr:nvSpPr>
          <xdr:cNvPr id="373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74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5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1727200</xdr:colOff>
      <xdr:row>455</xdr:row>
      <xdr:rowOff>190266</xdr:rowOff>
    </xdr:from>
    <xdr:to>
      <xdr:col>0</xdr:col>
      <xdr:colOff>1736726</xdr:colOff>
      <xdr:row>459</xdr:row>
      <xdr:rowOff>56917</xdr:rowOff>
    </xdr:to>
    <xdr:sp macro="" textlink="">
      <xdr:nvSpPr>
        <xdr:cNvPr id="390" name="Line 14228"/>
        <xdr:cNvSpPr>
          <a:spLocks noChangeShapeType="1"/>
        </xdr:cNvSpPr>
      </xdr:nvSpPr>
      <xdr:spPr bwMode="auto">
        <a:xfrm flipH="1">
          <a:off x="1727200" y="87903092"/>
          <a:ext cx="9526" cy="639695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1767931</xdr:colOff>
      <xdr:row>466</xdr:row>
      <xdr:rowOff>103451</xdr:rowOff>
    </xdr:from>
    <xdr:to>
      <xdr:col>0</xdr:col>
      <xdr:colOff>1927615</xdr:colOff>
      <xdr:row>467</xdr:row>
      <xdr:rowOff>137067</xdr:rowOff>
    </xdr:to>
    <xdr:grpSp>
      <xdr:nvGrpSpPr>
        <xdr:cNvPr id="391" name="Group 11410"/>
        <xdr:cNvGrpSpPr>
          <a:grpSpLocks/>
        </xdr:cNvGrpSpPr>
      </xdr:nvGrpSpPr>
      <xdr:grpSpPr bwMode="auto">
        <a:xfrm>
          <a:off x="1767931" y="90149212"/>
          <a:ext cx="159684" cy="226877"/>
          <a:chOff x="206" y="2147"/>
          <a:chExt cx="67" cy="29"/>
        </a:xfrm>
      </xdr:grpSpPr>
      <xdr:sp macro="" textlink="">
        <xdr:nvSpPr>
          <xdr:cNvPr id="392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93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4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1381051</xdr:colOff>
      <xdr:row>596</xdr:row>
      <xdr:rowOff>96761</xdr:rowOff>
    </xdr:from>
    <xdr:to>
      <xdr:col>0</xdr:col>
      <xdr:colOff>2355963</xdr:colOff>
      <xdr:row>596</xdr:row>
      <xdr:rowOff>107967</xdr:rowOff>
    </xdr:to>
    <xdr:sp macro="" textlink="">
      <xdr:nvSpPr>
        <xdr:cNvPr id="405" name="Line 14228"/>
        <xdr:cNvSpPr>
          <a:spLocks noChangeShapeType="1"/>
        </xdr:cNvSpPr>
      </xdr:nvSpPr>
      <xdr:spPr bwMode="auto">
        <a:xfrm flipV="1">
          <a:off x="1381051" y="116412196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1395343</xdr:colOff>
      <xdr:row>596</xdr:row>
      <xdr:rowOff>107967</xdr:rowOff>
    </xdr:from>
    <xdr:to>
      <xdr:col>0</xdr:col>
      <xdr:colOff>1401020</xdr:colOff>
      <xdr:row>597</xdr:row>
      <xdr:rowOff>111539</xdr:rowOff>
    </xdr:to>
    <xdr:cxnSp macro="">
      <xdr:nvCxnSpPr>
        <xdr:cNvPr id="406" name="Conector recto 405"/>
        <xdr:cNvCxnSpPr/>
      </xdr:nvCxnSpPr>
      <xdr:spPr>
        <a:xfrm flipH="1">
          <a:off x="1395343" y="116423402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2351481</xdr:colOff>
      <xdr:row>596</xdr:row>
      <xdr:rowOff>92279</xdr:rowOff>
    </xdr:from>
    <xdr:to>
      <xdr:col>0</xdr:col>
      <xdr:colOff>2355963</xdr:colOff>
      <xdr:row>597</xdr:row>
      <xdr:rowOff>107967</xdr:rowOff>
    </xdr:to>
    <xdr:cxnSp macro="">
      <xdr:nvCxnSpPr>
        <xdr:cNvPr id="407" name="Conector recto 406"/>
        <xdr:cNvCxnSpPr/>
      </xdr:nvCxnSpPr>
      <xdr:spPr>
        <a:xfrm>
          <a:off x="2351481" y="116407714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1381051</xdr:colOff>
      <xdr:row>600</xdr:row>
      <xdr:rowOff>96761</xdr:rowOff>
    </xdr:from>
    <xdr:to>
      <xdr:col>0</xdr:col>
      <xdr:colOff>2355963</xdr:colOff>
      <xdr:row>600</xdr:row>
      <xdr:rowOff>107967</xdr:rowOff>
    </xdr:to>
    <xdr:sp macro="" textlink="">
      <xdr:nvSpPr>
        <xdr:cNvPr id="408" name="Line 14228"/>
        <xdr:cNvSpPr>
          <a:spLocks noChangeShapeType="1"/>
        </xdr:cNvSpPr>
      </xdr:nvSpPr>
      <xdr:spPr bwMode="auto">
        <a:xfrm flipV="1">
          <a:off x="1381051" y="116412196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1395343</xdr:colOff>
      <xdr:row>600</xdr:row>
      <xdr:rowOff>107967</xdr:rowOff>
    </xdr:from>
    <xdr:to>
      <xdr:col>0</xdr:col>
      <xdr:colOff>1401020</xdr:colOff>
      <xdr:row>601</xdr:row>
      <xdr:rowOff>111539</xdr:rowOff>
    </xdr:to>
    <xdr:cxnSp macro="">
      <xdr:nvCxnSpPr>
        <xdr:cNvPr id="409" name="Conector recto 408"/>
        <xdr:cNvCxnSpPr/>
      </xdr:nvCxnSpPr>
      <xdr:spPr>
        <a:xfrm flipH="1">
          <a:off x="1395343" y="116423402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2351481</xdr:colOff>
      <xdr:row>600</xdr:row>
      <xdr:rowOff>92279</xdr:rowOff>
    </xdr:from>
    <xdr:to>
      <xdr:col>0</xdr:col>
      <xdr:colOff>2355963</xdr:colOff>
      <xdr:row>601</xdr:row>
      <xdr:rowOff>107967</xdr:rowOff>
    </xdr:to>
    <xdr:cxnSp macro="">
      <xdr:nvCxnSpPr>
        <xdr:cNvPr id="410" name="Conector recto 409"/>
        <xdr:cNvCxnSpPr/>
      </xdr:nvCxnSpPr>
      <xdr:spPr>
        <a:xfrm>
          <a:off x="2351481" y="116407714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1381051</xdr:colOff>
      <xdr:row>603</xdr:row>
      <xdr:rowOff>96761</xdr:rowOff>
    </xdr:from>
    <xdr:to>
      <xdr:col>0</xdr:col>
      <xdr:colOff>2355963</xdr:colOff>
      <xdr:row>603</xdr:row>
      <xdr:rowOff>107967</xdr:rowOff>
    </xdr:to>
    <xdr:sp macro="" textlink="">
      <xdr:nvSpPr>
        <xdr:cNvPr id="411" name="Line 14228"/>
        <xdr:cNvSpPr>
          <a:spLocks noChangeShapeType="1"/>
        </xdr:cNvSpPr>
      </xdr:nvSpPr>
      <xdr:spPr bwMode="auto">
        <a:xfrm flipV="1">
          <a:off x="1381051" y="117185239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1395343</xdr:colOff>
      <xdr:row>603</xdr:row>
      <xdr:rowOff>107967</xdr:rowOff>
    </xdr:from>
    <xdr:to>
      <xdr:col>0</xdr:col>
      <xdr:colOff>1401020</xdr:colOff>
      <xdr:row>604</xdr:row>
      <xdr:rowOff>111539</xdr:rowOff>
    </xdr:to>
    <xdr:cxnSp macro="">
      <xdr:nvCxnSpPr>
        <xdr:cNvPr id="412" name="Conector recto 411"/>
        <xdr:cNvCxnSpPr/>
      </xdr:nvCxnSpPr>
      <xdr:spPr>
        <a:xfrm flipH="1">
          <a:off x="1395343" y="117196445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2351481</xdr:colOff>
      <xdr:row>603</xdr:row>
      <xdr:rowOff>92279</xdr:rowOff>
    </xdr:from>
    <xdr:to>
      <xdr:col>0</xdr:col>
      <xdr:colOff>2355963</xdr:colOff>
      <xdr:row>604</xdr:row>
      <xdr:rowOff>107967</xdr:rowOff>
    </xdr:to>
    <xdr:cxnSp macro="">
      <xdr:nvCxnSpPr>
        <xdr:cNvPr id="413" name="Conector recto 412"/>
        <xdr:cNvCxnSpPr/>
      </xdr:nvCxnSpPr>
      <xdr:spPr>
        <a:xfrm>
          <a:off x="2351481" y="117180757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1381051</xdr:colOff>
      <xdr:row>606</xdr:row>
      <xdr:rowOff>96761</xdr:rowOff>
    </xdr:from>
    <xdr:to>
      <xdr:col>0</xdr:col>
      <xdr:colOff>2355963</xdr:colOff>
      <xdr:row>606</xdr:row>
      <xdr:rowOff>107967</xdr:rowOff>
    </xdr:to>
    <xdr:sp macro="" textlink="">
      <xdr:nvSpPr>
        <xdr:cNvPr id="414" name="Line 14228"/>
        <xdr:cNvSpPr>
          <a:spLocks noChangeShapeType="1"/>
        </xdr:cNvSpPr>
      </xdr:nvSpPr>
      <xdr:spPr bwMode="auto">
        <a:xfrm flipV="1">
          <a:off x="1381051" y="117765022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1395343</xdr:colOff>
      <xdr:row>606</xdr:row>
      <xdr:rowOff>107967</xdr:rowOff>
    </xdr:from>
    <xdr:to>
      <xdr:col>0</xdr:col>
      <xdr:colOff>1401020</xdr:colOff>
      <xdr:row>607</xdr:row>
      <xdr:rowOff>111539</xdr:rowOff>
    </xdr:to>
    <xdr:cxnSp macro="">
      <xdr:nvCxnSpPr>
        <xdr:cNvPr id="415" name="Conector recto 414"/>
        <xdr:cNvCxnSpPr/>
      </xdr:nvCxnSpPr>
      <xdr:spPr>
        <a:xfrm flipH="1">
          <a:off x="1395343" y="117776228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2351481</xdr:colOff>
      <xdr:row>606</xdr:row>
      <xdr:rowOff>92279</xdr:rowOff>
    </xdr:from>
    <xdr:to>
      <xdr:col>0</xdr:col>
      <xdr:colOff>2355963</xdr:colOff>
      <xdr:row>607</xdr:row>
      <xdr:rowOff>107967</xdr:rowOff>
    </xdr:to>
    <xdr:cxnSp macro="">
      <xdr:nvCxnSpPr>
        <xdr:cNvPr id="416" name="Conector recto 415"/>
        <xdr:cNvCxnSpPr/>
      </xdr:nvCxnSpPr>
      <xdr:spPr>
        <a:xfrm>
          <a:off x="2351481" y="117760540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1381051</xdr:colOff>
      <xdr:row>609</xdr:row>
      <xdr:rowOff>96761</xdr:rowOff>
    </xdr:from>
    <xdr:to>
      <xdr:col>0</xdr:col>
      <xdr:colOff>2355963</xdr:colOff>
      <xdr:row>609</xdr:row>
      <xdr:rowOff>107967</xdr:rowOff>
    </xdr:to>
    <xdr:sp macro="" textlink="">
      <xdr:nvSpPr>
        <xdr:cNvPr id="417" name="Line 14228"/>
        <xdr:cNvSpPr>
          <a:spLocks noChangeShapeType="1"/>
        </xdr:cNvSpPr>
      </xdr:nvSpPr>
      <xdr:spPr bwMode="auto">
        <a:xfrm flipV="1">
          <a:off x="1381051" y="118344804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1395343</xdr:colOff>
      <xdr:row>609</xdr:row>
      <xdr:rowOff>107967</xdr:rowOff>
    </xdr:from>
    <xdr:to>
      <xdr:col>0</xdr:col>
      <xdr:colOff>1401020</xdr:colOff>
      <xdr:row>610</xdr:row>
      <xdr:rowOff>111539</xdr:rowOff>
    </xdr:to>
    <xdr:cxnSp macro="">
      <xdr:nvCxnSpPr>
        <xdr:cNvPr id="418" name="Conector recto 417"/>
        <xdr:cNvCxnSpPr/>
      </xdr:nvCxnSpPr>
      <xdr:spPr>
        <a:xfrm flipH="1">
          <a:off x="1395343" y="118356010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2351481</xdr:colOff>
      <xdr:row>609</xdr:row>
      <xdr:rowOff>92279</xdr:rowOff>
    </xdr:from>
    <xdr:to>
      <xdr:col>0</xdr:col>
      <xdr:colOff>2355963</xdr:colOff>
      <xdr:row>610</xdr:row>
      <xdr:rowOff>107967</xdr:rowOff>
    </xdr:to>
    <xdr:cxnSp macro="">
      <xdr:nvCxnSpPr>
        <xdr:cNvPr id="419" name="Conector recto 418"/>
        <xdr:cNvCxnSpPr/>
      </xdr:nvCxnSpPr>
      <xdr:spPr>
        <a:xfrm>
          <a:off x="2351481" y="118340322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1381051</xdr:colOff>
      <xdr:row>612</xdr:row>
      <xdr:rowOff>96761</xdr:rowOff>
    </xdr:from>
    <xdr:to>
      <xdr:col>0</xdr:col>
      <xdr:colOff>2355963</xdr:colOff>
      <xdr:row>612</xdr:row>
      <xdr:rowOff>107967</xdr:rowOff>
    </xdr:to>
    <xdr:sp macro="" textlink="">
      <xdr:nvSpPr>
        <xdr:cNvPr id="420" name="Line 14228"/>
        <xdr:cNvSpPr>
          <a:spLocks noChangeShapeType="1"/>
        </xdr:cNvSpPr>
      </xdr:nvSpPr>
      <xdr:spPr bwMode="auto">
        <a:xfrm flipV="1">
          <a:off x="1381051" y="11892458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1395343</xdr:colOff>
      <xdr:row>612</xdr:row>
      <xdr:rowOff>107967</xdr:rowOff>
    </xdr:from>
    <xdr:to>
      <xdr:col>0</xdr:col>
      <xdr:colOff>1401020</xdr:colOff>
      <xdr:row>613</xdr:row>
      <xdr:rowOff>111539</xdr:rowOff>
    </xdr:to>
    <xdr:cxnSp macro="">
      <xdr:nvCxnSpPr>
        <xdr:cNvPr id="421" name="Conector recto 420"/>
        <xdr:cNvCxnSpPr/>
      </xdr:nvCxnSpPr>
      <xdr:spPr>
        <a:xfrm flipH="1">
          <a:off x="1395343" y="118935793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2351481</xdr:colOff>
      <xdr:row>612</xdr:row>
      <xdr:rowOff>92279</xdr:rowOff>
    </xdr:from>
    <xdr:to>
      <xdr:col>0</xdr:col>
      <xdr:colOff>2355963</xdr:colOff>
      <xdr:row>613</xdr:row>
      <xdr:rowOff>107967</xdr:rowOff>
    </xdr:to>
    <xdr:cxnSp macro="">
      <xdr:nvCxnSpPr>
        <xdr:cNvPr id="422" name="Conector recto 421"/>
        <xdr:cNvCxnSpPr/>
      </xdr:nvCxnSpPr>
      <xdr:spPr>
        <a:xfrm>
          <a:off x="2351481" y="11892010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1381051</xdr:colOff>
      <xdr:row>616</xdr:row>
      <xdr:rowOff>96761</xdr:rowOff>
    </xdr:from>
    <xdr:to>
      <xdr:col>0</xdr:col>
      <xdr:colOff>2355963</xdr:colOff>
      <xdr:row>616</xdr:row>
      <xdr:rowOff>107967</xdr:rowOff>
    </xdr:to>
    <xdr:sp macro="" textlink="">
      <xdr:nvSpPr>
        <xdr:cNvPr id="423" name="Line 14228"/>
        <xdr:cNvSpPr>
          <a:spLocks noChangeShapeType="1"/>
        </xdr:cNvSpPr>
      </xdr:nvSpPr>
      <xdr:spPr bwMode="auto">
        <a:xfrm flipV="1">
          <a:off x="1381051" y="117185239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1395343</xdr:colOff>
      <xdr:row>616</xdr:row>
      <xdr:rowOff>107967</xdr:rowOff>
    </xdr:from>
    <xdr:to>
      <xdr:col>0</xdr:col>
      <xdr:colOff>1401020</xdr:colOff>
      <xdr:row>617</xdr:row>
      <xdr:rowOff>111539</xdr:rowOff>
    </xdr:to>
    <xdr:cxnSp macro="">
      <xdr:nvCxnSpPr>
        <xdr:cNvPr id="424" name="Conector recto 423"/>
        <xdr:cNvCxnSpPr/>
      </xdr:nvCxnSpPr>
      <xdr:spPr>
        <a:xfrm flipH="1">
          <a:off x="1395343" y="117196445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2351481</xdr:colOff>
      <xdr:row>616</xdr:row>
      <xdr:rowOff>92279</xdr:rowOff>
    </xdr:from>
    <xdr:to>
      <xdr:col>0</xdr:col>
      <xdr:colOff>2355963</xdr:colOff>
      <xdr:row>617</xdr:row>
      <xdr:rowOff>107967</xdr:rowOff>
    </xdr:to>
    <xdr:cxnSp macro="">
      <xdr:nvCxnSpPr>
        <xdr:cNvPr id="425" name="Conector recto 424"/>
        <xdr:cNvCxnSpPr/>
      </xdr:nvCxnSpPr>
      <xdr:spPr>
        <a:xfrm>
          <a:off x="2351481" y="117180757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1381051</xdr:colOff>
      <xdr:row>619</xdr:row>
      <xdr:rowOff>82956</xdr:rowOff>
    </xdr:from>
    <xdr:to>
      <xdr:col>0</xdr:col>
      <xdr:colOff>2355963</xdr:colOff>
      <xdr:row>619</xdr:row>
      <xdr:rowOff>94162</xdr:rowOff>
    </xdr:to>
    <xdr:sp macro="" textlink="">
      <xdr:nvSpPr>
        <xdr:cNvPr id="426" name="Line 14228"/>
        <xdr:cNvSpPr>
          <a:spLocks noChangeShapeType="1"/>
        </xdr:cNvSpPr>
      </xdr:nvSpPr>
      <xdr:spPr bwMode="auto">
        <a:xfrm flipV="1">
          <a:off x="1381051" y="120843391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1395343</xdr:colOff>
      <xdr:row>619</xdr:row>
      <xdr:rowOff>107967</xdr:rowOff>
    </xdr:from>
    <xdr:to>
      <xdr:col>0</xdr:col>
      <xdr:colOff>1401020</xdr:colOff>
      <xdr:row>620</xdr:row>
      <xdr:rowOff>111539</xdr:rowOff>
    </xdr:to>
    <xdr:cxnSp macro="">
      <xdr:nvCxnSpPr>
        <xdr:cNvPr id="427" name="Conector recto 426"/>
        <xdr:cNvCxnSpPr/>
      </xdr:nvCxnSpPr>
      <xdr:spPr>
        <a:xfrm flipH="1">
          <a:off x="1395343" y="120288619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2351481</xdr:colOff>
      <xdr:row>619</xdr:row>
      <xdr:rowOff>92279</xdr:rowOff>
    </xdr:from>
    <xdr:to>
      <xdr:col>0</xdr:col>
      <xdr:colOff>2355963</xdr:colOff>
      <xdr:row>620</xdr:row>
      <xdr:rowOff>107967</xdr:rowOff>
    </xdr:to>
    <xdr:cxnSp macro="">
      <xdr:nvCxnSpPr>
        <xdr:cNvPr id="428" name="Conector recto 427"/>
        <xdr:cNvCxnSpPr/>
      </xdr:nvCxnSpPr>
      <xdr:spPr>
        <a:xfrm>
          <a:off x="2351481" y="120272931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1381051</xdr:colOff>
      <xdr:row>622</xdr:row>
      <xdr:rowOff>82956</xdr:rowOff>
    </xdr:from>
    <xdr:to>
      <xdr:col>0</xdr:col>
      <xdr:colOff>2355963</xdr:colOff>
      <xdr:row>622</xdr:row>
      <xdr:rowOff>94162</xdr:rowOff>
    </xdr:to>
    <xdr:sp macro="" textlink="">
      <xdr:nvSpPr>
        <xdr:cNvPr id="429" name="Line 14228"/>
        <xdr:cNvSpPr>
          <a:spLocks noChangeShapeType="1"/>
        </xdr:cNvSpPr>
      </xdr:nvSpPr>
      <xdr:spPr bwMode="auto">
        <a:xfrm flipV="1">
          <a:off x="1381051" y="120843391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1395343</xdr:colOff>
      <xdr:row>622</xdr:row>
      <xdr:rowOff>107967</xdr:rowOff>
    </xdr:from>
    <xdr:to>
      <xdr:col>0</xdr:col>
      <xdr:colOff>1401020</xdr:colOff>
      <xdr:row>623</xdr:row>
      <xdr:rowOff>111539</xdr:rowOff>
    </xdr:to>
    <xdr:cxnSp macro="">
      <xdr:nvCxnSpPr>
        <xdr:cNvPr id="430" name="Conector recto 429"/>
        <xdr:cNvCxnSpPr/>
      </xdr:nvCxnSpPr>
      <xdr:spPr>
        <a:xfrm flipH="1">
          <a:off x="1395343" y="120868402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2351481</xdr:colOff>
      <xdr:row>622</xdr:row>
      <xdr:rowOff>92279</xdr:rowOff>
    </xdr:from>
    <xdr:to>
      <xdr:col>0</xdr:col>
      <xdr:colOff>2355963</xdr:colOff>
      <xdr:row>623</xdr:row>
      <xdr:rowOff>107967</xdr:rowOff>
    </xdr:to>
    <xdr:cxnSp macro="">
      <xdr:nvCxnSpPr>
        <xdr:cNvPr id="431" name="Conector recto 430"/>
        <xdr:cNvCxnSpPr/>
      </xdr:nvCxnSpPr>
      <xdr:spPr>
        <a:xfrm>
          <a:off x="2351481" y="120852714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1381051</xdr:colOff>
      <xdr:row>625</xdr:row>
      <xdr:rowOff>82956</xdr:rowOff>
    </xdr:from>
    <xdr:to>
      <xdr:col>0</xdr:col>
      <xdr:colOff>2355963</xdr:colOff>
      <xdr:row>625</xdr:row>
      <xdr:rowOff>94162</xdr:rowOff>
    </xdr:to>
    <xdr:sp macro="" textlink="">
      <xdr:nvSpPr>
        <xdr:cNvPr id="432" name="Line 14228"/>
        <xdr:cNvSpPr>
          <a:spLocks noChangeShapeType="1"/>
        </xdr:cNvSpPr>
      </xdr:nvSpPr>
      <xdr:spPr bwMode="auto">
        <a:xfrm flipV="1">
          <a:off x="1381051" y="121423173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1395343</xdr:colOff>
      <xdr:row>625</xdr:row>
      <xdr:rowOff>107967</xdr:rowOff>
    </xdr:from>
    <xdr:to>
      <xdr:col>0</xdr:col>
      <xdr:colOff>1401020</xdr:colOff>
      <xdr:row>626</xdr:row>
      <xdr:rowOff>111539</xdr:rowOff>
    </xdr:to>
    <xdr:cxnSp macro="">
      <xdr:nvCxnSpPr>
        <xdr:cNvPr id="433" name="Conector recto 432"/>
        <xdr:cNvCxnSpPr/>
      </xdr:nvCxnSpPr>
      <xdr:spPr>
        <a:xfrm flipH="1">
          <a:off x="1395343" y="121448184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2351481</xdr:colOff>
      <xdr:row>625</xdr:row>
      <xdr:rowOff>92279</xdr:rowOff>
    </xdr:from>
    <xdr:to>
      <xdr:col>0</xdr:col>
      <xdr:colOff>2355963</xdr:colOff>
      <xdr:row>626</xdr:row>
      <xdr:rowOff>107967</xdr:rowOff>
    </xdr:to>
    <xdr:cxnSp macro="">
      <xdr:nvCxnSpPr>
        <xdr:cNvPr id="434" name="Conector recto 433"/>
        <xdr:cNvCxnSpPr/>
      </xdr:nvCxnSpPr>
      <xdr:spPr>
        <a:xfrm>
          <a:off x="2351481" y="121432496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1628913</xdr:colOff>
      <xdr:row>632</xdr:row>
      <xdr:rowOff>13804</xdr:rowOff>
    </xdr:from>
    <xdr:to>
      <xdr:col>0</xdr:col>
      <xdr:colOff>2152374</xdr:colOff>
      <xdr:row>632</xdr:row>
      <xdr:rowOff>184911</xdr:rowOff>
    </xdr:to>
    <xdr:sp macro="" textlink="">
      <xdr:nvSpPr>
        <xdr:cNvPr id="435" name="1042 Forma libre"/>
        <xdr:cNvSpPr/>
      </xdr:nvSpPr>
      <xdr:spPr>
        <a:xfrm>
          <a:off x="1628913" y="123286630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1588052</xdr:colOff>
      <xdr:row>635</xdr:row>
      <xdr:rowOff>124790</xdr:rowOff>
    </xdr:from>
    <xdr:to>
      <xdr:col>0</xdr:col>
      <xdr:colOff>2111513</xdr:colOff>
      <xdr:row>636</xdr:row>
      <xdr:rowOff>102636</xdr:rowOff>
    </xdr:to>
    <xdr:sp macro="" textlink="">
      <xdr:nvSpPr>
        <xdr:cNvPr id="436" name="1042 Forma libre"/>
        <xdr:cNvSpPr/>
      </xdr:nvSpPr>
      <xdr:spPr>
        <a:xfrm>
          <a:off x="1588052" y="123977399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1588052</xdr:colOff>
      <xdr:row>638</xdr:row>
      <xdr:rowOff>124790</xdr:rowOff>
    </xdr:from>
    <xdr:to>
      <xdr:col>0</xdr:col>
      <xdr:colOff>2111513</xdr:colOff>
      <xdr:row>639</xdr:row>
      <xdr:rowOff>102636</xdr:rowOff>
    </xdr:to>
    <xdr:sp macro="" textlink="">
      <xdr:nvSpPr>
        <xdr:cNvPr id="437" name="1042 Forma libre"/>
        <xdr:cNvSpPr/>
      </xdr:nvSpPr>
      <xdr:spPr>
        <a:xfrm>
          <a:off x="1588052" y="123977399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1588052</xdr:colOff>
      <xdr:row>641</xdr:row>
      <xdr:rowOff>124790</xdr:rowOff>
    </xdr:from>
    <xdr:to>
      <xdr:col>0</xdr:col>
      <xdr:colOff>2111513</xdr:colOff>
      <xdr:row>642</xdr:row>
      <xdr:rowOff>102636</xdr:rowOff>
    </xdr:to>
    <xdr:sp macro="" textlink="">
      <xdr:nvSpPr>
        <xdr:cNvPr id="438" name="1042 Forma libre"/>
        <xdr:cNvSpPr/>
      </xdr:nvSpPr>
      <xdr:spPr>
        <a:xfrm>
          <a:off x="1588052" y="124557181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1588052</xdr:colOff>
      <xdr:row>644</xdr:row>
      <xdr:rowOff>124790</xdr:rowOff>
    </xdr:from>
    <xdr:to>
      <xdr:col>0</xdr:col>
      <xdr:colOff>2111513</xdr:colOff>
      <xdr:row>645</xdr:row>
      <xdr:rowOff>102636</xdr:rowOff>
    </xdr:to>
    <xdr:sp macro="" textlink="">
      <xdr:nvSpPr>
        <xdr:cNvPr id="439" name="1042 Forma libre"/>
        <xdr:cNvSpPr/>
      </xdr:nvSpPr>
      <xdr:spPr>
        <a:xfrm>
          <a:off x="1588052" y="125136964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1588052</xdr:colOff>
      <xdr:row>647</xdr:row>
      <xdr:rowOff>124790</xdr:rowOff>
    </xdr:from>
    <xdr:to>
      <xdr:col>0</xdr:col>
      <xdr:colOff>2111513</xdr:colOff>
      <xdr:row>648</xdr:row>
      <xdr:rowOff>102636</xdr:rowOff>
    </xdr:to>
    <xdr:sp macro="" textlink="">
      <xdr:nvSpPr>
        <xdr:cNvPr id="440" name="1042 Forma libre"/>
        <xdr:cNvSpPr/>
      </xdr:nvSpPr>
      <xdr:spPr>
        <a:xfrm>
          <a:off x="1588052" y="125716747"/>
          <a:ext cx="523461" cy="171106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1588052</xdr:colOff>
      <xdr:row>652</xdr:row>
      <xdr:rowOff>124790</xdr:rowOff>
    </xdr:from>
    <xdr:to>
      <xdr:col>0</xdr:col>
      <xdr:colOff>2111513</xdr:colOff>
      <xdr:row>653</xdr:row>
      <xdr:rowOff>102636</xdr:rowOff>
    </xdr:to>
    <xdr:sp macro="" textlink="">
      <xdr:nvSpPr>
        <xdr:cNvPr id="441" name="1042 Forma libre"/>
        <xdr:cNvSpPr/>
      </xdr:nvSpPr>
      <xdr:spPr>
        <a:xfrm>
          <a:off x="1588052" y="123977399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1588052</xdr:colOff>
      <xdr:row>655</xdr:row>
      <xdr:rowOff>124790</xdr:rowOff>
    </xdr:from>
    <xdr:to>
      <xdr:col>0</xdr:col>
      <xdr:colOff>2111513</xdr:colOff>
      <xdr:row>656</xdr:row>
      <xdr:rowOff>102636</xdr:rowOff>
    </xdr:to>
    <xdr:sp macro="" textlink="">
      <xdr:nvSpPr>
        <xdr:cNvPr id="442" name="1042 Forma libre"/>
        <xdr:cNvSpPr/>
      </xdr:nvSpPr>
      <xdr:spPr>
        <a:xfrm>
          <a:off x="1588052" y="127262833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1588052</xdr:colOff>
      <xdr:row>658</xdr:row>
      <xdr:rowOff>124790</xdr:rowOff>
    </xdr:from>
    <xdr:to>
      <xdr:col>0</xdr:col>
      <xdr:colOff>2111513</xdr:colOff>
      <xdr:row>659</xdr:row>
      <xdr:rowOff>102636</xdr:rowOff>
    </xdr:to>
    <xdr:sp macro="" textlink="">
      <xdr:nvSpPr>
        <xdr:cNvPr id="443" name="1042 Forma libre"/>
        <xdr:cNvSpPr/>
      </xdr:nvSpPr>
      <xdr:spPr>
        <a:xfrm>
          <a:off x="1588052" y="127842616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1588052</xdr:colOff>
      <xdr:row>661</xdr:row>
      <xdr:rowOff>124790</xdr:rowOff>
    </xdr:from>
    <xdr:to>
      <xdr:col>0</xdr:col>
      <xdr:colOff>2111513</xdr:colOff>
      <xdr:row>662</xdr:row>
      <xdr:rowOff>102636</xdr:rowOff>
    </xdr:to>
    <xdr:sp macro="" textlink="">
      <xdr:nvSpPr>
        <xdr:cNvPr id="444" name="1042 Forma libre"/>
        <xdr:cNvSpPr/>
      </xdr:nvSpPr>
      <xdr:spPr>
        <a:xfrm>
          <a:off x="1588052" y="128422399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1490382</xdr:colOff>
      <xdr:row>688</xdr:row>
      <xdr:rowOff>89647</xdr:rowOff>
    </xdr:from>
    <xdr:to>
      <xdr:col>0</xdr:col>
      <xdr:colOff>2465294</xdr:colOff>
      <xdr:row>688</xdr:row>
      <xdr:rowOff>100853</xdr:rowOff>
    </xdr:to>
    <xdr:sp macro="" textlink="">
      <xdr:nvSpPr>
        <xdr:cNvPr id="382" name="Line 14228"/>
        <xdr:cNvSpPr>
          <a:spLocks noChangeShapeType="1"/>
        </xdr:cNvSpPr>
      </xdr:nvSpPr>
      <xdr:spPr bwMode="auto">
        <a:xfrm flipV="1">
          <a:off x="1490382" y="130720190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1463326</xdr:colOff>
      <xdr:row>690</xdr:row>
      <xdr:rowOff>123817</xdr:rowOff>
    </xdr:from>
    <xdr:to>
      <xdr:col>0</xdr:col>
      <xdr:colOff>2438238</xdr:colOff>
      <xdr:row>690</xdr:row>
      <xdr:rowOff>135023</xdr:rowOff>
    </xdr:to>
    <xdr:sp macro="" textlink="">
      <xdr:nvSpPr>
        <xdr:cNvPr id="383" name="Line 14228"/>
        <xdr:cNvSpPr>
          <a:spLocks noChangeShapeType="1"/>
        </xdr:cNvSpPr>
      </xdr:nvSpPr>
      <xdr:spPr bwMode="auto">
        <a:xfrm flipV="1">
          <a:off x="1463326" y="131140882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1463814</xdr:colOff>
      <xdr:row>690</xdr:row>
      <xdr:rowOff>162631</xdr:rowOff>
    </xdr:from>
    <xdr:to>
      <xdr:col>0</xdr:col>
      <xdr:colOff>1469491</xdr:colOff>
      <xdr:row>691</xdr:row>
      <xdr:rowOff>166203</xdr:rowOff>
    </xdr:to>
    <xdr:cxnSp macro="">
      <xdr:nvCxnSpPr>
        <xdr:cNvPr id="384" name="Conector recto 383"/>
        <xdr:cNvCxnSpPr/>
      </xdr:nvCxnSpPr>
      <xdr:spPr>
        <a:xfrm flipH="1">
          <a:off x="1463814" y="131179696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1505290</xdr:colOff>
      <xdr:row>695</xdr:row>
      <xdr:rowOff>124369</xdr:rowOff>
    </xdr:from>
    <xdr:to>
      <xdr:col>0</xdr:col>
      <xdr:colOff>2480202</xdr:colOff>
      <xdr:row>695</xdr:row>
      <xdr:rowOff>135575</xdr:rowOff>
    </xdr:to>
    <xdr:sp macro="" textlink="">
      <xdr:nvSpPr>
        <xdr:cNvPr id="385" name="Line 14228"/>
        <xdr:cNvSpPr>
          <a:spLocks noChangeShapeType="1"/>
        </xdr:cNvSpPr>
      </xdr:nvSpPr>
      <xdr:spPr bwMode="auto">
        <a:xfrm flipV="1">
          <a:off x="1505290" y="13172121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1497651</xdr:colOff>
      <xdr:row>695</xdr:row>
      <xdr:rowOff>149380</xdr:rowOff>
    </xdr:from>
    <xdr:to>
      <xdr:col>0</xdr:col>
      <xdr:colOff>1504674</xdr:colOff>
      <xdr:row>697</xdr:row>
      <xdr:rowOff>69022</xdr:rowOff>
    </xdr:to>
    <xdr:cxnSp macro="">
      <xdr:nvCxnSpPr>
        <xdr:cNvPr id="386" name="Conector recto 385"/>
        <xdr:cNvCxnSpPr/>
      </xdr:nvCxnSpPr>
      <xdr:spPr>
        <a:xfrm>
          <a:off x="1497651" y="131746228"/>
          <a:ext cx="7023" cy="30616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1477682</xdr:colOff>
      <xdr:row>693</xdr:row>
      <xdr:rowOff>96760</xdr:rowOff>
    </xdr:from>
    <xdr:to>
      <xdr:col>0</xdr:col>
      <xdr:colOff>2452594</xdr:colOff>
      <xdr:row>693</xdr:row>
      <xdr:rowOff>107966</xdr:rowOff>
    </xdr:to>
    <xdr:sp macro="" textlink="">
      <xdr:nvSpPr>
        <xdr:cNvPr id="387" name="Line 14228"/>
        <xdr:cNvSpPr>
          <a:spLocks noChangeShapeType="1"/>
        </xdr:cNvSpPr>
      </xdr:nvSpPr>
      <xdr:spPr bwMode="auto">
        <a:xfrm flipV="1">
          <a:off x="1477682" y="134012738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35066</xdr:colOff>
      <xdr:row>240</xdr:row>
      <xdr:rowOff>150289</xdr:rowOff>
    </xdr:from>
    <xdr:to>
      <xdr:col>0</xdr:col>
      <xdr:colOff>2820149</xdr:colOff>
      <xdr:row>256</xdr:row>
      <xdr:rowOff>69134</xdr:rowOff>
    </xdr:to>
    <xdr:pic>
      <xdr:nvPicPr>
        <xdr:cNvPr id="148" name="Imagen 1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66" y="65358132"/>
          <a:ext cx="2785083" cy="2991425"/>
        </a:xfrm>
        <a:prstGeom prst="rect">
          <a:avLst/>
        </a:prstGeom>
      </xdr:spPr>
    </xdr:pic>
    <xdr:clientData/>
  </xdr:twoCellAnchor>
  <xdr:twoCellAnchor>
    <xdr:from>
      <xdr:col>0</xdr:col>
      <xdr:colOff>1387849</xdr:colOff>
      <xdr:row>9</xdr:row>
      <xdr:rowOff>80682</xdr:rowOff>
    </xdr:from>
    <xdr:to>
      <xdr:col>0</xdr:col>
      <xdr:colOff>2349874</xdr:colOff>
      <xdr:row>9</xdr:row>
      <xdr:rowOff>80682</xdr:rowOff>
    </xdr:to>
    <xdr:sp macro="" textlink="">
      <xdr:nvSpPr>
        <xdr:cNvPr id="2" name="Line 14228"/>
        <xdr:cNvSpPr>
          <a:spLocks noChangeShapeType="1"/>
        </xdr:cNvSpPr>
      </xdr:nvSpPr>
      <xdr:spPr bwMode="auto">
        <a:xfrm>
          <a:off x="1387849" y="2652432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1452282</xdr:colOff>
      <xdr:row>14</xdr:row>
      <xdr:rowOff>55469</xdr:rowOff>
    </xdr:from>
    <xdr:to>
      <xdr:col>0</xdr:col>
      <xdr:colOff>2414307</xdr:colOff>
      <xdr:row>14</xdr:row>
      <xdr:rowOff>55469</xdr:rowOff>
    </xdr:to>
    <xdr:sp macro="" textlink="">
      <xdr:nvSpPr>
        <xdr:cNvPr id="3" name="Line 14228"/>
        <xdr:cNvSpPr>
          <a:spLocks noChangeShapeType="1"/>
        </xdr:cNvSpPr>
      </xdr:nvSpPr>
      <xdr:spPr bwMode="auto">
        <a:xfrm>
          <a:off x="1452282" y="3579719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1805333</xdr:colOff>
      <xdr:row>40</xdr:row>
      <xdr:rowOff>86691</xdr:rowOff>
    </xdr:from>
    <xdr:to>
      <xdr:col>0</xdr:col>
      <xdr:colOff>1965017</xdr:colOff>
      <xdr:row>41</xdr:row>
      <xdr:rowOff>120307</xdr:rowOff>
    </xdr:to>
    <xdr:grpSp>
      <xdr:nvGrpSpPr>
        <xdr:cNvPr id="4" name="Group 11410"/>
        <xdr:cNvGrpSpPr>
          <a:grpSpLocks/>
        </xdr:cNvGrpSpPr>
      </xdr:nvGrpSpPr>
      <xdr:grpSpPr bwMode="auto">
        <a:xfrm>
          <a:off x="1805333" y="7992441"/>
          <a:ext cx="159684" cy="224116"/>
          <a:chOff x="206" y="2147"/>
          <a:chExt cx="67" cy="29"/>
        </a:xfrm>
      </xdr:grpSpPr>
      <xdr:sp macro="" textlink="">
        <xdr:nvSpPr>
          <xdr:cNvPr id="5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1543050</xdr:colOff>
      <xdr:row>58</xdr:row>
      <xdr:rowOff>114300</xdr:rowOff>
    </xdr:from>
    <xdr:to>
      <xdr:col>0</xdr:col>
      <xdr:colOff>1702734</xdr:colOff>
      <xdr:row>59</xdr:row>
      <xdr:rowOff>147916</xdr:rowOff>
    </xdr:to>
    <xdr:grpSp>
      <xdr:nvGrpSpPr>
        <xdr:cNvPr id="20" name="Group 11410"/>
        <xdr:cNvGrpSpPr>
          <a:grpSpLocks/>
        </xdr:cNvGrpSpPr>
      </xdr:nvGrpSpPr>
      <xdr:grpSpPr bwMode="auto">
        <a:xfrm>
          <a:off x="1543050" y="11464925"/>
          <a:ext cx="159684" cy="224116"/>
          <a:chOff x="206" y="2147"/>
          <a:chExt cx="67" cy="29"/>
        </a:xfrm>
      </xdr:grpSpPr>
      <xdr:sp macro="" textlink="">
        <xdr:nvSpPr>
          <xdr:cNvPr id="21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1276350</xdr:colOff>
      <xdr:row>70</xdr:row>
      <xdr:rowOff>142875</xdr:rowOff>
    </xdr:from>
    <xdr:to>
      <xdr:col>0</xdr:col>
      <xdr:colOff>2238375</xdr:colOff>
      <xdr:row>70</xdr:row>
      <xdr:rowOff>142875</xdr:rowOff>
    </xdr:to>
    <xdr:sp macro="" textlink="">
      <xdr:nvSpPr>
        <xdr:cNvPr id="80" name="Line 14228"/>
        <xdr:cNvSpPr>
          <a:spLocks noChangeShapeType="1"/>
        </xdr:cNvSpPr>
      </xdr:nvSpPr>
      <xdr:spPr bwMode="auto">
        <a:xfrm>
          <a:off x="1276350" y="3815715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1663162</xdr:colOff>
      <xdr:row>73</xdr:row>
      <xdr:rowOff>99965</xdr:rowOff>
    </xdr:from>
    <xdr:to>
      <xdr:col>0</xdr:col>
      <xdr:colOff>1672688</xdr:colOff>
      <xdr:row>76</xdr:row>
      <xdr:rowOff>157115</xdr:rowOff>
    </xdr:to>
    <xdr:sp macro="" textlink="">
      <xdr:nvSpPr>
        <xdr:cNvPr id="81" name="Line 14228"/>
        <xdr:cNvSpPr>
          <a:spLocks noChangeShapeType="1"/>
        </xdr:cNvSpPr>
      </xdr:nvSpPr>
      <xdr:spPr bwMode="auto">
        <a:xfrm flipH="1">
          <a:off x="1663162" y="38685740"/>
          <a:ext cx="9526" cy="628650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73</xdr:row>
      <xdr:rowOff>27386</xdr:rowOff>
    </xdr:from>
    <xdr:to>
      <xdr:col>0</xdr:col>
      <xdr:colOff>1672624</xdr:colOff>
      <xdr:row>74</xdr:row>
      <xdr:rowOff>18861</xdr:rowOff>
    </xdr:to>
    <xdr:sp macro="" textlink="">
      <xdr:nvSpPr>
        <xdr:cNvPr id="82" name="Forma libre 81"/>
        <xdr:cNvSpPr/>
      </xdr:nvSpPr>
      <xdr:spPr>
        <a:xfrm>
          <a:off x="1530500" y="38613161"/>
          <a:ext cx="142124" cy="181975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1276350</xdr:colOff>
      <xdr:row>79</xdr:row>
      <xdr:rowOff>142875</xdr:rowOff>
    </xdr:from>
    <xdr:to>
      <xdr:col>0</xdr:col>
      <xdr:colOff>2238375</xdr:colOff>
      <xdr:row>79</xdr:row>
      <xdr:rowOff>142875</xdr:rowOff>
    </xdr:to>
    <xdr:sp macro="" textlink="">
      <xdr:nvSpPr>
        <xdr:cNvPr id="83" name="Line 14228"/>
        <xdr:cNvSpPr>
          <a:spLocks noChangeShapeType="1"/>
        </xdr:cNvSpPr>
      </xdr:nvSpPr>
      <xdr:spPr bwMode="auto">
        <a:xfrm>
          <a:off x="1276350" y="3987165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1663162</xdr:colOff>
      <xdr:row>84</xdr:row>
      <xdr:rowOff>99965</xdr:rowOff>
    </xdr:from>
    <xdr:to>
      <xdr:col>0</xdr:col>
      <xdr:colOff>1672688</xdr:colOff>
      <xdr:row>87</xdr:row>
      <xdr:rowOff>157115</xdr:rowOff>
    </xdr:to>
    <xdr:sp macro="" textlink="">
      <xdr:nvSpPr>
        <xdr:cNvPr id="84" name="Line 14228"/>
        <xdr:cNvSpPr>
          <a:spLocks noChangeShapeType="1"/>
        </xdr:cNvSpPr>
      </xdr:nvSpPr>
      <xdr:spPr bwMode="auto">
        <a:xfrm flipH="1">
          <a:off x="1663162" y="40781240"/>
          <a:ext cx="9526" cy="628650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84</xdr:row>
      <xdr:rowOff>27386</xdr:rowOff>
    </xdr:from>
    <xdr:to>
      <xdr:col>0</xdr:col>
      <xdr:colOff>1672624</xdr:colOff>
      <xdr:row>85</xdr:row>
      <xdr:rowOff>18861</xdr:rowOff>
    </xdr:to>
    <xdr:sp macro="" textlink="">
      <xdr:nvSpPr>
        <xdr:cNvPr id="85" name="Forma libre 84"/>
        <xdr:cNvSpPr/>
      </xdr:nvSpPr>
      <xdr:spPr>
        <a:xfrm>
          <a:off x="1530500" y="40708661"/>
          <a:ext cx="142124" cy="181975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1663162</xdr:colOff>
      <xdr:row>88</xdr:row>
      <xdr:rowOff>99965</xdr:rowOff>
    </xdr:from>
    <xdr:to>
      <xdr:col>0</xdr:col>
      <xdr:colOff>1672688</xdr:colOff>
      <xdr:row>91</xdr:row>
      <xdr:rowOff>157115</xdr:rowOff>
    </xdr:to>
    <xdr:sp macro="" textlink="">
      <xdr:nvSpPr>
        <xdr:cNvPr id="86" name="Line 14228"/>
        <xdr:cNvSpPr>
          <a:spLocks noChangeShapeType="1"/>
        </xdr:cNvSpPr>
      </xdr:nvSpPr>
      <xdr:spPr bwMode="auto">
        <a:xfrm flipH="1">
          <a:off x="1663162" y="41543240"/>
          <a:ext cx="9526" cy="628650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88</xdr:row>
      <xdr:rowOff>27386</xdr:rowOff>
    </xdr:from>
    <xdr:to>
      <xdr:col>0</xdr:col>
      <xdr:colOff>1672624</xdr:colOff>
      <xdr:row>89</xdr:row>
      <xdr:rowOff>18861</xdr:rowOff>
    </xdr:to>
    <xdr:sp macro="" textlink="">
      <xdr:nvSpPr>
        <xdr:cNvPr id="87" name="Forma libre 86"/>
        <xdr:cNvSpPr/>
      </xdr:nvSpPr>
      <xdr:spPr>
        <a:xfrm>
          <a:off x="1530500" y="41470661"/>
          <a:ext cx="142124" cy="181975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1283454</xdr:colOff>
      <xdr:row>81</xdr:row>
      <xdr:rowOff>177585</xdr:rowOff>
    </xdr:from>
    <xdr:to>
      <xdr:col>0</xdr:col>
      <xdr:colOff>2245479</xdr:colOff>
      <xdr:row>81</xdr:row>
      <xdr:rowOff>177585</xdr:rowOff>
    </xdr:to>
    <xdr:sp macro="" textlink="">
      <xdr:nvSpPr>
        <xdr:cNvPr id="88" name="Line 14228"/>
        <xdr:cNvSpPr>
          <a:spLocks noChangeShapeType="1"/>
        </xdr:cNvSpPr>
      </xdr:nvSpPr>
      <xdr:spPr bwMode="auto">
        <a:xfrm>
          <a:off x="1283454" y="4028736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1742887</xdr:colOff>
      <xdr:row>92</xdr:row>
      <xdr:rowOff>0</xdr:rowOff>
    </xdr:from>
    <xdr:to>
      <xdr:col>0</xdr:col>
      <xdr:colOff>1752413</xdr:colOff>
      <xdr:row>92</xdr:row>
      <xdr:rowOff>61398</xdr:rowOff>
    </xdr:to>
    <xdr:sp macro="" textlink="">
      <xdr:nvSpPr>
        <xdr:cNvPr id="151" name="Line 14228"/>
        <xdr:cNvSpPr>
          <a:spLocks noChangeShapeType="1"/>
        </xdr:cNvSpPr>
      </xdr:nvSpPr>
      <xdr:spPr bwMode="auto">
        <a:xfrm flipH="1">
          <a:off x="1742887" y="75489872"/>
          <a:ext cx="9526" cy="628651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1727200</xdr:colOff>
      <xdr:row>104</xdr:row>
      <xdr:rowOff>190266</xdr:rowOff>
    </xdr:from>
    <xdr:to>
      <xdr:col>0</xdr:col>
      <xdr:colOff>1736726</xdr:colOff>
      <xdr:row>108</xdr:row>
      <xdr:rowOff>56917</xdr:rowOff>
    </xdr:to>
    <xdr:sp macro="" textlink="">
      <xdr:nvSpPr>
        <xdr:cNvPr id="155" name="Line 14228"/>
        <xdr:cNvSpPr>
          <a:spLocks noChangeShapeType="1"/>
        </xdr:cNvSpPr>
      </xdr:nvSpPr>
      <xdr:spPr bwMode="auto">
        <a:xfrm flipH="1">
          <a:off x="1727200" y="78533391"/>
          <a:ext cx="9526" cy="628651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115</xdr:row>
      <xdr:rowOff>89647</xdr:rowOff>
    </xdr:from>
    <xdr:to>
      <xdr:col>0</xdr:col>
      <xdr:colOff>1941419</xdr:colOff>
      <xdr:row>116</xdr:row>
      <xdr:rowOff>123263</xdr:rowOff>
    </xdr:to>
    <xdr:grpSp>
      <xdr:nvGrpSpPr>
        <xdr:cNvPr id="156" name="Group 11410"/>
        <xdr:cNvGrpSpPr>
          <a:grpSpLocks/>
        </xdr:cNvGrpSpPr>
      </xdr:nvGrpSpPr>
      <xdr:grpSpPr bwMode="auto">
        <a:xfrm>
          <a:off x="1781735" y="22298772"/>
          <a:ext cx="159684" cy="224116"/>
          <a:chOff x="206" y="2147"/>
          <a:chExt cx="67" cy="29"/>
        </a:xfrm>
      </xdr:grpSpPr>
      <xdr:sp macro="" textlink="">
        <xdr:nvSpPr>
          <xdr:cNvPr id="157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8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1490382</xdr:colOff>
      <xdr:row>156</xdr:row>
      <xdr:rowOff>89647</xdr:rowOff>
    </xdr:from>
    <xdr:to>
      <xdr:col>0</xdr:col>
      <xdr:colOff>2465294</xdr:colOff>
      <xdr:row>156</xdr:row>
      <xdr:rowOff>100853</xdr:rowOff>
    </xdr:to>
    <xdr:sp macro="" textlink="">
      <xdr:nvSpPr>
        <xdr:cNvPr id="170" name="Line 14228"/>
        <xdr:cNvSpPr>
          <a:spLocks noChangeShapeType="1"/>
        </xdr:cNvSpPr>
      </xdr:nvSpPr>
      <xdr:spPr bwMode="auto">
        <a:xfrm flipV="1">
          <a:off x="1490382" y="86814772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161</xdr:row>
      <xdr:rowOff>89647</xdr:rowOff>
    </xdr:from>
    <xdr:to>
      <xdr:col>0</xdr:col>
      <xdr:colOff>1941419</xdr:colOff>
      <xdr:row>162</xdr:row>
      <xdr:rowOff>123263</xdr:rowOff>
    </xdr:to>
    <xdr:grpSp>
      <xdr:nvGrpSpPr>
        <xdr:cNvPr id="171" name="Group 11410"/>
        <xdr:cNvGrpSpPr>
          <a:grpSpLocks/>
        </xdr:cNvGrpSpPr>
      </xdr:nvGrpSpPr>
      <xdr:grpSpPr bwMode="auto">
        <a:xfrm>
          <a:off x="1781735" y="31061772"/>
          <a:ext cx="159684" cy="224116"/>
          <a:chOff x="206" y="2147"/>
          <a:chExt cx="67" cy="29"/>
        </a:xfrm>
      </xdr:grpSpPr>
      <xdr:sp macro="" textlink="">
        <xdr:nvSpPr>
          <xdr:cNvPr id="172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3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4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1781735</xdr:colOff>
      <xdr:row>175</xdr:row>
      <xdr:rowOff>89647</xdr:rowOff>
    </xdr:from>
    <xdr:to>
      <xdr:col>0</xdr:col>
      <xdr:colOff>1941419</xdr:colOff>
      <xdr:row>176</xdr:row>
      <xdr:rowOff>123263</xdr:rowOff>
    </xdr:to>
    <xdr:grpSp>
      <xdr:nvGrpSpPr>
        <xdr:cNvPr id="175" name="Group 11410"/>
        <xdr:cNvGrpSpPr>
          <a:grpSpLocks/>
        </xdr:cNvGrpSpPr>
      </xdr:nvGrpSpPr>
      <xdr:grpSpPr bwMode="auto">
        <a:xfrm>
          <a:off x="1781735" y="33728772"/>
          <a:ext cx="159684" cy="224116"/>
          <a:chOff x="206" y="2147"/>
          <a:chExt cx="67" cy="29"/>
        </a:xfrm>
      </xdr:grpSpPr>
      <xdr:sp macro="" textlink="">
        <xdr:nvSpPr>
          <xdr:cNvPr id="176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7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1496545</xdr:colOff>
      <xdr:row>156</xdr:row>
      <xdr:rowOff>87048</xdr:rowOff>
    </xdr:from>
    <xdr:to>
      <xdr:col>0</xdr:col>
      <xdr:colOff>1504949</xdr:colOff>
      <xdr:row>157</xdr:row>
      <xdr:rowOff>110020</xdr:rowOff>
    </xdr:to>
    <xdr:cxnSp macro="">
      <xdr:nvCxnSpPr>
        <xdr:cNvPr id="187" name="Conector recto 186"/>
        <xdr:cNvCxnSpPr/>
      </xdr:nvCxnSpPr>
      <xdr:spPr>
        <a:xfrm>
          <a:off x="1496545" y="86812173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156</xdr:row>
      <xdr:rowOff>85165</xdr:rowOff>
    </xdr:from>
    <xdr:to>
      <xdr:col>0</xdr:col>
      <xdr:colOff>2465294</xdr:colOff>
      <xdr:row>157</xdr:row>
      <xdr:rowOff>100853</xdr:rowOff>
    </xdr:to>
    <xdr:cxnSp macro="">
      <xdr:nvCxnSpPr>
        <xdr:cNvPr id="188" name="Conector recto 187"/>
        <xdr:cNvCxnSpPr/>
      </xdr:nvCxnSpPr>
      <xdr:spPr>
        <a:xfrm>
          <a:off x="2460812" y="86810290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1393751</xdr:colOff>
      <xdr:row>27</xdr:row>
      <xdr:rowOff>81852</xdr:rowOff>
    </xdr:from>
    <xdr:to>
      <xdr:col>0</xdr:col>
      <xdr:colOff>2368663</xdr:colOff>
      <xdr:row>27</xdr:row>
      <xdr:rowOff>93058</xdr:rowOff>
    </xdr:to>
    <xdr:sp macro="" textlink="">
      <xdr:nvSpPr>
        <xdr:cNvPr id="189" name="Line 14228"/>
        <xdr:cNvSpPr>
          <a:spLocks noChangeShapeType="1"/>
        </xdr:cNvSpPr>
      </xdr:nvSpPr>
      <xdr:spPr bwMode="auto">
        <a:xfrm flipV="1">
          <a:off x="1393751" y="609212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1399915</xdr:colOff>
      <xdr:row>27</xdr:row>
      <xdr:rowOff>93058</xdr:rowOff>
    </xdr:from>
    <xdr:to>
      <xdr:col>0</xdr:col>
      <xdr:colOff>1408319</xdr:colOff>
      <xdr:row>28</xdr:row>
      <xdr:rowOff>116030</xdr:rowOff>
    </xdr:to>
    <xdr:cxnSp macro="">
      <xdr:nvCxnSpPr>
        <xdr:cNvPr id="190" name="Conector recto 189"/>
        <xdr:cNvCxnSpPr/>
      </xdr:nvCxnSpPr>
      <xdr:spPr>
        <a:xfrm>
          <a:off x="1399915" y="6103333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2364181</xdr:colOff>
      <xdr:row>27</xdr:row>
      <xdr:rowOff>77370</xdr:rowOff>
    </xdr:from>
    <xdr:to>
      <xdr:col>0</xdr:col>
      <xdr:colOff>2368663</xdr:colOff>
      <xdr:row>28</xdr:row>
      <xdr:rowOff>93058</xdr:rowOff>
    </xdr:to>
    <xdr:cxnSp macro="">
      <xdr:nvCxnSpPr>
        <xdr:cNvPr id="191" name="Conector recto 190"/>
        <xdr:cNvCxnSpPr/>
      </xdr:nvCxnSpPr>
      <xdr:spPr>
        <a:xfrm>
          <a:off x="2364181" y="6087645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1366694</xdr:colOff>
      <xdr:row>31</xdr:row>
      <xdr:rowOff>110013</xdr:rowOff>
    </xdr:from>
    <xdr:to>
      <xdr:col>0</xdr:col>
      <xdr:colOff>2341606</xdr:colOff>
      <xdr:row>31</xdr:row>
      <xdr:rowOff>121219</xdr:rowOff>
    </xdr:to>
    <xdr:sp macro="" textlink="">
      <xdr:nvSpPr>
        <xdr:cNvPr id="192" name="Line 14228"/>
        <xdr:cNvSpPr>
          <a:spLocks noChangeShapeType="1"/>
        </xdr:cNvSpPr>
      </xdr:nvSpPr>
      <xdr:spPr bwMode="auto">
        <a:xfrm flipV="1">
          <a:off x="1366694" y="6882288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1372858</xdr:colOff>
      <xdr:row>31</xdr:row>
      <xdr:rowOff>121219</xdr:rowOff>
    </xdr:from>
    <xdr:to>
      <xdr:col>0</xdr:col>
      <xdr:colOff>1381262</xdr:colOff>
      <xdr:row>32</xdr:row>
      <xdr:rowOff>144191</xdr:rowOff>
    </xdr:to>
    <xdr:cxnSp macro="">
      <xdr:nvCxnSpPr>
        <xdr:cNvPr id="193" name="Conector recto 192"/>
        <xdr:cNvCxnSpPr/>
      </xdr:nvCxnSpPr>
      <xdr:spPr>
        <a:xfrm>
          <a:off x="1372858" y="6893494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2337124</xdr:colOff>
      <xdr:row>31</xdr:row>
      <xdr:rowOff>105531</xdr:rowOff>
    </xdr:from>
    <xdr:to>
      <xdr:col>0</xdr:col>
      <xdr:colOff>2341606</xdr:colOff>
      <xdr:row>32</xdr:row>
      <xdr:rowOff>121219</xdr:rowOff>
    </xdr:to>
    <xdr:cxnSp macro="">
      <xdr:nvCxnSpPr>
        <xdr:cNvPr id="194" name="Conector recto 193"/>
        <xdr:cNvCxnSpPr/>
      </xdr:nvCxnSpPr>
      <xdr:spPr>
        <a:xfrm>
          <a:off x="2337124" y="6877806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1381050</xdr:colOff>
      <xdr:row>35</xdr:row>
      <xdr:rowOff>151979</xdr:rowOff>
    </xdr:from>
    <xdr:to>
      <xdr:col>0</xdr:col>
      <xdr:colOff>2355962</xdr:colOff>
      <xdr:row>35</xdr:row>
      <xdr:rowOff>163185</xdr:rowOff>
    </xdr:to>
    <xdr:sp macro="" textlink="">
      <xdr:nvSpPr>
        <xdr:cNvPr id="195" name="Line 14228"/>
        <xdr:cNvSpPr>
          <a:spLocks noChangeShapeType="1"/>
        </xdr:cNvSpPr>
      </xdr:nvSpPr>
      <xdr:spPr bwMode="auto">
        <a:xfrm flipV="1">
          <a:off x="1381050" y="7686254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1387214</xdr:colOff>
      <xdr:row>35</xdr:row>
      <xdr:rowOff>163185</xdr:rowOff>
    </xdr:from>
    <xdr:to>
      <xdr:col>0</xdr:col>
      <xdr:colOff>1395618</xdr:colOff>
      <xdr:row>36</xdr:row>
      <xdr:rowOff>186157</xdr:rowOff>
    </xdr:to>
    <xdr:cxnSp macro="">
      <xdr:nvCxnSpPr>
        <xdr:cNvPr id="196" name="Conector recto 195"/>
        <xdr:cNvCxnSpPr/>
      </xdr:nvCxnSpPr>
      <xdr:spPr>
        <a:xfrm>
          <a:off x="1387214" y="7697460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2351480</xdr:colOff>
      <xdr:row>35</xdr:row>
      <xdr:rowOff>147497</xdr:rowOff>
    </xdr:from>
    <xdr:to>
      <xdr:col>0</xdr:col>
      <xdr:colOff>2355962</xdr:colOff>
      <xdr:row>36</xdr:row>
      <xdr:rowOff>163185</xdr:rowOff>
    </xdr:to>
    <xdr:cxnSp macro="">
      <xdr:nvCxnSpPr>
        <xdr:cNvPr id="197" name="Conector recto 196"/>
        <xdr:cNvCxnSpPr/>
      </xdr:nvCxnSpPr>
      <xdr:spPr>
        <a:xfrm>
          <a:off x="2351480" y="7681772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1367798</xdr:colOff>
      <xdr:row>47</xdr:row>
      <xdr:rowOff>28292</xdr:rowOff>
    </xdr:from>
    <xdr:to>
      <xdr:col>0</xdr:col>
      <xdr:colOff>2342710</xdr:colOff>
      <xdr:row>47</xdr:row>
      <xdr:rowOff>39498</xdr:rowOff>
    </xdr:to>
    <xdr:sp macro="" textlink="">
      <xdr:nvSpPr>
        <xdr:cNvPr id="198" name="Line 14228"/>
        <xdr:cNvSpPr>
          <a:spLocks noChangeShapeType="1"/>
        </xdr:cNvSpPr>
      </xdr:nvSpPr>
      <xdr:spPr bwMode="auto">
        <a:xfrm flipV="1">
          <a:off x="1367798" y="1213456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1373962</xdr:colOff>
      <xdr:row>47</xdr:row>
      <xdr:rowOff>39498</xdr:rowOff>
    </xdr:from>
    <xdr:to>
      <xdr:col>0</xdr:col>
      <xdr:colOff>1382366</xdr:colOff>
      <xdr:row>48</xdr:row>
      <xdr:rowOff>62470</xdr:rowOff>
    </xdr:to>
    <xdr:cxnSp macro="">
      <xdr:nvCxnSpPr>
        <xdr:cNvPr id="199" name="Conector recto 198"/>
        <xdr:cNvCxnSpPr/>
      </xdr:nvCxnSpPr>
      <xdr:spPr>
        <a:xfrm>
          <a:off x="1373962" y="12145773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2338228</xdr:colOff>
      <xdr:row>47</xdr:row>
      <xdr:rowOff>23810</xdr:rowOff>
    </xdr:from>
    <xdr:to>
      <xdr:col>0</xdr:col>
      <xdr:colOff>2342710</xdr:colOff>
      <xdr:row>48</xdr:row>
      <xdr:rowOff>39498</xdr:rowOff>
    </xdr:to>
    <xdr:cxnSp macro="">
      <xdr:nvCxnSpPr>
        <xdr:cNvPr id="200" name="Conector recto 199"/>
        <xdr:cNvCxnSpPr/>
      </xdr:nvCxnSpPr>
      <xdr:spPr>
        <a:xfrm>
          <a:off x="2338228" y="12130085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1395959</xdr:colOff>
      <xdr:row>50</xdr:row>
      <xdr:rowOff>111670</xdr:rowOff>
    </xdr:from>
    <xdr:to>
      <xdr:col>0</xdr:col>
      <xdr:colOff>2370871</xdr:colOff>
      <xdr:row>50</xdr:row>
      <xdr:rowOff>122876</xdr:rowOff>
    </xdr:to>
    <xdr:sp macro="" textlink="">
      <xdr:nvSpPr>
        <xdr:cNvPr id="201" name="Line 14228"/>
        <xdr:cNvSpPr>
          <a:spLocks noChangeShapeType="1"/>
        </xdr:cNvSpPr>
      </xdr:nvSpPr>
      <xdr:spPr bwMode="auto">
        <a:xfrm flipV="1">
          <a:off x="1395959" y="12789445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1402123</xdr:colOff>
      <xdr:row>50</xdr:row>
      <xdr:rowOff>122876</xdr:rowOff>
    </xdr:from>
    <xdr:to>
      <xdr:col>0</xdr:col>
      <xdr:colOff>1410527</xdr:colOff>
      <xdr:row>51</xdr:row>
      <xdr:rowOff>145848</xdr:rowOff>
    </xdr:to>
    <xdr:cxnSp macro="">
      <xdr:nvCxnSpPr>
        <xdr:cNvPr id="202" name="Conector recto 201"/>
        <xdr:cNvCxnSpPr/>
      </xdr:nvCxnSpPr>
      <xdr:spPr>
        <a:xfrm>
          <a:off x="1402123" y="12800651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2366389</xdr:colOff>
      <xdr:row>50</xdr:row>
      <xdr:rowOff>107188</xdr:rowOff>
    </xdr:from>
    <xdr:to>
      <xdr:col>0</xdr:col>
      <xdr:colOff>2370871</xdr:colOff>
      <xdr:row>51</xdr:row>
      <xdr:rowOff>122876</xdr:rowOff>
    </xdr:to>
    <xdr:cxnSp macro="">
      <xdr:nvCxnSpPr>
        <xdr:cNvPr id="203" name="Conector recto 202"/>
        <xdr:cNvCxnSpPr/>
      </xdr:nvCxnSpPr>
      <xdr:spPr>
        <a:xfrm>
          <a:off x="2366389" y="12784963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1424120</xdr:colOff>
      <xdr:row>53</xdr:row>
      <xdr:rowOff>126027</xdr:rowOff>
    </xdr:from>
    <xdr:to>
      <xdr:col>0</xdr:col>
      <xdr:colOff>2399032</xdr:colOff>
      <xdr:row>53</xdr:row>
      <xdr:rowOff>137233</xdr:rowOff>
    </xdr:to>
    <xdr:sp macro="" textlink="">
      <xdr:nvSpPr>
        <xdr:cNvPr id="204" name="Line 14228"/>
        <xdr:cNvSpPr>
          <a:spLocks noChangeShapeType="1"/>
        </xdr:cNvSpPr>
      </xdr:nvSpPr>
      <xdr:spPr bwMode="auto">
        <a:xfrm flipV="1">
          <a:off x="1424120" y="13375302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1430284</xdr:colOff>
      <xdr:row>53</xdr:row>
      <xdr:rowOff>137233</xdr:rowOff>
    </xdr:from>
    <xdr:to>
      <xdr:col>0</xdr:col>
      <xdr:colOff>1438688</xdr:colOff>
      <xdr:row>54</xdr:row>
      <xdr:rowOff>160205</xdr:rowOff>
    </xdr:to>
    <xdr:cxnSp macro="">
      <xdr:nvCxnSpPr>
        <xdr:cNvPr id="205" name="Conector recto 204"/>
        <xdr:cNvCxnSpPr/>
      </xdr:nvCxnSpPr>
      <xdr:spPr>
        <a:xfrm>
          <a:off x="1430284" y="13386508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2394550</xdr:colOff>
      <xdr:row>53</xdr:row>
      <xdr:rowOff>121545</xdr:rowOff>
    </xdr:from>
    <xdr:to>
      <xdr:col>0</xdr:col>
      <xdr:colOff>2399032</xdr:colOff>
      <xdr:row>54</xdr:row>
      <xdr:rowOff>137233</xdr:rowOff>
    </xdr:to>
    <xdr:cxnSp macro="">
      <xdr:nvCxnSpPr>
        <xdr:cNvPr id="206" name="Conector recto 205"/>
        <xdr:cNvCxnSpPr/>
      </xdr:nvCxnSpPr>
      <xdr:spPr>
        <a:xfrm>
          <a:off x="2394550" y="13370820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1379947</xdr:colOff>
      <xdr:row>169</xdr:row>
      <xdr:rowOff>109461</xdr:rowOff>
    </xdr:from>
    <xdr:to>
      <xdr:col>0</xdr:col>
      <xdr:colOff>2354859</xdr:colOff>
      <xdr:row>169</xdr:row>
      <xdr:rowOff>120667</xdr:rowOff>
    </xdr:to>
    <xdr:sp macro="" textlink="">
      <xdr:nvSpPr>
        <xdr:cNvPr id="243" name="Line 14228"/>
        <xdr:cNvSpPr>
          <a:spLocks noChangeShapeType="1"/>
        </xdr:cNvSpPr>
      </xdr:nvSpPr>
      <xdr:spPr bwMode="auto">
        <a:xfrm flipV="1">
          <a:off x="1379947" y="89311086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1394239</xdr:colOff>
      <xdr:row>169</xdr:row>
      <xdr:rowOff>120667</xdr:rowOff>
    </xdr:from>
    <xdr:to>
      <xdr:col>0</xdr:col>
      <xdr:colOff>1399916</xdr:colOff>
      <xdr:row>170</xdr:row>
      <xdr:rowOff>124239</xdr:rowOff>
    </xdr:to>
    <xdr:cxnSp macro="">
      <xdr:nvCxnSpPr>
        <xdr:cNvPr id="244" name="Conector recto 243"/>
        <xdr:cNvCxnSpPr/>
      </xdr:nvCxnSpPr>
      <xdr:spPr>
        <a:xfrm flipH="1">
          <a:off x="1394239" y="89322292"/>
          <a:ext cx="5677" cy="1940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2350377</xdr:colOff>
      <xdr:row>169</xdr:row>
      <xdr:rowOff>104979</xdr:rowOff>
    </xdr:from>
    <xdr:to>
      <xdr:col>0</xdr:col>
      <xdr:colOff>2354859</xdr:colOff>
      <xdr:row>170</xdr:row>
      <xdr:rowOff>120667</xdr:rowOff>
    </xdr:to>
    <xdr:cxnSp macro="">
      <xdr:nvCxnSpPr>
        <xdr:cNvPr id="245" name="Conector recto 244"/>
        <xdr:cNvCxnSpPr/>
      </xdr:nvCxnSpPr>
      <xdr:spPr>
        <a:xfrm>
          <a:off x="2350377" y="89306604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1490382</xdr:colOff>
      <xdr:row>218</xdr:row>
      <xdr:rowOff>89647</xdr:rowOff>
    </xdr:from>
    <xdr:to>
      <xdr:col>0</xdr:col>
      <xdr:colOff>2465294</xdr:colOff>
      <xdr:row>218</xdr:row>
      <xdr:rowOff>100853</xdr:rowOff>
    </xdr:to>
    <xdr:sp macro="" textlink="">
      <xdr:nvSpPr>
        <xdr:cNvPr id="277" name="Line 14228"/>
        <xdr:cNvSpPr>
          <a:spLocks noChangeShapeType="1"/>
        </xdr:cNvSpPr>
      </xdr:nvSpPr>
      <xdr:spPr bwMode="auto">
        <a:xfrm flipV="1">
          <a:off x="1490382" y="108722272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1463326</xdr:colOff>
      <xdr:row>220</xdr:row>
      <xdr:rowOff>123817</xdr:rowOff>
    </xdr:from>
    <xdr:to>
      <xdr:col>0</xdr:col>
      <xdr:colOff>2438238</xdr:colOff>
      <xdr:row>220</xdr:row>
      <xdr:rowOff>135023</xdr:rowOff>
    </xdr:to>
    <xdr:sp macro="" textlink="">
      <xdr:nvSpPr>
        <xdr:cNvPr id="328" name="Line 14228"/>
        <xdr:cNvSpPr>
          <a:spLocks noChangeShapeType="1"/>
        </xdr:cNvSpPr>
      </xdr:nvSpPr>
      <xdr:spPr bwMode="auto">
        <a:xfrm flipV="1">
          <a:off x="1463326" y="109137442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1477618</xdr:colOff>
      <xdr:row>220</xdr:row>
      <xdr:rowOff>135023</xdr:rowOff>
    </xdr:from>
    <xdr:to>
      <xdr:col>0</xdr:col>
      <xdr:colOff>1483295</xdr:colOff>
      <xdr:row>221</xdr:row>
      <xdr:rowOff>138595</xdr:rowOff>
    </xdr:to>
    <xdr:cxnSp macro="">
      <xdr:nvCxnSpPr>
        <xdr:cNvPr id="329" name="Conector recto 328"/>
        <xdr:cNvCxnSpPr/>
      </xdr:nvCxnSpPr>
      <xdr:spPr>
        <a:xfrm flipH="1">
          <a:off x="1477618" y="109148648"/>
          <a:ext cx="5677" cy="1940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1505290</xdr:colOff>
      <xdr:row>223</xdr:row>
      <xdr:rowOff>124369</xdr:rowOff>
    </xdr:from>
    <xdr:to>
      <xdr:col>0</xdr:col>
      <xdr:colOff>2480202</xdr:colOff>
      <xdr:row>223</xdr:row>
      <xdr:rowOff>135575</xdr:rowOff>
    </xdr:to>
    <xdr:sp macro="" textlink="">
      <xdr:nvSpPr>
        <xdr:cNvPr id="330" name="Line 14228"/>
        <xdr:cNvSpPr>
          <a:spLocks noChangeShapeType="1"/>
        </xdr:cNvSpPr>
      </xdr:nvSpPr>
      <xdr:spPr bwMode="auto">
        <a:xfrm flipV="1">
          <a:off x="1505290" y="109709494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1497651</xdr:colOff>
      <xdr:row>223</xdr:row>
      <xdr:rowOff>149380</xdr:rowOff>
    </xdr:from>
    <xdr:to>
      <xdr:col>0</xdr:col>
      <xdr:colOff>1504674</xdr:colOff>
      <xdr:row>225</xdr:row>
      <xdr:rowOff>69022</xdr:rowOff>
    </xdr:to>
    <xdr:cxnSp macro="">
      <xdr:nvCxnSpPr>
        <xdr:cNvPr id="331" name="Conector recto 330"/>
        <xdr:cNvCxnSpPr/>
      </xdr:nvCxnSpPr>
      <xdr:spPr>
        <a:xfrm>
          <a:off x="1497651" y="109734505"/>
          <a:ext cx="7023" cy="30064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1727200</xdr:colOff>
      <xdr:row>134</xdr:row>
      <xdr:rowOff>190266</xdr:rowOff>
    </xdr:from>
    <xdr:to>
      <xdr:col>0</xdr:col>
      <xdr:colOff>1736726</xdr:colOff>
      <xdr:row>138</xdr:row>
      <xdr:rowOff>56917</xdr:rowOff>
    </xdr:to>
    <xdr:sp macro="" textlink="">
      <xdr:nvSpPr>
        <xdr:cNvPr id="114" name="Line 14228"/>
        <xdr:cNvSpPr>
          <a:spLocks noChangeShapeType="1"/>
        </xdr:cNvSpPr>
      </xdr:nvSpPr>
      <xdr:spPr bwMode="auto">
        <a:xfrm flipH="1">
          <a:off x="1727200" y="21117657"/>
          <a:ext cx="9526" cy="639695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140</xdr:row>
      <xdr:rowOff>89647</xdr:rowOff>
    </xdr:from>
    <xdr:to>
      <xdr:col>0</xdr:col>
      <xdr:colOff>1941419</xdr:colOff>
      <xdr:row>141</xdr:row>
      <xdr:rowOff>123263</xdr:rowOff>
    </xdr:to>
    <xdr:grpSp>
      <xdr:nvGrpSpPr>
        <xdr:cNvPr id="115" name="Group 11410"/>
        <xdr:cNvGrpSpPr>
          <a:grpSpLocks/>
        </xdr:cNvGrpSpPr>
      </xdr:nvGrpSpPr>
      <xdr:grpSpPr bwMode="auto">
        <a:xfrm>
          <a:off x="1781735" y="27061272"/>
          <a:ext cx="159684" cy="224116"/>
          <a:chOff x="206" y="2147"/>
          <a:chExt cx="67" cy="29"/>
        </a:xfrm>
      </xdr:grpSpPr>
      <xdr:sp macro="" textlink="">
        <xdr:nvSpPr>
          <xdr:cNvPr id="116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7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1727200</xdr:colOff>
      <xdr:row>109</xdr:row>
      <xdr:rowOff>190266</xdr:rowOff>
    </xdr:from>
    <xdr:to>
      <xdr:col>0</xdr:col>
      <xdr:colOff>1736726</xdr:colOff>
      <xdr:row>113</xdr:row>
      <xdr:rowOff>56917</xdr:rowOff>
    </xdr:to>
    <xdr:sp macro="" textlink="">
      <xdr:nvSpPr>
        <xdr:cNvPr id="119" name="Line 14228"/>
        <xdr:cNvSpPr>
          <a:spLocks noChangeShapeType="1"/>
        </xdr:cNvSpPr>
      </xdr:nvSpPr>
      <xdr:spPr bwMode="auto">
        <a:xfrm flipH="1">
          <a:off x="1727200" y="21117657"/>
          <a:ext cx="9526" cy="639695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118</xdr:row>
      <xdr:rowOff>89647</xdr:rowOff>
    </xdr:from>
    <xdr:to>
      <xdr:col>0</xdr:col>
      <xdr:colOff>1941419</xdr:colOff>
      <xdr:row>119</xdr:row>
      <xdr:rowOff>123263</xdr:rowOff>
    </xdr:to>
    <xdr:grpSp>
      <xdr:nvGrpSpPr>
        <xdr:cNvPr id="120" name="Group 11410"/>
        <xdr:cNvGrpSpPr>
          <a:grpSpLocks/>
        </xdr:cNvGrpSpPr>
      </xdr:nvGrpSpPr>
      <xdr:grpSpPr bwMode="auto">
        <a:xfrm>
          <a:off x="1781735" y="22870272"/>
          <a:ext cx="159684" cy="224116"/>
          <a:chOff x="206" y="2147"/>
          <a:chExt cx="67" cy="29"/>
        </a:xfrm>
      </xdr:grpSpPr>
      <xdr:sp macro="" textlink="">
        <xdr:nvSpPr>
          <xdr:cNvPr id="121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3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1340190</xdr:colOff>
      <xdr:row>190</xdr:row>
      <xdr:rowOff>166197</xdr:rowOff>
    </xdr:from>
    <xdr:to>
      <xdr:col>0</xdr:col>
      <xdr:colOff>2315102</xdr:colOff>
      <xdr:row>190</xdr:row>
      <xdr:rowOff>177403</xdr:rowOff>
    </xdr:to>
    <xdr:sp macro="" textlink="">
      <xdr:nvSpPr>
        <xdr:cNvPr id="135" name="Line 14228"/>
        <xdr:cNvSpPr>
          <a:spLocks noChangeShapeType="1"/>
        </xdr:cNvSpPr>
      </xdr:nvSpPr>
      <xdr:spPr bwMode="auto">
        <a:xfrm flipV="1">
          <a:off x="1340190" y="37327501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1346354</xdr:colOff>
      <xdr:row>190</xdr:row>
      <xdr:rowOff>177403</xdr:rowOff>
    </xdr:from>
    <xdr:to>
      <xdr:col>0</xdr:col>
      <xdr:colOff>1354758</xdr:colOff>
      <xdr:row>192</xdr:row>
      <xdr:rowOff>7114</xdr:rowOff>
    </xdr:to>
    <xdr:cxnSp macro="">
      <xdr:nvCxnSpPr>
        <xdr:cNvPr id="136" name="Conector recto 135"/>
        <xdr:cNvCxnSpPr/>
      </xdr:nvCxnSpPr>
      <xdr:spPr>
        <a:xfrm>
          <a:off x="1346354" y="37338707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2310620</xdr:colOff>
      <xdr:row>190</xdr:row>
      <xdr:rowOff>161715</xdr:rowOff>
    </xdr:from>
    <xdr:to>
      <xdr:col>0</xdr:col>
      <xdr:colOff>2315102</xdr:colOff>
      <xdr:row>191</xdr:row>
      <xdr:rowOff>177403</xdr:rowOff>
    </xdr:to>
    <xdr:cxnSp macro="">
      <xdr:nvCxnSpPr>
        <xdr:cNvPr id="137" name="Conector recto 136"/>
        <xdr:cNvCxnSpPr/>
      </xdr:nvCxnSpPr>
      <xdr:spPr>
        <a:xfrm>
          <a:off x="2310620" y="37323019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1340190</xdr:colOff>
      <xdr:row>193</xdr:row>
      <xdr:rowOff>166197</xdr:rowOff>
    </xdr:from>
    <xdr:to>
      <xdr:col>0</xdr:col>
      <xdr:colOff>2315102</xdr:colOff>
      <xdr:row>193</xdr:row>
      <xdr:rowOff>177403</xdr:rowOff>
    </xdr:to>
    <xdr:sp macro="" textlink="">
      <xdr:nvSpPr>
        <xdr:cNvPr id="138" name="Line 14228"/>
        <xdr:cNvSpPr>
          <a:spLocks noChangeShapeType="1"/>
        </xdr:cNvSpPr>
      </xdr:nvSpPr>
      <xdr:spPr bwMode="auto">
        <a:xfrm flipV="1">
          <a:off x="1340190" y="37714023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1346354</xdr:colOff>
      <xdr:row>193</xdr:row>
      <xdr:rowOff>177403</xdr:rowOff>
    </xdr:from>
    <xdr:to>
      <xdr:col>0</xdr:col>
      <xdr:colOff>1354758</xdr:colOff>
      <xdr:row>195</xdr:row>
      <xdr:rowOff>7114</xdr:rowOff>
    </xdr:to>
    <xdr:cxnSp macro="">
      <xdr:nvCxnSpPr>
        <xdr:cNvPr id="139" name="Conector recto 138"/>
        <xdr:cNvCxnSpPr/>
      </xdr:nvCxnSpPr>
      <xdr:spPr>
        <a:xfrm>
          <a:off x="1346354" y="37725229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2310620</xdr:colOff>
      <xdr:row>193</xdr:row>
      <xdr:rowOff>161715</xdr:rowOff>
    </xdr:from>
    <xdr:to>
      <xdr:col>0</xdr:col>
      <xdr:colOff>2315102</xdr:colOff>
      <xdr:row>194</xdr:row>
      <xdr:rowOff>177403</xdr:rowOff>
    </xdr:to>
    <xdr:cxnSp macro="">
      <xdr:nvCxnSpPr>
        <xdr:cNvPr id="140" name="Conector recto 139"/>
        <xdr:cNvCxnSpPr/>
      </xdr:nvCxnSpPr>
      <xdr:spPr>
        <a:xfrm>
          <a:off x="2310620" y="37709541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1628914</xdr:colOff>
      <xdr:row>199</xdr:row>
      <xdr:rowOff>165651</xdr:rowOff>
    </xdr:from>
    <xdr:to>
      <xdr:col>0</xdr:col>
      <xdr:colOff>2152375</xdr:colOff>
      <xdr:row>200</xdr:row>
      <xdr:rowOff>143497</xdr:rowOff>
    </xdr:to>
    <xdr:sp macro="" textlink="">
      <xdr:nvSpPr>
        <xdr:cNvPr id="141" name="1042 Forma libre"/>
        <xdr:cNvSpPr/>
      </xdr:nvSpPr>
      <xdr:spPr>
        <a:xfrm>
          <a:off x="1628914" y="39452825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1628914</xdr:colOff>
      <xdr:row>202</xdr:row>
      <xdr:rowOff>165651</xdr:rowOff>
    </xdr:from>
    <xdr:to>
      <xdr:col>0</xdr:col>
      <xdr:colOff>2152375</xdr:colOff>
      <xdr:row>203</xdr:row>
      <xdr:rowOff>143497</xdr:rowOff>
    </xdr:to>
    <xdr:sp macro="" textlink="">
      <xdr:nvSpPr>
        <xdr:cNvPr id="142" name="1042 Forma libre"/>
        <xdr:cNvSpPr/>
      </xdr:nvSpPr>
      <xdr:spPr>
        <a:xfrm>
          <a:off x="1628914" y="39452825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1490382</xdr:colOff>
      <xdr:row>444</xdr:row>
      <xdr:rowOff>216647</xdr:rowOff>
    </xdr:from>
    <xdr:to>
      <xdr:col>0</xdr:col>
      <xdr:colOff>2465294</xdr:colOff>
      <xdr:row>444</xdr:row>
      <xdr:rowOff>227853</xdr:rowOff>
    </xdr:to>
    <xdr:sp macro="" textlink="">
      <xdr:nvSpPr>
        <xdr:cNvPr id="143" name="Line 14228"/>
        <xdr:cNvSpPr>
          <a:spLocks noChangeShapeType="1"/>
        </xdr:cNvSpPr>
      </xdr:nvSpPr>
      <xdr:spPr bwMode="auto">
        <a:xfrm flipV="1">
          <a:off x="1490382" y="108722272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1508125</xdr:colOff>
      <xdr:row>227</xdr:row>
      <xdr:rowOff>63500</xdr:rowOff>
    </xdr:from>
    <xdr:to>
      <xdr:col>0</xdr:col>
      <xdr:colOff>2444750</xdr:colOff>
      <xdr:row>227</xdr:row>
      <xdr:rowOff>79375</xdr:rowOff>
    </xdr:to>
    <xdr:cxnSp macro="">
      <xdr:nvCxnSpPr>
        <xdr:cNvPr id="9" name="Conector recto 8"/>
        <xdr:cNvCxnSpPr/>
      </xdr:nvCxnSpPr>
      <xdr:spPr>
        <a:xfrm flipV="1">
          <a:off x="1508125" y="43608625"/>
          <a:ext cx="936625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1387849</xdr:colOff>
      <xdr:row>9</xdr:row>
      <xdr:rowOff>80682</xdr:rowOff>
    </xdr:from>
    <xdr:to>
      <xdr:col>0</xdr:col>
      <xdr:colOff>2349874</xdr:colOff>
      <xdr:row>9</xdr:row>
      <xdr:rowOff>80682</xdr:rowOff>
    </xdr:to>
    <xdr:sp macro="" textlink="">
      <xdr:nvSpPr>
        <xdr:cNvPr id="2" name="Line 14228"/>
        <xdr:cNvSpPr>
          <a:spLocks noChangeShapeType="1"/>
        </xdr:cNvSpPr>
      </xdr:nvSpPr>
      <xdr:spPr bwMode="auto">
        <a:xfrm>
          <a:off x="1387849" y="2652432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1452282</xdr:colOff>
      <xdr:row>14</xdr:row>
      <xdr:rowOff>55469</xdr:rowOff>
    </xdr:from>
    <xdr:to>
      <xdr:col>0</xdr:col>
      <xdr:colOff>2414307</xdr:colOff>
      <xdr:row>14</xdr:row>
      <xdr:rowOff>55469</xdr:rowOff>
    </xdr:to>
    <xdr:sp macro="" textlink="">
      <xdr:nvSpPr>
        <xdr:cNvPr id="3" name="Line 14228"/>
        <xdr:cNvSpPr>
          <a:spLocks noChangeShapeType="1"/>
        </xdr:cNvSpPr>
      </xdr:nvSpPr>
      <xdr:spPr bwMode="auto">
        <a:xfrm>
          <a:off x="1452282" y="3579719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1805333</xdr:colOff>
      <xdr:row>40</xdr:row>
      <xdr:rowOff>86691</xdr:rowOff>
    </xdr:from>
    <xdr:to>
      <xdr:col>0</xdr:col>
      <xdr:colOff>1965017</xdr:colOff>
      <xdr:row>41</xdr:row>
      <xdr:rowOff>120307</xdr:rowOff>
    </xdr:to>
    <xdr:grpSp>
      <xdr:nvGrpSpPr>
        <xdr:cNvPr id="4" name="Group 11410"/>
        <xdr:cNvGrpSpPr>
          <a:grpSpLocks/>
        </xdr:cNvGrpSpPr>
      </xdr:nvGrpSpPr>
      <xdr:grpSpPr bwMode="auto">
        <a:xfrm>
          <a:off x="1805333" y="8065604"/>
          <a:ext cx="159684" cy="226877"/>
          <a:chOff x="206" y="2147"/>
          <a:chExt cx="67" cy="29"/>
        </a:xfrm>
      </xdr:grpSpPr>
      <xdr:sp macro="" textlink="">
        <xdr:nvSpPr>
          <xdr:cNvPr id="5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1543050</xdr:colOff>
      <xdr:row>58</xdr:row>
      <xdr:rowOff>114300</xdr:rowOff>
    </xdr:from>
    <xdr:to>
      <xdr:col>0</xdr:col>
      <xdr:colOff>1702734</xdr:colOff>
      <xdr:row>59</xdr:row>
      <xdr:rowOff>147916</xdr:rowOff>
    </xdr:to>
    <xdr:grpSp>
      <xdr:nvGrpSpPr>
        <xdr:cNvPr id="8" name="Group 11410"/>
        <xdr:cNvGrpSpPr>
          <a:grpSpLocks/>
        </xdr:cNvGrpSpPr>
      </xdr:nvGrpSpPr>
      <xdr:grpSpPr bwMode="auto">
        <a:xfrm>
          <a:off x="1543050" y="11571909"/>
          <a:ext cx="159684" cy="226877"/>
          <a:chOff x="206" y="2147"/>
          <a:chExt cx="67" cy="29"/>
        </a:xfrm>
      </xdr:grpSpPr>
      <xdr:sp macro="" textlink="">
        <xdr:nvSpPr>
          <xdr:cNvPr id="9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1276350</xdr:colOff>
      <xdr:row>70</xdr:row>
      <xdr:rowOff>142875</xdr:rowOff>
    </xdr:from>
    <xdr:to>
      <xdr:col>0</xdr:col>
      <xdr:colOff>2238375</xdr:colOff>
      <xdr:row>70</xdr:row>
      <xdr:rowOff>142875</xdr:rowOff>
    </xdr:to>
    <xdr:sp macro="" textlink="">
      <xdr:nvSpPr>
        <xdr:cNvPr id="12" name="Line 14228"/>
        <xdr:cNvSpPr>
          <a:spLocks noChangeShapeType="1"/>
        </xdr:cNvSpPr>
      </xdr:nvSpPr>
      <xdr:spPr bwMode="auto">
        <a:xfrm>
          <a:off x="1276350" y="1435417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1663162</xdr:colOff>
      <xdr:row>73</xdr:row>
      <xdr:rowOff>99965</xdr:rowOff>
    </xdr:from>
    <xdr:to>
      <xdr:col>0</xdr:col>
      <xdr:colOff>1672688</xdr:colOff>
      <xdr:row>76</xdr:row>
      <xdr:rowOff>157115</xdr:rowOff>
    </xdr:to>
    <xdr:sp macro="" textlink="">
      <xdr:nvSpPr>
        <xdr:cNvPr id="13" name="Line 14228"/>
        <xdr:cNvSpPr>
          <a:spLocks noChangeShapeType="1"/>
        </xdr:cNvSpPr>
      </xdr:nvSpPr>
      <xdr:spPr bwMode="auto">
        <a:xfrm flipH="1">
          <a:off x="1663162" y="14882765"/>
          <a:ext cx="9526" cy="628650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73</xdr:row>
      <xdr:rowOff>27386</xdr:rowOff>
    </xdr:from>
    <xdr:to>
      <xdr:col>0</xdr:col>
      <xdr:colOff>1672624</xdr:colOff>
      <xdr:row>74</xdr:row>
      <xdr:rowOff>18861</xdr:rowOff>
    </xdr:to>
    <xdr:sp macro="" textlink="">
      <xdr:nvSpPr>
        <xdr:cNvPr id="14" name="Forma libre 13"/>
        <xdr:cNvSpPr/>
      </xdr:nvSpPr>
      <xdr:spPr>
        <a:xfrm>
          <a:off x="1530500" y="14810186"/>
          <a:ext cx="142124" cy="181975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1276350</xdr:colOff>
      <xdr:row>79</xdr:row>
      <xdr:rowOff>142875</xdr:rowOff>
    </xdr:from>
    <xdr:to>
      <xdr:col>0</xdr:col>
      <xdr:colOff>2238375</xdr:colOff>
      <xdr:row>79</xdr:row>
      <xdr:rowOff>142875</xdr:rowOff>
    </xdr:to>
    <xdr:sp macro="" textlink="">
      <xdr:nvSpPr>
        <xdr:cNvPr id="15" name="Line 14228"/>
        <xdr:cNvSpPr>
          <a:spLocks noChangeShapeType="1"/>
        </xdr:cNvSpPr>
      </xdr:nvSpPr>
      <xdr:spPr bwMode="auto">
        <a:xfrm>
          <a:off x="1276350" y="1606867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1663162</xdr:colOff>
      <xdr:row>84</xdr:row>
      <xdr:rowOff>99965</xdr:rowOff>
    </xdr:from>
    <xdr:to>
      <xdr:col>0</xdr:col>
      <xdr:colOff>1672688</xdr:colOff>
      <xdr:row>87</xdr:row>
      <xdr:rowOff>157115</xdr:rowOff>
    </xdr:to>
    <xdr:sp macro="" textlink="">
      <xdr:nvSpPr>
        <xdr:cNvPr id="16" name="Line 14228"/>
        <xdr:cNvSpPr>
          <a:spLocks noChangeShapeType="1"/>
        </xdr:cNvSpPr>
      </xdr:nvSpPr>
      <xdr:spPr bwMode="auto">
        <a:xfrm flipH="1">
          <a:off x="1663162" y="16978265"/>
          <a:ext cx="9526" cy="628650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84</xdr:row>
      <xdr:rowOff>27386</xdr:rowOff>
    </xdr:from>
    <xdr:to>
      <xdr:col>0</xdr:col>
      <xdr:colOff>1672624</xdr:colOff>
      <xdr:row>85</xdr:row>
      <xdr:rowOff>18861</xdr:rowOff>
    </xdr:to>
    <xdr:sp macro="" textlink="">
      <xdr:nvSpPr>
        <xdr:cNvPr id="17" name="Forma libre 16"/>
        <xdr:cNvSpPr/>
      </xdr:nvSpPr>
      <xdr:spPr>
        <a:xfrm>
          <a:off x="1530500" y="16905686"/>
          <a:ext cx="142124" cy="181975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1663162</xdr:colOff>
      <xdr:row>88</xdr:row>
      <xdr:rowOff>99965</xdr:rowOff>
    </xdr:from>
    <xdr:to>
      <xdr:col>0</xdr:col>
      <xdr:colOff>1672688</xdr:colOff>
      <xdr:row>91</xdr:row>
      <xdr:rowOff>157115</xdr:rowOff>
    </xdr:to>
    <xdr:sp macro="" textlink="">
      <xdr:nvSpPr>
        <xdr:cNvPr id="18" name="Line 14228"/>
        <xdr:cNvSpPr>
          <a:spLocks noChangeShapeType="1"/>
        </xdr:cNvSpPr>
      </xdr:nvSpPr>
      <xdr:spPr bwMode="auto">
        <a:xfrm flipH="1">
          <a:off x="1663162" y="17740265"/>
          <a:ext cx="9526" cy="628650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88</xdr:row>
      <xdr:rowOff>27386</xdr:rowOff>
    </xdr:from>
    <xdr:to>
      <xdr:col>0</xdr:col>
      <xdr:colOff>1672624</xdr:colOff>
      <xdr:row>89</xdr:row>
      <xdr:rowOff>18861</xdr:rowOff>
    </xdr:to>
    <xdr:sp macro="" textlink="">
      <xdr:nvSpPr>
        <xdr:cNvPr id="19" name="Forma libre 18"/>
        <xdr:cNvSpPr/>
      </xdr:nvSpPr>
      <xdr:spPr>
        <a:xfrm>
          <a:off x="1530500" y="17667686"/>
          <a:ext cx="142124" cy="181975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1283454</xdr:colOff>
      <xdr:row>81</xdr:row>
      <xdr:rowOff>177585</xdr:rowOff>
    </xdr:from>
    <xdr:to>
      <xdr:col>0</xdr:col>
      <xdr:colOff>2245479</xdr:colOff>
      <xdr:row>81</xdr:row>
      <xdr:rowOff>177585</xdr:rowOff>
    </xdr:to>
    <xdr:sp macro="" textlink="">
      <xdr:nvSpPr>
        <xdr:cNvPr id="20" name="Line 14228"/>
        <xdr:cNvSpPr>
          <a:spLocks noChangeShapeType="1"/>
        </xdr:cNvSpPr>
      </xdr:nvSpPr>
      <xdr:spPr bwMode="auto">
        <a:xfrm>
          <a:off x="1283454" y="1648438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1742887</xdr:colOff>
      <xdr:row>92</xdr:row>
      <xdr:rowOff>0</xdr:rowOff>
    </xdr:from>
    <xdr:to>
      <xdr:col>0</xdr:col>
      <xdr:colOff>1752413</xdr:colOff>
      <xdr:row>92</xdr:row>
      <xdr:rowOff>61398</xdr:rowOff>
    </xdr:to>
    <xdr:sp macro="" textlink="">
      <xdr:nvSpPr>
        <xdr:cNvPr id="21" name="Line 14228"/>
        <xdr:cNvSpPr>
          <a:spLocks noChangeShapeType="1"/>
        </xdr:cNvSpPr>
      </xdr:nvSpPr>
      <xdr:spPr bwMode="auto">
        <a:xfrm flipH="1">
          <a:off x="1742887" y="18402300"/>
          <a:ext cx="9526" cy="6139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1727200</xdr:colOff>
      <xdr:row>104</xdr:row>
      <xdr:rowOff>190266</xdr:rowOff>
    </xdr:from>
    <xdr:to>
      <xdr:col>0</xdr:col>
      <xdr:colOff>1736726</xdr:colOff>
      <xdr:row>108</xdr:row>
      <xdr:rowOff>56917</xdr:rowOff>
    </xdr:to>
    <xdr:sp macro="" textlink="">
      <xdr:nvSpPr>
        <xdr:cNvPr id="22" name="Line 14228"/>
        <xdr:cNvSpPr>
          <a:spLocks noChangeShapeType="1"/>
        </xdr:cNvSpPr>
      </xdr:nvSpPr>
      <xdr:spPr bwMode="auto">
        <a:xfrm flipH="1">
          <a:off x="1727200" y="20878566"/>
          <a:ext cx="9526" cy="628651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110</xdr:row>
      <xdr:rowOff>89647</xdr:rowOff>
    </xdr:from>
    <xdr:to>
      <xdr:col>0</xdr:col>
      <xdr:colOff>1941419</xdr:colOff>
      <xdr:row>111</xdr:row>
      <xdr:rowOff>123263</xdr:rowOff>
    </xdr:to>
    <xdr:grpSp>
      <xdr:nvGrpSpPr>
        <xdr:cNvPr id="23" name="Group 11410"/>
        <xdr:cNvGrpSpPr>
          <a:grpSpLocks/>
        </xdr:cNvGrpSpPr>
      </xdr:nvGrpSpPr>
      <xdr:grpSpPr bwMode="auto">
        <a:xfrm>
          <a:off x="1781735" y="21596821"/>
          <a:ext cx="159684" cy="226877"/>
          <a:chOff x="206" y="2147"/>
          <a:chExt cx="67" cy="29"/>
        </a:xfrm>
      </xdr:grpSpPr>
      <xdr:sp macro="" textlink="">
        <xdr:nvSpPr>
          <xdr:cNvPr id="24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1490382</xdr:colOff>
      <xdr:row>147</xdr:row>
      <xdr:rowOff>89647</xdr:rowOff>
    </xdr:from>
    <xdr:to>
      <xdr:col>0</xdr:col>
      <xdr:colOff>2465294</xdr:colOff>
      <xdr:row>147</xdr:row>
      <xdr:rowOff>100853</xdr:rowOff>
    </xdr:to>
    <xdr:sp macro="" textlink="">
      <xdr:nvSpPr>
        <xdr:cNvPr id="27" name="Line 14228"/>
        <xdr:cNvSpPr>
          <a:spLocks noChangeShapeType="1"/>
        </xdr:cNvSpPr>
      </xdr:nvSpPr>
      <xdr:spPr bwMode="auto">
        <a:xfrm flipV="1">
          <a:off x="1490382" y="2496894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152</xdr:row>
      <xdr:rowOff>89647</xdr:rowOff>
    </xdr:from>
    <xdr:to>
      <xdr:col>0</xdr:col>
      <xdr:colOff>1941419</xdr:colOff>
      <xdr:row>153</xdr:row>
      <xdr:rowOff>123263</xdr:rowOff>
    </xdr:to>
    <xdr:grpSp>
      <xdr:nvGrpSpPr>
        <xdr:cNvPr id="28" name="Group 11410"/>
        <xdr:cNvGrpSpPr>
          <a:grpSpLocks/>
        </xdr:cNvGrpSpPr>
      </xdr:nvGrpSpPr>
      <xdr:grpSpPr bwMode="auto">
        <a:xfrm>
          <a:off x="1781735" y="29713777"/>
          <a:ext cx="159684" cy="226877"/>
          <a:chOff x="206" y="2147"/>
          <a:chExt cx="67" cy="29"/>
        </a:xfrm>
      </xdr:grpSpPr>
      <xdr:sp macro="" textlink="">
        <xdr:nvSpPr>
          <xdr:cNvPr id="29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1781735</xdr:colOff>
      <xdr:row>166</xdr:row>
      <xdr:rowOff>89647</xdr:rowOff>
    </xdr:from>
    <xdr:to>
      <xdr:col>0</xdr:col>
      <xdr:colOff>1941419</xdr:colOff>
      <xdr:row>167</xdr:row>
      <xdr:rowOff>123263</xdr:rowOff>
    </xdr:to>
    <xdr:grpSp>
      <xdr:nvGrpSpPr>
        <xdr:cNvPr id="32" name="Group 11410"/>
        <xdr:cNvGrpSpPr>
          <a:grpSpLocks/>
        </xdr:cNvGrpSpPr>
      </xdr:nvGrpSpPr>
      <xdr:grpSpPr bwMode="auto">
        <a:xfrm>
          <a:off x="1781735" y="32419430"/>
          <a:ext cx="159684" cy="226876"/>
          <a:chOff x="206" y="2147"/>
          <a:chExt cx="67" cy="29"/>
        </a:xfrm>
      </xdr:grpSpPr>
      <xdr:sp macro="" textlink="">
        <xdr:nvSpPr>
          <xdr:cNvPr id="33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1496545</xdr:colOff>
      <xdr:row>147</xdr:row>
      <xdr:rowOff>87048</xdr:rowOff>
    </xdr:from>
    <xdr:to>
      <xdr:col>0</xdr:col>
      <xdr:colOff>1504949</xdr:colOff>
      <xdr:row>148</xdr:row>
      <xdr:rowOff>110020</xdr:rowOff>
    </xdr:to>
    <xdr:cxnSp macro="">
      <xdr:nvCxnSpPr>
        <xdr:cNvPr id="36" name="Conector recto 35"/>
        <xdr:cNvCxnSpPr/>
      </xdr:nvCxnSpPr>
      <xdr:spPr>
        <a:xfrm>
          <a:off x="1496545" y="24966348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147</xdr:row>
      <xdr:rowOff>85165</xdr:rowOff>
    </xdr:from>
    <xdr:to>
      <xdr:col>0</xdr:col>
      <xdr:colOff>2465294</xdr:colOff>
      <xdr:row>148</xdr:row>
      <xdr:rowOff>100853</xdr:rowOff>
    </xdr:to>
    <xdr:cxnSp macro="">
      <xdr:nvCxnSpPr>
        <xdr:cNvPr id="37" name="Conector recto 36"/>
        <xdr:cNvCxnSpPr/>
      </xdr:nvCxnSpPr>
      <xdr:spPr>
        <a:xfrm>
          <a:off x="2460812" y="24964465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1393751</xdr:colOff>
      <xdr:row>27</xdr:row>
      <xdr:rowOff>81852</xdr:rowOff>
    </xdr:from>
    <xdr:to>
      <xdr:col>0</xdr:col>
      <xdr:colOff>2368663</xdr:colOff>
      <xdr:row>27</xdr:row>
      <xdr:rowOff>93058</xdr:rowOff>
    </xdr:to>
    <xdr:sp macro="" textlink="">
      <xdr:nvSpPr>
        <xdr:cNvPr id="38" name="Line 14228"/>
        <xdr:cNvSpPr>
          <a:spLocks noChangeShapeType="1"/>
        </xdr:cNvSpPr>
      </xdr:nvSpPr>
      <xdr:spPr bwMode="auto">
        <a:xfrm flipV="1">
          <a:off x="1393751" y="609212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1399915</xdr:colOff>
      <xdr:row>27</xdr:row>
      <xdr:rowOff>93058</xdr:rowOff>
    </xdr:from>
    <xdr:to>
      <xdr:col>0</xdr:col>
      <xdr:colOff>1408319</xdr:colOff>
      <xdr:row>28</xdr:row>
      <xdr:rowOff>116030</xdr:rowOff>
    </xdr:to>
    <xdr:cxnSp macro="">
      <xdr:nvCxnSpPr>
        <xdr:cNvPr id="39" name="Conector recto 38"/>
        <xdr:cNvCxnSpPr/>
      </xdr:nvCxnSpPr>
      <xdr:spPr>
        <a:xfrm>
          <a:off x="1399915" y="6103333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2364181</xdr:colOff>
      <xdr:row>27</xdr:row>
      <xdr:rowOff>77370</xdr:rowOff>
    </xdr:from>
    <xdr:to>
      <xdr:col>0</xdr:col>
      <xdr:colOff>2368663</xdr:colOff>
      <xdr:row>28</xdr:row>
      <xdr:rowOff>93058</xdr:rowOff>
    </xdr:to>
    <xdr:cxnSp macro="">
      <xdr:nvCxnSpPr>
        <xdr:cNvPr id="40" name="Conector recto 39"/>
        <xdr:cNvCxnSpPr/>
      </xdr:nvCxnSpPr>
      <xdr:spPr>
        <a:xfrm>
          <a:off x="2364181" y="6087645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1366694</xdr:colOff>
      <xdr:row>31</xdr:row>
      <xdr:rowOff>110013</xdr:rowOff>
    </xdr:from>
    <xdr:to>
      <xdr:col>0</xdr:col>
      <xdr:colOff>2341606</xdr:colOff>
      <xdr:row>31</xdr:row>
      <xdr:rowOff>121219</xdr:rowOff>
    </xdr:to>
    <xdr:sp macro="" textlink="">
      <xdr:nvSpPr>
        <xdr:cNvPr id="41" name="Line 14228"/>
        <xdr:cNvSpPr>
          <a:spLocks noChangeShapeType="1"/>
        </xdr:cNvSpPr>
      </xdr:nvSpPr>
      <xdr:spPr bwMode="auto">
        <a:xfrm flipV="1">
          <a:off x="1366694" y="6882288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1372858</xdr:colOff>
      <xdr:row>31</xdr:row>
      <xdr:rowOff>121219</xdr:rowOff>
    </xdr:from>
    <xdr:to>
      <xdr:col>0</xdr:col>
      <xdr:colOff>1381262</xdr:colOff>
      <xdr:row>32</xdr:row>
      <xdr:rowOff>144191</xdr:rowOff>
    </xdr:to>
    <xdr:cxnSp macro="">
      <xdr:nvCxnSpPr>
        <xdr:cNvPr id="42" name="Conector recto 41"/>
        <xdr:cNvCxnSpPr/>
      </xdr:nvCxnSpPr>
      <xdr:spPr>
        <a:xfrm>
          <a:off x="1372858" y="6893494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2337124</xdr:colOff>
      <xdr:row>31</xdr:row>
      <xdr:rowOff>105531</xdr:rowOff>
    </xdr:from>
    <xdr:to>
      <xdr:col>0</xdr:col>
      <xdr:colOff>2341606</xdr:colOff>
      <xdr:row>32</xdr:row>
      <xdr:rowOff>121219</xdr:rowOff>
    </xdr:to>
    <xdr:cxnSp macro="">
      <xdr:nvCxnSpPr>
        <xdr:cNvPr id="43" name="Conector recto 42"/>
        <xdr:cNvCxnSpPr/>
      </xdr:nvCxnSpPr>
      <xdr:spPr>
        <a:xfrm>
          <a:off x="2337124" y="6877806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1381050</xdr:colOff>
      <xdr:row>35</xdr:row>
      <xdr:rowOff>151979</xdr:rowOff>
    </xdr:from>
    <xdr:to>
      <xdr:col>0</xdr:col>
      <xdr:colOff>2355962</xdr:colOff>
      <xdr:row>35</xdr:row>
      <xdr:rowOff>163185</xdr:rowOff>
    </xdr:to>
    <xdr:sp macro="" textlink="">
      <xdr:nvSpPr>
        <xdr:cNvPr id="44" name="Line 14228"/>
        <xdr:cNvSpPr>
          <a:spLocks noChangeShapeType="1"/>
        </xdr:cNvSpPr>
      </xdr:nvSpPr>
      <xdr:spPr bwMode="auto">
        <a:xfrm flipV="1">
          <a:off x="1381050" y="7686254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1387214</xdr:colOff>
      <xdr:row>35</xdr:row>
      <xdr:rowOff>163185</xdr:rowOff>
    </xdr:from>
    <xdr:to>
      <xdr:col>0</xdr:col>
      <xdr:colOff>1395618</xdr:colOff>
      <xdr:row>36</xdr:row>
      <xdr:rowOff>186157</xdr:rowOff>
    </xdr:to>
    <xdr:cxnSp macro="">
      <xdr:nvCxnSpPr>
        <xdr:cNvPr id="45" name="Conector recto 44"/>
        <xdr:cNvCxnSpPr/>
      </xdr:nvCxnSpPr>
      <xdr:spPr>
        <a:xfrm>
          <a:off x="1387214" y="7697460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2351480</xdr:colOff>
      <xdr:row>35</xdr:row>
      <xdr:rowOff>147497</xdr:rowOff>
    </xdr:from>
    <xdr:to>
      <xdr:col>0</xdr:col>
      <xdr:colOff>2355962</xdr:colOff>
      <xdr:row>36</xdr:row>
      <xdr:rowOff>163185</xdr:rowOff>
    </xdr:to>
    <xdr:cxnSp macro="">
      <xdr:nvCxnSpPr>
        <xdr:cNvPr id="46" name="Conector recto 45"/>
        <xdr:cNvCxnSpPr/>
      </xdr:nvCxnSpPr>
      <xdr:spPr>
        <a:xfrm>
          <a:off x="2351480" y="7681772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1367798</xdr:colOff>
      <xdr:row>47</xdr:row>
      <xdr:rowOff>28292</xdr:rowOff>
    </xdr:from>
    <xdr:to>
      <xdr:col>0</xdr:col>
      <xdr:colOff>2342710</xdr:colOff>
      <xdr:row>47</xdr:row>
      <xdr:rowOff>39498</xdr:rowOff>
    </xdr:to>
    <xdr:sp macro="" textlink="">
      <xdr:nvSpPr>
        <xdr:cNvPr id="47" name="Line 14228"/>
        <xdr:cNvSpPr>
          <a:spLocks noChangeShapeType="1"/>
        </xdr:cNvSpPr>
      </xdr:nvSpPr>
      <xdr:spPr bwMode="auto">
        <a:xfrm flipV="1">
          <a:off x="1367798" y="9858092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1373962</xdr:colOff>
      <xdr:row>47</xdr:row>
      <xdr:rowOff>39498</xdr:rowOff>
    </xdr:from>
    <xdr:to>
      <xdr:col>0</xdr:col>
      <xdr:colOff>1382366</xdr:colOff>
      <xdr:row>48</xdr:row>
      <xdr:rowOff>62470</xdr:rowOff>
    </xdr:to>
    <xdr:cxnSp macro="">
      <xdr:nvCxnSpPr>
        <xdr:cNvPr id="48" name="Conector recto 47"/>
        <xdr:cNvCxnSpPr/>
      </xdr:nvCxnSpPr>
      <xdr:spPr>
        <a:xfrm>
          <a:off x="1373962" y="9869298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2338228</xdr:colOff>
      <xdr:row>47</xdr:row>
      <xdr:rowOff>23810</xdr:rowOff>
    </xdr:from>
    <xdr:to>
      <xdr:col>0</xdr:col>
      <xdr:colOff>2342710</xdr:colOff>
      <xdr:row>48</xdr:row>
      <xdr:rowOff>39498</xdr:rowOff>
    </xdr:to>
    <xdr:cxnSp macro="">
      <xdr:nvCxnSpPr>
        <xdr:cNvPr id="49" name="Conector recto 48"/>
        <xdr:cNvCxnSpPr/>
      </xdr:nvCxnSpPr>
      <xdr:spPr>
        <a:xfrm>
          <a:off x="2338228" y="9853610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1395959</xdr:colOff>
      <xdr:row>50</xdr:row>
      <xdr:rowOff>111670</xdr:rowOff>
    </xdr:from>
    <xdr:to>
      <xdr:col>0</xdr:col>
      <xdr:colOff>2370871</xdr:colOff>
      <xdr:row>50</xdr:row>
      <xdr:rowOff>122876</xdr:rowOff>
    </xdr:to>
    <xdr:sp macro="" textlink="">
      <xdr:nvSpPr>
        <xdr:cNvPr id="50" name="Line 14228"/>
        <xdr:cNvSpPr>
          <a:spLocks noChangeShapeType="1"/>
        </xdr:cNvSpPr>
      </xdr:nvSpPr>
      <xdr:spPr bwMode="auto">
        <a:xfrm flipV="1">
          <a:off x="1395959" y="10512970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1402123</xdr:colOff>
      <xdr:row>50</xdr:row>
      <xdr:rowOff>122876</xdr:rowOff>
    </xdr:from>
    <xdr:to>
      <xdr:col>0</xdr:col>
      <xdr:colOff>1410527</xdr:colOff>
      <xdr:row>51</xdr:row>
      <xdr:rowOff>145848</xdr:rowOff>
    </xdr:to>
    <xdr:cxnSp macro="">
      <xdr:nvCxnSpPr>
        <xdr:cNvPr id="51" name="Conector recto 50"/>
        <xdr:cNvCxnSpPr/>
      </xdr:nvCxnSpPr>
      <xdr:spPr>
        <a:xfrm>
          <a:off x="1402123" y="10524176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2366389</xdr:colOff>
      <xdr:row>50</xdr:row>
      <xdr:rowOff>107188</xdr:rowOff>
    </xdr:from>
    <xdr:to>
      <xdr:col>0</xdr:col>
      <xdr:colOff>2370871</xdr:colOff>
      <xdr:row>51</xdr:row>
      <xdr:rowOff>122876</xdr:rowOff>
    </xdr:to>
    <xdr:cxnSp macro="">
      <xdr:nvCxnSpPr>
        <xdr:cNvPr id="52" name="Conector recto 51"/>
        <xdr:cNvCxnSpPr/>
      </xdr:nvCxnSpPr>
      <xdr:spPr>
        <a:xfrm>
          <a:off x="2366389" y="10508488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1424120</xdr:colOff>
      <xdr:row>53</xdr:row>
      <xdr:rowOff>126027</xdr:rowOff>
    </xdr:from>
    <xdr:to>
      <xdr:col>0</xdr:col>
      <xdr:colOff>2399032</xdr:colOff>
      <xdr:row>53</xdr:row>
      <xdr:rowOff>137233</xdr:rowOff>
    </xdr:to>
    <xdr:sp macro="" textlink="">
      <xdr:nvSpPr>
        <xdr:cNvPr id="53" name="Line 14228"/>
        <xdr:cNvSpPr>
          <a:spLocks noChangeShapeType="1"/>
        </xdr:cNvSpPr>
      </xdr:nvSpPr>
      <xdr:spPr bwMode="auto">
        <a:xfrm flipV="1">
          <a:off x="1424120" y="1109882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1430284</xdr:colOff>
      <xdr:row>53</xdr:row>
      <xdr:rowOff>137233</xdr:rowOff>
    </xdr:from>
    <xdr:to>
      <xdr:col>0</xdr:col>
      <xdr:colOff>1438688</xdr:colOff>
      <xdr:row>54</xdr:row>
      <xdr:rowOff>160205</xdr:rowOff>
    </xdr:to>
    <xdr:cxnSp macro="">
      <xdr:nvCxnSpPr>
        <xdr:cNvPr id="54" name="Conector recto 53"/>
        <xdr:cNvCxnSpPr/>
      </xdr:nvCxnSpPr>
      <xdr:spPr>
        <a:xfrm>
          <a:off x="1430284" y="11110033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2394550</xdr:colOff>
      <xdr:row>53</xdr:row>
      <xdr:rowOff>121545</xdr:rowOff>
    </xdr:from>
    <xdr:to>
      <xdr:col>0</xdr:col>
      <xdr:colOff>2399032</xdr:colOff>
      <xdr:row>54</xdr:row>
      <xdr:rowOff>137233</xdr:rowOff>
    </xdr:to>
    <xdr:cxnSp macro="">
      <xdr:nvCxnSpPr>
        <xdr:cNvPr id="55" name="Conector recto 54"/>
        <xdr:cNvCxnSpPr/>
      </xdr:nvCxnSpPr>
      <xdr:spPr>
        <a:xfrm>
          <a:off x="2394550" y="11094345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1379947</xdr:colOff>
      <xdr:row>160</xdr:row>
      <xdr:rowOff>109461</xdr:rowOff>
    </xdr:from>
    <xdr:to>
      <xdr:col>0</xdr:col>
      <xdr:colOff>2354859</xdr:colOff>
      <xdr:row>160</xdr:row>
      <xdr:rowOff>120667</xdr:rowOff>
    </xdr:to>
    <xdr:sp macro="" textlink="">
      <xdr:nvSpPr>
        <xdr:cNvPr id="56" name="Line 14228"/>
        <xdr:cNvSpPr>
          <a:spLocks noChangeShapeType="1"/>
        </xdr:cNvSpPr>
      </xdr:nvSpPr>
      <xdr:spPr bwMode="auto">
        <a:xfrm flipV="1">
          <a:off x="1379947" y="27465261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1394239</xdr:colOff>
      <xdr:row>160</xdr:row>
      <xdr:rowOff>120667</xdr:rowOff>
    </xdr:from>
    <xdr:to>
      <xdr:col>0</xdr:col>
      <xdr:colOff>1399916</xdr:colOff>
      <xdr:row>161</xdr:row>
      <xdr:rowOff>124239</xdr:rowOff>
    </xdr:to>
    <xdr:cxnSp macro="">
      <xdr:nvCxnSpPr>
        <xdr:cNvPr id="57" name="Conector recto 56"/>
        <xdr:cNvCxnSpPr/>
      </xdr:nvCxnSpPr>
      <xdr:spPr>
        <a:xfrm flipH="1">
          <a:off x="1394239" y="27476467"/>
          <a:ext cx="5677" cy="1940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2350377</xdr:colOff>
      <xdr:row>160</xdr:row>
      <xdr:rowOff>104979</xdr:rowOff>
    </xdr:from>
    <xdr:to>
      <xdr:col>0</xdr:col>
      <xdr:colOff>2354859</xdr:colOff>
      <xdr:row>161</xdr:row>
      <xdr:rowOff>120667</xdr:rowOff>
    </xdr:to>
    <xdr:cxnSp macro="">
      <xdr:nvCxnSpPr>
        <xdr:cNvPr id="58" name="Conector recto 57"/>
        <xdr:cNvCxnSpPr/>
      </xdr:nvCxnSpPr>
      <xdr:spPr>
        <a:xfrm>
          <a:off x="2350377" y="27460779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1490382</xdr:colOff>
      <xdr:row>182</xdr:row>
      <xdr:rowOff>89647</xdr:rowOff>
    </xdr:from>
    <xdr:to>
      <xdr:col>0</xdr:col>
      <xdr:colOff>2465294</xdr:colOff>
      <xdr:row>182</xdr:row>
      <xdr:rowOff>100853</xdr:rowOff>
    </xdr:to>
    <xdr:sp macro="" textlink="">
      <xdr:nvSpPr>
        <xdr:cNvPr id="59" name="Line 14228"/>
        <xdr:cNvSpPr>
          <a:spLocks noChangeShapeType="1"/>
        </xdr:cNvSpPr>
      </xdr:nvSpPr>
      <xdr:spPr bwMode="auto">
        <a:xfrm flipV="1">
          <a:off x="1490382" y="3182694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1463326</xdr:colOff>
      <xdr:row>184</xdr:row>
      <xdr:rowOff>123817</xdr:rowOff>
    </xdr:from>
    <xdr:to>
      <xdr:col>0</xdr:col>
      <xdr:colOff>2438238</xdr:colOff>
      <xdr:row>184</xdr:row>
      <xdr:rowOff>135023</xdr:rowOff>
    </xdr:to>
    <xdr:sp macro="" textlink="">
      <xdr:nvSpPr>
        <xdr:cNvPr id="110" name="Line 14228"/>
        <xdr:cNvSpPr>
          <a:spLocks noChangeShapeType="1"/>
        </xdr:cNvSpPr>
      </xdr:nvSpPr>
      <xdr:spPr bwMode="auto">
        <a:xfrm flipV="1">
          <a:off x="1463326" y="3224211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1477618</xdr:colOff>
      <xdr:row>184</xdr:row>
      <xdr:rowOff>135023</xdr:rowOff>
    </xdr:from>
    <xdr:to>
      <xdr:col>0</xdr:col>
      <xdr:colOff>1483295</xdr:colOff>
      <xdr:row>185</xdr:row>
      <xdr:rowOff>138595</xdr:rowOff>
    </xdr:to>
    <xdr:cxnSp macro="">
      <xdr:nvCxnSpPr>
        <xdr:cNvPr id="111" name="Conector recto 110"/>
        <xdr:cNvCxnSpPr/>
      </xdr:nvCxnSpPr>
      <xdr:spPr>
        <a:xfrm flipH="1">
          <a:off x="1477618" y="32253323"/>
          <a:ext cx="5677" cy="1940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1505290</xdr:colOff>
      <xdr:row>187</xdr:row>
      <xdr:rowOff>124369</xdr:rowOff>
    </xdr:from>
    <xdr:to>
      <xdr:col>0</xdr:col>
      <xdr:colOff>2480202</xdr:colOff>
      <xdr:row>187</xdr:row>
      <xdr:rowOff>135575</xdr:rowOff>
    </xdr:to>
    <xdr:sp macro="" textlink="">
      <xdr:nvSpPr>
        <xdr:cNvPr id="112" name="Line 14228"/>
        <xdr:cNvSpPr>
          <a:spLocks noChangeShapeType="1"/>
        </xdr:cNvSpPr>
      </xdr:nvSpPr>
      <xdr:spPr bwMode="auto">
        <a:xfrm flipV="1">
          <a:off x="1505290" y="32814169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1497651</xdr:colOff>
      <xdr:row>187</xdr:row>
      <xdr:rowOff>149380</xdr:rowOff>
    </xdr:from>
    <xdr:to>
      <xdr:col>0</xdr:col>
      <xdr:colOff>1504674</xdr:colOff>
      <xdr:row>189</xdr:row>
      <xdr:rowOff>69022</xdr:rowOff>
    </xdr:to>
    <xdr:cxnSp macro="">
      <xdr:nvCxnSpPr>
        <xdr:cNvPr id="113" name="Conector recto 112"/>
        <xdr:cNvCxnSpPr/>
      </xdr:nvCxnSpPr>
      <xdr:spPr>
        <a:xfrm>
          <a:off x="1497651" y="32839180"/>
          <a:ext cx="7023" cy="30064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1727200</xdr:colOff>
      <xdr:row>125</xdr:row>
      <xdr:rowOff>190266</xdr:rowOff>
    </xdr:from>
    <xdr:to>
      <xdr:col>0</xdr:col>
      <xdr:colOff>1736726</xdr:colOff>
      <xdr:row>129</xdr:row>
      <xdr:rowOff>56917</xdr:rowOff>
    </xdr:to>
    <xdr:sp macro="" textlink="">
      <xdr:nvSpPr>
        <xdr:cNvPr id="129" name="Line 14228"/>
        <xdr:cNvSpPr>
          <a:spLocks noChangeShapeType="1"/>
        </xdr:cNvSpPr>
      </xdr:nvSpPr>
      <xdr:spPr bwMode="auto">
        <a:xfrm flipH="1">
          <a:off x="1727200" y="20878566"/>
          <a:ext cx="9526" cy="628651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131</xdr:row>
      <xdr:rowOff>89647</xdr:rowOff>
    </xdr:from>
    <xdr:to>
      <xdr:col>0</xdr:col>
      <xdr:colOff>1941419</xdr:colOff>
      <xdr:row>132</xdr:row>
      <xdr:rowOff>123263</xdr:rowOff>
    </xdr:to>
    <xdr:grpSp>
      <xdr:nvGrpSpPr>
        <xdr:cNvPr id="130" name="Group 11410"/>
        <xdr:cNvGrpSpPr>
          <a:grpSpLocks/>
        </xdr:cNvGrpSpPr>
      </xdr:nvGrpSpPr>
      <xdr:grpSpPr bwMode="auto">
        <a:xfrm>
          <a:off x="1781735" y="25655299"/>
          <a:ext cx="159684" cy="226877"/>
          <a:chOff x="206" y="2147"/>
          <a:chExt cx="67" cy="29"/>
        </a:xfrm>
      </xdr:grpSpPr>
      <xdr:sp macro="" textlink="">
        <xdr:nvSpPr>
          <xdr:cNvPr id="131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2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3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112060</xdr:colOff>
      <xdr:row>574</xdr:row>
      <xdr:rowOff>132110</xdr:rowOff>
    </xdr:from>
    <xdr:to>
      <xdr:col>5</xdr:col>
      <xdr:colOff>156884</xdr:colOff>
      <xdr:row>574</xdr:row>
      <xdr:rowOff>133698</xdr:rowOff>
    </xdr:to>
    <xdr:cxnSp macro="">
      <xdr:nvCxnSpPr>
        <xdr:cNvPr id="37" name="103 Conector recto"/>
        <xdr:cNvCxnSpPr/>
      </xdr:nvCxnSpPr>
      <xdr:spPr>
        <a:xfrm>
          <a:off x="3045760" y="124442885"/>
          <a:ext cx="873499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7</xdr:row>
      <xdr:rowOff>133350</xdr:rowOff>
    </xdr:from>
    <xdr:to>
      <xdr:col>5</xdr:col>
      <xdr:colOff>190500</xdr:colOff>
      <xdr:row>7</xdr:row>
      <xdr:rowOff>133350</xdr:rowOff>
    </xdr:to>
    <xdr:sp macro="" textlink="">
      <xdr:nvSpPr>
        <xdr:cNvPr id="291" name="Line 14228"/>
        <xdr:cNvSpPr>
          <a:spLocks noChangeShapeType="1"/>
        </xdr:cNvSpPr>
      </xdr:nvSpPr>
      <xdr:spPr bwMode="auto">
        <a:xfrm>
          <a:off x="2990850" y="19431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107</xdr:row>
      <xdr:rowOff>133350</xdr:rowOff>
    </xdr:from>
    <xdr:to>
      <xdr:col>5</xdr:col>
      <xdr:colOff>219075</xdr:colOff>
      <xdr:row>107</xdr:row>
      <xdr:rowOff>133350</xdr:rowOff>
    </xdr:to>
    <xdr:sp macro="" textlink="">
      <xdr:nvSpPr>
        <xdr:cNvPr id="301" name="Line 14228"/>
        <xdr:cNvSpPr>
          <a:spLocks noChangeShapeType="1"/>
        </xdr:cNvSpPr>
      </xdr:nvSpPr>
      <xdr:spPr bwMode="auto">
        <a:xfrm>
          <a:off x="2390775" y="802005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18</xdr:row>
      <xdr:rowOff>133350</xdr:rowOff>
    </xdr:from>
    <xdr:to>
      <xdr:col>5</xdr:col>
      <xdr:colOff>190500</xdr:colOff>
      <xdr:row>18</xdr:row>
      <xdr:rowOff>133350</xdr:rowOff>
    </xdr:to>
    <xdr:sp macro="" textlink="">
      <xdr:nvSpPr>
        <xdr:cNvPr id="310" name="Line 14228"/>
        <xdr:cNvSpPr>
          <a:spLocks noChangeShapeType="1"/>
        </xdr:cNvSpPr>
      </xdr:nvSpPr>
      <xdr:spPr bwMode="auto">
        <a:xfrm>
          <a:off x="2990850" y="19431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28</xdr:row>
      <xdr:rowOff>133350</xdr:rowOff>
    </xdr:from>
    <xdr:to>
      <xdr:col>5</xdr:col>
      <xdr:colOff>190500</xdr:colOff>
      <xdr:row>28</xdr:row>
      <xdr:rowOff>133350</xdr:rowOff>
    </xdr:to>
    <xdr:sp macro="" textlink="">
      <xdr:nvSpPr>
        <xdr:cNvPr id="314" name="Line 14228"/>
        <xdr:cNvSpPr>
          <a:spLocks noChangeShapeType="1"/>
        </xdr:cNvSpPr>
      </xdr:nvSpPr>
      <xdr:spPr bwMode="auto">
        <a:xfrm>
          <a:off x="2990850" y="42291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39</xdr:row>
      <xdr:rowOff>133350</xdr:rowOff>
    </xdr:from>
    <xdr:to>
      <xdr:col>5</xdr:col>
      <xdr:colOff>190500</xdr:colOff>
      <xdr:row>39</xdr:row>
      <xdr:rowOff>133350</xdr:rowOff>
    </xdr:to>
    <xdr:sp macro="" textlink="">
      <xdr:nvSpPr>
        <xdr:cNvPr id="325" name="Line 14228"/>
        <xdr:cNvSpPr>
          <a:spLocks noChangeShapeType="1"/>
        </xdr:cNvSpPr>
      </xdr:nvSpPr>
      <xdr:spPr bwMode="auto">
        <a:xfrm>
          <a:off x="2990850" y="42291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47625</xdr:colOff>
      <xdr:row>41</xdr:row>
      <xdr:rowOff>171450</xdr:rowOff>
    </xdr:from>
    <xdr:to>
      <xdr:col>5</xdr:col>
      <xdr:colOff>180975</xdr:colOff>
      <xdr:row>41</xdr:row>
      <xdr:rowOff>171450</xdr:rowOff>
    </xdr:to>
    <xdr:sp macro="" textlink="">
      <xdr:nvSpPr>
        <xdr:cNvPr id="501" name="Line 14228"/>
        <xdr:cNvSpPr>
          <a:spLocks noChangeShapeType="1"/>
        </xdr:cNvSpPr>
      </xdr:nvSpPr>
      <xdr:spPr bwMode="auto">
        <a:xfrm>
          <a:off x="2352675" y="48387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</xdr:colOff>
      <xdr:row>51</xdr:row>
      <xdr:rowOff>114300</xdr:rowOff>
    </xdr:from>
    <xdr:to>
      <xdr:col>5</xdr:col>
      <xdr:colOff>200025</xdr:colOff>
      <xdr:row>51</xdr:row>
      <xdr:rowOff>114300</xdr:rowOff>
    </xdr:to>
    <xdr:sp macro="" textlink="">
      <xdr:nvSpPr>
        <xdr:cNvPr id="502" name="Line 14228"/>
        <xdr:cNvSpPr>
          <a:spLocks noChangeShapeType="1"/>
        </xdr:cNvSpPr>
      </xdr:nvSpPr>
      <xdr:spPr bwMode="auto">
        <a:xfrm>
          <a:off x="2371725" y="535305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</xdr:colOff>
      <xdr:row>62</xdr:row>
      <xdr:rowOff>142875</xdr:rowOff>
    </xdr:from>
    <xdr:to>
      <xdr:col>5</xdr:col>
      <xdr:colOff>200025</xdr:colOff>
      <xdr:row>62</xdr:row>
      <xdr:rowOff>142875</xdr:rowOff>
    </xdr:to>
    <xdr:sp macro="" textlink="">
      <xdr:nvSpPr>
        <xdr:cNvPr id="512" name="Line 14228"/>
        <xdr:cNvSpPr>
          <a:spLocks noChangeShapeType="1"/>
        </xdr:cNvSpPr>
      </xdr:nvSpPr>
      <xdr:spPr bwMode="auto">
        <a:xfrm>
          <a:off x="2371725" y="595312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104775</xdr:colOff>
      <xdr:row>84</xdr:row>
      <xdr:rowOff>133350</xdr:rowOff>
    </xdr:from>
    <xdr:to>
      <xdr:col>5</xdr:col>
      <xdr:colOff>238125</xdr:colOff>
      <xdr:row>84</xdr:row>
      <xdr:rowOff>133350</xdr:rowOff>
    </xdr:to>
    <xdr:sp macro="" textlink="">
      <xdr:nvSpPr>
        <xdr:cNvPr id="513" name="Line 14228"/>
        <xdr:cNvSpPr>
          <a:spLocks noChangeShapeType="1"/>
        </xdr:cNvSpPr>
      </xdr:nvSpPr>
      <xdr:spPr bwMode="auto">
        <a:xfrm>
          <a:off x="2409825" y="65151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104775</xdr:colOff>
      <xdr:row>95</xdr:row>
      <xdr:rowOff>85725</xdr:rowOff>
    </xdr:from>
    <xdr:to>
      <xdr:col>5</xdr:col>
      <xdr:colOff>238125</xdr:colOff>
      <xdr:row>95</xdr:row>
      <xdr:rowOff>85725</xdr:rowOff>
    </xdr:to>
    <xdr:sp macro="" textlink="">
      <xdr:nvSpPr>
        <xdr:cNvPr id="517" name="Line 14228"/>
        <xdr:cNvSpPr>
          <a:spLocks noChangeShapeType="1"/>
        </xdr:cNvSpPr>
      </xdr:nvSpPr>
      <xdr:spPr bwMode="auto">
        <a:xfrm>
          <a:off x="3857625" y="1923097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112</xdr:row>
      <xdr:rowOff>152400</xdr:rowOff>
    </xdr:from>
    <xdr:to>
      <xdr:col>6</xdr:col>
      <xdr:colOff>0</xdr:colOff>
      <xdr:row>112</xdr:row>
      <xdr:rowOff>152400</xdr:rowOff>
    </xdr:to>
    <xdr:sp macro="" textlink="">
      <xdr:nvSpPr>
        <xdr:cNvPr id="518" name="Line 14228"/>
        <xdr:cNvSpPr>
          <a:spLocks noChangeShapeType="1"/>
        </xdr:cNvSpPr>
      </xdr:nvSpPr>
      <xdr:spPr bwMode="auto">
        <a:xfrm>
          <a:off x="2428875" y="84201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118</xdr:row>
      <xdr:rowOff>152400</xdr:rowOff>
    </xdr:from>
    <xdr:to>
      <xdr:col>6</xdr:col>
      <xdr:colOff>0</xdr:colOff>
      <xdr:row>118</xdr:row>
      <xdr:rowOff>152400</xdr:rowOff>
    </xdr:to>
    <xdr:sp macro="" textlink="">
      <xdr:nvSpPr>
        <xdr:cNvPr id="519" name="Line 14228"/>
        <xdr:cNvSpPr>
          <a:spLocks noChangeShapeType="1"/>
        </xdr:cNvSpPr>
      </xdr:nvSpPr>
      <xdr:spPr bwMode="auto">
        <a:xfrm>
          <a:off x="2428875" y="84201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123</xdr:row>
      <xdr:rowOff>104775</xdr:rowOff>
    </xdr:from>
    <xdr:to>
      <xdr:col>5</xdr:col>
      <xdr:colOff>209550</xdr:colOff>
      <xdr:row>123</xdr:row>
      <xdr:rowOff>104775</xdr:rowOff>
    </xdr:to>
    <xdr:sp macro="" textlink="">
      <xdr:nvSpPr>
        <xdr:cNvPr id="520" name="Line 14228"/>
        <xdr:cNvSpPr>
          <a:spLocks noChangeShapeType="1"/>
        </xdr:cNvSpPr>
      </xdr:nvSpPr>
      <xdr:spPr bwMode="auto">
        <a:xfrm>
          <a:off x="2381250" y="951547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128</xdr:row>
      <xdr:rowOff>123825</xdr:rowOff>
    </xdr:from>
    <xdr:to>
      <xdr:col>6</xdr:col>
      <xdr:colOff>47625</xdr:colOff>
      <xdr:row>128</xdr:row>
      <xdr:rowOff>123825</xdr:rowOff>
    </xdr:to>
    <xdr:sp macro="" textlink="">
      <xdr:nvSpPr>
        <xdr:cNvPr id="521" name="Line 14228"/>
        <xdr:cNvSpPr>
          <a:spLocks noChangeShapeType="1"/>
        </xdr:cNvSpPr>
      </xdr:nvSpPr>
      <xdr:spPr bwMode="auto">
        <a:xfrm>
          <a:off x="2476500" y="991552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133</xdr:row>
      <xdr:rowOff>152400</xdr:rowOff>
    </xdr:from>
    <xdr:to>
      <xdr:col>5</xdr:col>
      <xdr:colOff>209550</xdr:colOff>
      <xdr:row>133</xdr:row>
      <xdr:rowOff>152400</xdr:rowOff>
    </xdr:to>
    <xdr:sp macro="" textlink="">
      <xdr:nvSpPr>
        <xdr:cNvPr id="522" name="Line 14228"/>
        <xdr:cNvSpPr>
          <a:spLocks noChangeShapeType="1"/>
        </xdr:cNvSpPr>
      </xdr:nvSpPr>
      <xdr:spPr bwMode="auto">
        <a:xfrm>
          <a:off x="2381250" y="103251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139</xdr:row>
      <xdr:rowOff>114300</xdr:rowOff>
    </xdr:from>
    <xdr:to>
      <xdr:col>5</xdr:col>
      <xdr:colOff>209550</xdr:colOff>
      <xdr:row>139</xdr:row>
      <xdr:rowOff>114300</xdr:rowOff>
    </xdr:to>
    <xdr:sp macro="" textlink="">
      <xdr:nvSpPr>
        <xdr:cNvPr id="523" name="Line 14228"/>
        <xdr:cNvSpPr>
          <a:spLocks noChangeShapeType="1"/>
        </xdr:cNvSpPr>
      </xdr:nvSpPr>
      <xdr:spPr bwMode="auto">
        <a:xfrm>
          <a:off x="2381250" y="108585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47625</xdr:colOff>
      <xdr:row>73</xdr:row>
      <xdr:rowOff>114300</xdr:rowOff>
    </xdr:from>
    <xdr:to>
      <xdr:col>5</xdr:col>
      <xdr:colOff>180975</xdr:colOff>
      <xdr:row>73</xdr:row>
      <xdr:rowOff>114300</xdr:rowOff>
    </xdr:to>
    <xdr:sp macro="" textlink="">
      <xdr:nvSpPr>
        <xdr:cNvPr id="524" name="Line 14228"/>
        <xdr:cNvSpPr>
          <a:spLocks noChangeShapeType="1"/>
        </xdr:cNvSpPr>
      </xdr:nvSpPr>
      <xdr:spPr bwMode="auto">
        <a:xfrm>
          <a:off x="2352675" y="649605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104775</xdr:colOff>
      <xdr:row>144</xdr:row>
      <xdr:rowOff>133350</xdr:rowOff>
    </xdr:from>
    <xdr:to>
      <xdr:col>5</xdr:col>
      <xdr:colOff>238125</xdr:colOff>
      <xdr:row>144</xdr:row>
      <xdr:rowOff>133350</xdr:rowOff>
    </xdr:to>
    <xdr:sp macro="" textlink="">
      <xdr:nvSpPr>
        <xdr:cNvPr id="525" name="Line 14228"/>
        <xdr:cNvSpPr>
          <a:spLocks noChangeShapeType="1"/>
        </xdr:cNvSpPr>
      </xdr:nvSpPr>
      <xdr:spPr bwMode="auto">
        <a:xfrm>
          <a:off x="2409825" y="1202055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149</xdr:row>
      <xdr:rowOff>133350</xdr:rowOff>
    </xdr:from>
    <xdr:to>
      <xdr:col>5</xdr:col>
      <xdr:colOff>228600</xdr:colOff>
      <xdr:row>149</xdr:row>
      <xdr:rowOff>133350</xdr:rowOff>
    </xdr:to>
    <xdr:sp macro="" textlink="">
      <xdr:nvSpPr>
        <xdr:cNvPr id="526" name="Line 14228"/>
        <xdr:cNvSpPr>
          <a:spLocks noChangeShapeType="1"/>
        </xdr:cNvSpPr>
      </xdr:nvSpPr>
      <xdr:spPr bwMode="auto">
        <a:xfrm>
          <a:off x="2400300" y="1259205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104775</xdr:colOff>
      <xdr:row>154</xdr:row>
      <xdr:rowOff>133350</xdr:rowOff>
    </xdr:from>
    <xdr:to>
      <xdr:col>5</xdr:col>
      <xdr:colOff>238125</xdr:colOff>
      <xdr:row>154</xdr:row>
      <xdr:rowOff>133350</xdr:rowOff>
    </xdr:to>
    <xdr:sp macro="" textlink="">
      <xdr:nvSpPr>
        <xdr:cNvPr id="527" name="Line 14228"/>
        <xdr:cNvSpPr>
          <a:spLocks noChangeShapeType="1"/>
        </xdr:cNvSpPr>
      </xdr:nvSpPr>
      <xdr:spPr bwMode="auto">
        <a:xfrm>
          <a:off x="2409825" y="1316355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114300</xdr:colOff>
      <xdr:row>109</xdr:row>
      <xdr:rowOff>152400</xdr:rowOff>
    </xdr:from>
    <xdr:to>
      <xdr:col>3</xdr:col>
      <xdr:colOff>273984</xdr:colOff>
      <xdr:row>110</xdr:row>
      <xdr:rowOff>188777</xdr:rowOff>
    </xdr:to>
    <xdr:grpSp>
      <xdr:nvGrpSpPr>
        <xdr:cNvPr id="531" name="Group 11410"/>
        <xdr:cNvGrpSpPr>
          <a:grpSpLocks/>
        </xdr:cNvGrpSpPr>
      </xdr:nvGrpSpPr>
      <xdr:grpSpPr bwMode="auto">
        <a:xfrm>
          <a:off x="5577168" y="21723724"/>
          <a:ext cx="159684" cy="232479"/>
          <a:chOff x="206" y="2147"/>
          <a:chExt cx="67" cy="29"/>
        </a:xfrm>
      </xdr:grpSpPr>
      <xdr:sp macro="" textlink="">
        <xdr:nvSpPr>
          <xdr:cNvPr id="532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33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133350</xdr:colOff>
      <xdr:row>115</xdr:row>
      <xdr:rowOff>171450</xdr:rowOff>
    </xdr:from>
    <xdr:to>
      <xdr:col>3</xdr:col>
      <xdr:colOff>293034</xdr:colOff>
      <xdr:row>117</xdr:row>
      <xdr:rowOff>17327</xdr:rowOff>
    </xdr:to>
    <xdr:grpSp>
      <xdr:nvGrpSpPr>
        <xdr:cNvPr id="571" name="Group 11410"/>
        <xdr:cNvGrpSpPr>
          <a:grpSpLocks/>
        </xdr:cNvGrpSpPr>
      </xdr:nvGrpSpPr>
      <xdr:grpSpPr bwMode="auto">
        <a:xfrm>
          <a:off x="5596218" y="22919391"/>
          <a:ext cx="159684" cy="238083"/>
          <a:chOff x="206" y="2147"/>
          <a:chExt cx="67" cy="29"/>
        </a:xfrm>
      </xdr:grpSpPr>
      <xdr:sp macro="" textlink="">
        <xdr:nvSpPr>
          <xdr:cNvPr id="572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73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4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133350</xdr:colOff>
      <xdr:row>120</xdr:row>
      <xdr:rowOff>171450</xdr:rowOff>
    </xdr:from>
    <xdr:to>
      <xdr:col>3</xdr:col>
      <xdr:colOff>293034</xdr:colOff>
      <xdr:row>122</xdr:row>
      <xdr:rowOff>17327</xdr:rowOff>
    </xdr:to>
    <xdr:grpSp>
      <xdr:nvGrpSpPr>
        <xdr:cNvPr id="593" name="Group 11410"/>
        <xdr:cNvGrpSpPr>
          <a:grpSpLocks/>
        </xdr:cNvGrpSpPr>
      </xdr:nvGrpSpPr>
      <xdr:grpSpPr bwMode="auto">
        <a:xfrm>
          <a:off x="5596218" y="23899906"/>
          <a:ext cx="159684" cy="238083"/>
          <a:chOff x="206" y="2147"/>
          <a:chExt cx="67" cy="29"/>
        </a:xfrm>
      </xdr:grpSpPr>
      <xdr:sp macro="" textlink="">
        <xdr:nvSpPr>
          <xdr:cNvPr id="594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95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96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133350</xdr:colOff>
      <xdr:row>125</xdr:row>
      <xdr:rowOff>171450</xdr:rowOff>
    </xdr:from>
    <xdr:to>
      <xdr:col>3</xdr:col>
      <xdr:colOff>293034</xdr:colOff>
      <xdr:row>127</xdr:row>
      <xdr:rowOff>17327</xdr:rowOff>
    </xdr:to>
    <xdr:grpSp>
      <xdr:nvGrpSpPr>
        <xdr:cNvPr id="597" name="Group 11410"/>
        <xdr:cNvGrpSpPr>
          <a:grpSpLocks/>
        </xdr:cNvGrpSpPr>
      </xdr:nvGrpSpPr>
      <xdr:grpSpPr bwMode="auto">
        <a:xfrm>
          <a:off x="5596218" y="24880421"/>
          <a:ext cx="159684" cy="238082"/>
          <a:chOff x="206" y="2147"/>
          <a:chExt cx="67" cy="29"/>
        </a:xfrm>
      </xdr:grpSpPr>
      <xdr:sp macro="" textlink="">
        <xdr:nvSpPr>
          <xdr:cNvPr id="598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99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00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152400</xdr:colOff>
      <xdr:row>130</xdr:row>
      <xdr:rowOff>180975</xdr:rowOff>
    </xdr:from>
    <xdr:to>
      <xdr:col>3</xdr:col>
      <xdr:colOff>312084</xdr:colOff>
      <xdr:row>132</xdr:row>
      <xdr:rowOff>26852</xdr:rowOff>
    </xdr:to>
    <xdr:grpSp>
      <xdr:nvGrpSpPr>
        <xdr:cNvPr id="637" name="Group 11410"/>
        <xdr:cNvGrpSpPr>
          <a:grpSpLocks/>
        </xdr:cNvGrpSpPr>
      </xdr:nvGrpSpPr>
      <xdr:grpSpPr bwMode="auto">
        <a:xfrm>
          <a:off x="5615268" y="25870460"/>
          <a:ext cx="159684" cy="238083"/>
          <a:chOff x="206" y="2147"/>
          <a:chExt cx="67" cy="29"/>
        </a:xfrm>
      </xdr:grpSpPr>
      <xdr:sp macro="" textlink="">
        <xdr:nvSpPr>
          <xdr:cNvPr id="644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45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46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114300</xdr:colOff>
      <xdr:row>135</xdr:row>
      <xdr:rowOff>171450</xdr:rowOff>
    </xdr:from>
    <xdr:to>
      <xdr:col>3</xdr:col>
      <xdr:colOff>273984</xdr:colOff>
      <xdr:row>137</xdr:row>
      <xdr:rowOff>17327</xdr:rowOff>
    </xdr:to>
    <xdr:grpSp>
      <xdr:nvGrpSpPr>
        <xdr:cNvPr id="647" name="Group 11410"/>
        <xdr:cNvGrpSpPr>
          <a:grpSpLocks/>
        </xdr:cNvGrpSpPr>
      </xdr:nvGrpSpPr>
      <xdr:grpSpPr bwMode="auto">
        <a:xfrm>
          <a:off x="5577168" y="26841450"/>
          <a:ext cx="159684" cy="238083"/>
          <a:chOff x="206" y="2147"/>
          <a:chExt cx="67" cy="29"/>
        </a:xfrm>
      </xdr:grpSpPr>
      <xdr:sp macro="" textlink="">
        <xdr:nvSpPr>
          <xdr:cNvPr id="721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2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23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123825</xdr:colOff>
      <xdr:row>141</xdr:row>
      <xdr:rowOff>161925</xdr:rowOff>
    </xdr:from>
    <xdr:to>
      <xdr:col>3</xdr:col>
      <xdr:colOff>283509</xdr:colOff>
      <xdr:row>143</xdr:row>
      <xdr:rowOff>7802</xdr:rowOff>
    </xdr:to>
    <xdr:grpSp>
      <xdr:nvGrpSpPr>
        <xdr:cNvPr id="724" name="Group 11410"/>
        <xdr:cNvGrpSpPr>
          <a:grpSpLocks/>
        </xdr:cNvGrpSpPr>
      </xdr:nvGrpSpPr>
      <xdr:grpSpPr bwMode="auto">
        <a:xfrm>
          <a:off x="5586693" y="28008543"/>
          <a:ext cx="159684" cy="238083"/>
          <a:chOff x="206" y="2147"/>
          <a:chExt cx="67" cy="29"/>
        </a:xfrm>
      </xdr:grpSpPr>
      <xdr:sp macro="" textlink="">
        <xdr:nvSpPr>
          <xdr:cNvPr id="725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6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27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104775</xdr:colOff>
      <xdr:row>146</xdr:row>
      <xdr:rowOff>161925</xdr:rowOff>
    </xdr:from>
    <xdr:to>
      <xdr:col>3</xdr:col>
      <xdr:colOff>264459</xdr:colOff>
      <xdr:row>148</xdr:row>
      <xdr:rowOff>7802</xdr:rowOff>
    </xdr:to>
    <xdr:grpSp>
      <xdr:nvGrpSpPr>
        <xdr:cNvPr id="756" name="Group 11410"/>
        <xdr:cNvGrpSpPr>
          <a:grpSpLocks/>
        </xdr:cNvGrpSpPr>
      </xdr:nvGrpSpPr>
      <xdr:grpSpPr bwMode="auto">
        <a:xfrm>
          <a:off x="5567643" y="28989057"/>
          <a:ext cx="159684" cy="238083"/>
          <a:chOff x="206" y="2147"/>
          <a:chExt cx="67" cy="29"/>
        </a:xfrm>
      </xdr:grpSpPr>
      <xdr:sp macro="" textlink="">
        <xdr:nvSpPr>
          <xdr:cNvPr id="759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60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1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104775</xdr:colOff>
      <xdr:row>151</xdr:row>
      <xdr:rowOff>161925</xdr:rowOff>
    </xdr:from>
    <xdr:to>
      <xdr:col>3</xdr:col>
      <xdr:colOff>264459</xdr:colOff>
      <xdr:row>153</xdr:row>
      <xdr:rowOff>7802</xdr:rowOff>
    </xdr:to>
    <xdr:grpSp>
      <xdr:nvGrpSpPr>
        <xdr:cNvPr id="762" name="Group 11410"/>
        <xdr:cNvGrpSpPr>
          <a:grpSpLocks/>
        </xdr:cNvGrpSpPr>
      </xdr:nvGrpSpPr>
      <xdr:grpSpPr bwMode="auto">
        <a:xfrm>
          <a:off x="5567643" y="29969572"/>
          <a:ext cx="159684" cy="238083"/>
          <a:chOff x="206" y="2147"/>
          <a:chExt cx="67" cy="29"/>
        </a:xfrm>
      </xdr:grpSpPr>
      <xdr:sp macro="" textlink="">
        <xdr:nvSpPr>
          <xdr:cNvPr id="763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64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5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85725</xdr:colOff>
      <xdr:row>156</xdr:row>
      <xdr:rowOff>171450</xdr:rowOff>
    </xdr:from>
    <xdr:to>
      <xdr:col>3</xdr:col>
      <xdr:colOff>245409</xdr:colOff>
      <xdr:row>158</xdr:row>
      <xdr:rowOff>17327</xdr:rowOff>
    </xdr:to>
    <xdr:grpSp>
      <xdr:nvGrpSpPr>
        <xdr:cNvPr id="766" name="Group 11410"/>
        <xdr:cNvGrpSpPr>
          <a:grpSpLocks/>
        </xdr:cNvGrpSpPr>
      </xdr:nvGrpSpPr>
      <xdr:grpSpPr bwMode="auto">
        <a:xfrm>
          <a:off x="5548593" y="30959612"/>
          <a:ext cx="159684" cy="238083"/>
          <a:chOff x="206" y="2147"/>
          <a:chExt cx="67" cy="29"/>
        </a:xfrm>
      </xdr:grpSpPr>
      <xdr:sp macro="" textlink="">
        <xdr:nvSpPr>
          <xdr:cNvPr id="767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68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3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57150</xdr:colOff>
      <xdr:row>10</xdr:row>
      <xdr:rowOff>71157</xdr:rowOff>
    </xdr:from>
    <xdr:to>
      <xdr:col>5</xdr:col>
      <xdr:colOff>203387</xdr:colOff>
      <xdr:row>10</xdr:row>
      <xdr:rowOff>82363</xdr:rowOff>
    </xdr:to>
    <xdr:sp macro="" textlink="">
      <xdr:nvSpPr>
        <xdr:cNvPr id="778" name="Line 14228"/>
        <xdr:cNvSpPr>
          <a:spLocks noChangeShapeType="1"/>
        </xdr:cNvSpPr>
      </xdr:nvSpPr>
      <xdr:spPr bwMode="auto">
        <a:xfrm flipV="1">
          <a:off x="3810000" y="302390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63314</xdr:colOff>
      <xdr:row>10</xdr:row>
      <xdr:rowOff>82363</xdr:rowOff>
    </xdr:from>
    <xdr:to>
      <xdr:col>2</xdr:col>
      <xdr:colOff>71718</xdr:colOff>
      <xdr:row>11</xdr:row>
      <xdr:rowOff>108096</xdr:rowOff>
    </xdr:to>
    <xdr:cxnSp macro="">
      <xdr:nvCxnSpPr>
        <xdr:cNvPr id="779" name="Conector recto 778"/>
        <xdr:cNvCxnSpPr/>
      </xdr:nvCxnSpPr>
      <xdr:spPr>
        <a:xfrm>
          <a:off x="3816164" y="30351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198905</xdr:colOff>
      <xdr:row>10</xdr:row>
      <xdr:rowOff>66675</xdr:rowOff>
    </xdr:from>
    <xdr:to>
      <xdr:col>5</xdr:col>
      <xdr:colOff>203387</xdr:colOff>
      <xdr:row>11</xdr:row>
      <xdr:rowOff>85124</xdr:rowOff>
    </xdr:to>
    <xdr:cxnSp macro="">
      <xdr:nvCxnSpPr>
        <xdr:cNvPr id="780" name="Conector recto 779"/>
        <xdr:cNvCxnSpPr/>
      </xdr:nvCxnSpPr>
      <xdr:spPr>
        <a:xfrm>
          <a:off x="4780430" y="301942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12</xdr:row>
      <xdr:rowOff>156882</xdr:rowOff>
    </xdr:from>
    <xdr:to>
      <xdr:col>5</xdr:col>
      <xdr:colOff>241487</xdr:colOff>
      <xdr:row>12</xdr:row>
      <xdr:rowOff>171450</xdr:rowOff>
    </xdr:to>
    <xdr:sp macro="" textlink="">
      <xdr:nvSpPr>
        <xdr:cNvPr id="781" name="Line 14228"/>
        <xdr:cNvSpPr>
          <a:spLocks noChangeShapeType="1"/>
        </xdr:cNvSpPr>
      </xdr:nvSpPr>
      <xdr:spPr bwMode="auto">
        <a:xfrm flipV="1">
          <a:off x="3838575" y="34906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72839</xdr:colOff>
      <xdr:row>12</xdr:row>
      <xdr:rowOff>158563</xdr:rowOff>
    </xdr:from>
    <xdr:to>
      <xdr:col>2</xdr:col>
      <xdr:colOff>81243</xdr:colOff>
      <xdr:row>13</xdr:row>
      <xdr:rowOff>184296</xdr:rowOff>
    </xdr:to>
    <xdr:cxnSp macro="">
      <xdr:nvCxnSpPr>
        <xdr:cNvPr id="782" name="Conector recto 781"/>
        <xdr:cNvCxnSpPr/>
      </xdr:nvCxnSpPr>
      <xdr:spPr>
        <a:xfrm>
          <a:off x="3825689" y="34923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237005</xdr:colOff>
      <xdr:row>12</xdr:row>
      <xdr:rowOff>152400</xdr:rowOff>
    </xdr:from>
    <xdr:to>
      <xdr:col>5</xdr:col>
      <xdr:colOff>241487</xdr:colOff>
      <xdr:row>13</xdr:row>
      <xdr:rowOff>170849</xdr:rowOff>
    </xdr:to>
    <xdr:cxnSp macro="">
      <xdr:nvCxnSpPr>
        <xdr:cNvPr id="783" name="Conector recto 782"/>
        <xdr:cNvCxnSpPr/>
      </xdr:nvCxnSpPr>
      <xdr:spPr>
        <a:xfrm>
          <a:off x="4818530" y="3486150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15</xdr:row>
      <xdr:rowOff>118782</xdr:rowOff>
    </xdr:from>
    <xdr:to>
      <xdr:col>6</xdr:col>
      <xdr:colOff>3362</xdr:colOff>
      <xdr:row>15</xdr:row>
      <xdr:rowOff>133350</xdr:rowOff>
    </xdr:to>
    <xdr:sp macro="" textlink="">
      <xdr:nvSpPr>
        <xdr:cNvPr id="784" name="Line 14228"/>
        <xdr:cNvSpPr>
          <a:spLocks noChangeShapeType="1"/>
        </xdr:cNvSpPr>
      </xdr:nvSpPr>
      <xdr:spPr bwMode="auto">
        <a:xfrm flipV="1">
          <a:off x="3857625" y="40240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101414</xdr:colOff>
      <xdr:row>15</xdr:row>
      <xdr:rowOff>139513</xdr:rowOff>
    </xdr:from>
    <xdr:to>
      <xdr:col>2</xdr:col>
      <xdr:colOff>109818</xdr:colOff>
      <xdr:row>16</xdr:row>
      <xdr:rowOff>165246</xdr:rowOff>
    </xdr:to>
    <xdr:cxnSp macro="">
      <xdr:nvCxnSpPr>
        <xdr:cNvPr id="785" name="Conector recto 784"/>
        <xdr:cNvCxnSpPr/>
      </xdr:nvCxnSpPr>
      <xdr:spPr>
        <a:xfrm>
          <a:off x="3854264" y="404476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256055</xdr:colOff>
      <xdr:row>15</xdr:row>
      <xdr:rowOff>123825</xdr:rowOff>
    </xdr:from>
    <xdr:to>
      <xdr:col>6</xdr:col>
      <xdr:colOff>3362</xdr:colOff>
      <xdr:row>16</xdr:row>
      <xdr:rowOff>142274</xdr:rowOff>
    </xdr:to>
    <xdr:cxnSp macro="">
      <xdr:nvCxnSpPr>
        <xdr:cNvPr id="786" name="Conector recto 785"/>
        <xdr:cNvCxnSpPr/>
      </xdr:nvCxnSpPr>
      <xdr:spPr>
        <a:xfrm>
          <a:off x="4837580" y="402907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20</xdr:row>
      <xdr:rowOff>71157</xdr:rowOff>
    </xdr:from>
    <xdr:to>
      <xdr:col>5</xdr:col>
      <xdr:colOff>203387</xdr:colOff>
      <xdr:row>20</xdr:row>
      <xdr:rowOff>82363</xdr:rowOff>
    </xdr:to>
    <xdr:sp macro="" textlink="">
      <xdr:nvSpPr>
        <xdr:cNvPr id="787" name="Line 14228"/>
        <xdr:cNvSpPr>
          <a:spLocks noChangeShapeType="1"/>
        </xdr:cNvSpPr>
      </xdr:nvSpPr>
      <xdr:spPr bwMode="auto">
        <a:xfrm flipV="1">
          <a:off x="3810000" y="302390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63314</xdr:colOff>
      <xdr:row>20</xdr:row>
      <xdr:rowOff>82363</xdr:rowOff>
    </xdr:from>
    <xdr:to>
      <xdr:col>2</xdr:col>
      <xdr:colOff>71718</xdr:colOff>
      <xdr:row>21</xdr:row>
      <xdr:rowOff>108096</xdr:rowOff>
    </xdr:to>
    <xdr:cxnSp macro="">
      <xdr:nvCxnSpPr>
        <xdr:cNvPr id="788" name="Conector recto 787"/>
        <xdr:cNvCxnSpPr/>
      </xdr:nvCxnSpPr>
      <xdr:spPr>
        <a:xfrm>
          <a:off x="3816164" y="30351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198905</xdr:colOff>
      <xdr:row>20</xdr:row>
      <xdr:rowOff>66675</xdr:rowOff>
    </xdr:from>
    <xdr:to>
      <xdr:col>5</xdr:col>
      <xdr:colOff>203387</xdr:colOff>
      <xdr:row>21</xdr:row>
      <xdr:rowOff>85124</xdr:rowOff>
    </xdr:to>
    <xdr:cxnSp macro="">
      <xdr:nvCxnSpPr>
        <xdr:cNvPr id="789" name="Conector recto 788"/>
        <xdr:cNvCxnSpPr/>
      </xdr:nvCxnSpPr>
      <xdr:spPr>
        <a:xfrm>
          <a:off x="4780430" y="301942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22</xdr:row>
      <xdr:rowOff>156882</xdr:rowOff>
    </xdr:from>
    <xdr:to>
      <xdr:col>5</xdr:col>
      <xdr:colOff>241487</xdr:colOff>
      <xdr:row>22</xdr:row>
      <xdr:rowOff>171450</xdr:rowOff>
    </xdr:to>
    <xdr:sp macro="" textlink="">
      <xdr:nvSpPr>
        <xdr:cNvPr id="790" name="Line 14228"/>
        <xdr:cNvSpPr>
          <a:spLocks noChangeShapeType="1"/>
        </xdr:cNvSpPr>
      </xdr:nvSpPr>
      <xdr:spPr bwMode="auto">
        <a:xfrm flipV="1">
          <a:off x="3838575" y="34906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72839</xdr:colOff>
      <xdr:row>22</xdr:row>
      <xdr:rowOff>158563</xdr:rowOff>
    </xdr:from>
    <xdr:to>
      <xdr:col>2</xdr:col>
      <xdr:colOff>81243</xdr:colOff>
      <xdr:row>23</xdr:row>
      <xdr:rowOff>184296</xdr:rowOff>
    </xdr:to>
    <xdr:cxnSp macro="">
      <xdr:nvCxnSpPr>
        <xdr:cNvPr id="791" name="Conector recto 790"/>
        <xdr:cNvCxnSpPr/>
      </xdr:nvCxnSpPr>
      <xdr:spPr>
        <a:xfrm>
          <a:off x="3825689" y="34923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237005</xdr:colOff>
      <xdr:row>22</xdr:row>
      <xdr:rowOff>152400</xdr:rowOff>
    </xdr:from>
    <xdr:to>
      <xdr:col>5</xdr:col>
      <xdr:colOff>241487</xdr:colOff>
      <xdr:row>23</xdr:row>
      <xdr:rowOff>170849</xdr:rowOff>
    </xdr:to>
    <xdr:cxnSp macro="">
      <xdr:nvCxnSpPr>
        <xdr:cNvPr id="792" name="Conector recto 791"/>
        <xdr:cNvCxnSpPr/>
      </xdr:nvCxnSpPr>
      <xdr:spPr>
        <a:xfrm>
          <a:off x="4818530" y="3486150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25</xdr:row>
      <xdr:rowOff>118782</xdr:rowOff>
    </xdr:from>
    <xdr:to>
      <xdr:col>6</xdr:col>
      <xdr:colOff>3362</xdr:colOff>
      <xdr:row>25</xdr:row>
      <xdr:rowOff>133350</xdr:rowOff>
    </xdr:to>
    <xdr:sp macro="" textlink="">
      <xdr:nvSpPr>
        <xdr:cNvPr id="793" name="Line 14228"/>
        <xdr:cNvSpPr>
          <a:spLocks noChangeShapeType="1"/>
        </xdr:cNvSpPr>
      </xdr:nvSpPr>
      <xdr:spPr bwMode="auto">
        <a:xfrm flipV="1">
          <a:off x="3857625" y="40240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101414</xdr:colOff>
      <xdr:row>25</xdr:row>
      <xdr:rowOff>139513</xdr:rowOff>
    </xdr:from>
    <xdr:to>
      <xdr:col>2</xdr:col>
      <xdr:colOff>109818</xdr:colOff>
      <xdr:row>26</xdr:row>
      <xdr:rowOff>165246</xdr:rowOff>
    </xdr:to>
    <xdr:cxnSp macro="">
      <xdr:nvCxnSpPr>
        <xdr:cNvPr id="794" name="Conector recto 793"/>
        <xdr:cNvCxnSpPr/>
      </xdr:nvCxnSpPr>
      <xdr:spPr>
        <a:xfrm>
          <a:off x="3854264" y="404476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256055</xdr:colOff>
      <xdr:row>25</xdr:row>
      <xdr:rowOff>123825</xdr:rowOff>
    </xdr:from>
    <xdr:to>
      <xdr:col>6</xdr:col>
      <xdr:colOff>3362</xdr:colOff>
      <xdr:row>26</xdr:row>
      <xdr:rowOff>142274</xdr:rowOff>
    </xdr:to>
    <xdr:cxnSp macro="">
      <xdr:nvCxnSpPr>
        <xdr:cNvPr id="795" name="Conector recto 794"/>
        <xdr:cNvCxnSpPr/>
      </xdr:nvCxnSpPr>
      <xdr:spPr>
        <a:xfrm>
          <a:off x="4837580" y="402907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30</xdr:row>
      <xdr:rowOff>71157</xdr:rowOff>
    </xdr:from>
    <xdr:to>
      <xdr:col>5</xdr:col>
      <xdr:colOff>203387</xdr:colOff>
      <xdr:row>30</xdr:row>
      <xdr:rowOff>82363</xdr:rowOff>
    </xdr:to>
    <xdr:sp macro="" textlink="">
      <xdr:nvSpPr>
        <xdr:cNvPr id="796" name="Line 14228"/>
        <xdr:cNvSpPr>
          <a:spLocks noChangeShapeType="1"/>
        </xdr:cNvSpPr>
      </xdr:nvSpPr>
      <xdr:spPr bwMode="auto">
        <a:xfrm flipV="1">
          <a:off x="3810000" y="492890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63314</xdr:colOff>
      <xdr:row>30</xdr:row>
      <xdr:rowOff>82363</xdr:rowOff>
    </xdr:from>
    <xdr:to>
      <xdr:col>2</xdr:col>
      <xdr:colOff>71718</xdr:colOff>
      <xdr:row>31</xdr:row>
      <xdr:rowOff>108096</xdr:rowOff>
    </xdr:to>
    <xdr:cxnSp macro="">
      <xdr:nvCxnSpPr>
        <xdr:cNvPr id="797" name="Conector recto 796"/>
        <xdr:cNvCxnSpPr/>
      </xdr:nvCxnSpPr>
      <xdr:spPr>
        <a:xfrm>
          <a:off x="3816164" y="49401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198905</xdr:colOff>
      <xdr:row>30</xdr:row>
      <xdr:rowOff>66675</xdr:rowOff>
    </xdr:from>
    <xdr:to>
      <xdr:col>5</xdr:col>
      <xdr:colOff>203387</xdr:colOff>
      <xdr:row>31</xdr:row>
      <xdr:rowOff>85124</xdr:rowOff>
    </xdr:to>
    <xdr:cxnSp macro="">
      <xdr:nvCxnSpPr>
        <xdr:cNvPr id="798" name="Conector recto 797"/>
        <xdr:cNvCxnSpPr/>
      </xdr:nvCxnSpPr>
      <xdr:spPr>
        <a:xfrm>
          <a:off x="4780430" y="492442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32</xdr:row>
      <xdr:rowOff>156882</xdr:rowOff>
    </xdr:from>
    <xdr:to>
      <xdr:col>5</xdr:col>
      <xdr:colOff>241487</xdr:colOff>
      <xdr:row>32</xdr:row>
      <xdr:rowOff>171450</xdr:rowOff>
    </xdr:to>
    <xdr:sp macro="" textlink="">
      <xdr:nvSpPr>
        <xdr:cNvPr id="799" name="Line 14228"/>
        <xdr:cNvSpPr>
          <a:spLocks noChangeShapeType="1"/>
        </xdr:cNvSpPr>
      </xdr:nvSpPr>
      <xdr:spPr bwMode="auto">
        <a:xfrm flipV="1">
          <a:off x="3838575" y="53956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72839</xdr:colOff>
      <xdr:row>32</xdr:row>
      <xdr:rowOff>158563</xdr:rowOff>
    </xdr:from>
    <xdr:to>
      <xdr:col>2</xdr:col>
      <xdr:colOff>81243</xdr:colOff>
      <xdr:row>33</xdr:row>
      <xdr:rowOff>184296</xdr:rowOff>
    </xdr:to>
    <xdr:cxnSp macro="">
      <xdr:nvCxnSpPr>
        <xdr:cNvPr id="800" name="Conector recto 799"/>
        <xdr:cNvCxnSpPr/>
      </xdr:nvCxnSpPr>
      <xdr:spPr>
        <a:xfrm>
          <a:off x="3825689" y="53973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237005</xdr:colOff>
      <xdr:row>32</xdr:row>
      <xdr:rowOff>152400</xdr:rowOff>
    </xdr:from>
    <xdr:to>
      <xdr:col>5</xdr:col>
      <xdr:colOff>241487</xdr:colOff>
      <xdr:row>33</xdr:row>
      <xdr:rowOff>170849</xdr:rowOff>
    </xdr:to>
    <xdr:cxnSp macro="">
      <xdr:nvCxnSpPr>
        <xdr:cNvPr id="801" name="Conector recto 800"/>
        <xdr:cNvCxnSpPr/>
      </xdr:nvCxnSpPr>
      <xdr:spPr>
        <a:xfrm>
          <a:off x="4818530" y="5391150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35</xdr:row>
      <xdr:rowOff>118782</xdr:rowOff>
    </xdr:from>
    <xdr:to>
      <xdr:col>6</xdr:col>
      <xdr:colOff>3362</xdr:colOff>
      <xdr:row>35</xdr:row>
      <xdr:rowOff>133350</xdr:rowOff>
    </xdr:to>
    <xdr:sp macro="" textlink="">
      <xdr:nvSpPr>
        <xdr:cNvPr id="802" name="Line 14228"/>
        <xdr:cNvSpPr>
          <a:spLocks noChangeShapeType="1"/>
        </xdr:cNvSpPr>
      </xdr:nvSpPr>
      <xdr:spPr bwMode="auto">
        <a:xfrm flipV="1">
          <a:off x="3857625" y="59290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101414</xdr:colOff>
      <xdr:row>35</xdr:row>
      <xdr:rowOff>139513</xdr:rowOff>
    </xdr:from>
    <xdr:to>
      <xdr:col>2</xdr:col>
      <xdr:colOff>109818</xdr:colOff>
      <xdr:row>36</xdr:row>
      <xdr:rowOff>165246</xdr:rowOff>
    </xdr:to>
    <xdr:cxnSp macro="">
      <xdr:nvCxnSpPr>
        <xdr:cNvPr id="803" name="Conector recto 802"/>
        <xdr:cNvCxnSpPr/>
      </xdr:nvCxnSpPr>
      <xdr:spPr>
        <a:xfrm>
          <a:off x="3854264" y="594976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256055</xdr:colOff>
      <xdr:row>35</xdr:row>
      <xdr:rowOff>123825</xdr:rowOff>
    </xdr:from>
    <xdr:to>
      <xdr:col>6</xdr:col>
      <xdr:colOff>3362</xdr:colOff>
      <xdr:row>36</xdr:row>
      <xdr:rowOff>142274</xdr:rowOff>
    </xdr:to>
    <xdr:cxnSp macro="">
      <xdr:nvCxnSpPr>
        <xdr:cNvPr id="804" name="Conector recto 803"/>
        <xdr:cNvCxnSpPr/>
      </xdr:nvCxnSpPr>
      <xdr:spPr>
        <a:xfrm>
          <a:off x="4837580" y="593407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43</xdr:row>
      <xdr:rowOff>71157</xdr:rowOff>
    </xdr:from>
    <xdr:to>
      <xdr:col>5</xdr:col>
      <xdr:colOff>203387</xdr:colOff>
      <xdr:row>43</xdr:row>
      <xdr:rowOff>82363</xdr:rowOff>
    </xdr:to>
    <xdr:sp macro="" textlink="">
      <xdr:nvSpPr>
        <xdr:cNvPr id="805" name="Line 14228"/>
        <xdr:cNvSpPr>
          <a:spLocks noChangeShapeType="1"/>
        </xdr:cNvSpPr>
      </xdr:nvSpPr>
      <xdr:spPr bwMode="auto">
        <a:xfrm flipV="1">
          <a:off x="3810000" y="683390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63314</xdr:colOff>
      <xdr:row>43</xdr:row>
      <xdr:rowOff>82363</xdr:rowOff>
    </xdr:from>
    <xdr:to>
      <xdr:col>2</xdr:col>
      <xdr:colOff>71718</xdr:colOff>
      <xdr:row>44</xdr:row>
      <xdr:rowOff>108096</xdr:rowOff>
    </xdr:to>
    <xdr:cxnSp macro="">
      <xdr:nvCxnSpPr>
        <xdr:cNvPr id="806" name="Conector recto 805"/>
        <xdr:cNvCxnSpPr/>
      </xdr:nvCxnSpPr>
      <xdr:spPr>
        <a:xfrm>
          <a:off x="3816164" y="68451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198905</xdr:colOff>
      <xdr:row>43</xdr:row>
      <xdr:rowOff>66675</xdr:rowOff>
    </xdr:from>
    <xdr:to>
      <xdr:col>5</xdr:col>
      <xdr:colOff>203387</xdr:colOff>
      <xdr:row>44</xdr:row>
      <xdr:rowOff>85124</xdr:rowOff>
    </xdr:to>
    <xdr:cxnSp macro="">
      <xdr:nvCxnSpPr>
        <xdr:cNvPr id="807" name="Conector recto 806"/>
        <xdr:cNvCxnSpPr/>
      </xdr:nvCxnSpPr>
      <xdr:spPr>
        <a:xfrm>
          <a:off x="4780430" y="682942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45</xdr:row>
      <xdr:rowOff>156882</xdr:rowOff>
    </xdr:from>
    <xdr:to>
      <xdr:col>5</xdr:col>
      <xdr:colOff>241487</xdr:colOff>
      <xdr:row>45</xdr:row>
      <xdr:rowOff>171450</xdr:rowOff>
    </xdr:to>
    <xdr:sp macro="" textlink="">
      <xdr:nvSpPr>
        <xdr:cNvPr id="808" name="Line 14228"/>
        <xdr:cNvSpPr>
          <a:spLocks noChangeShapeType="1"/>
        </xdr:cNvSpPr>
      </xdr:nvSpPr>
      <xdr:spPr bwMode="auto">
        <a:xfrm flipV="1">
          <a:off x="3838575" y="73006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72839</xdr:colOff>
      <xdr:row>45</xdr:row>
      <xdr:rowOff>158563</xdr:rowOff>
    </xdr:from>
    <xdr:to>
      <xdr:col>2</xdr:col>
      <xdr:colOff>81243</xdr:colOff>
      <xdr:row>46</xdr:row>
      <xdr:rowOff>184296</xdr:rowOff>
    </xdr:to>
    <xdr:cxnSp macro="">
      <xdr:nvCxnSpPr>
        <xdr:cNvPr id="809" name="Conector recto 808"/>
        <xdr:cNvCxnSpPr/>
      </xdr:nvCxnSpPr>
      <xdr:spPr>
        <a:xfrm>
          <a:off x="3825689" y="73023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237005</xdr:colOff>
      <xdr:row>45</xdr:row>
      <xdr:rowOff>152400</xdr:rowOff>
    </xdr:from>
    <xdr:to>
      <xdr:col>5</xdr:col>
      <xdr:colOff>241487</xdr:colOff>
      <xdr:row>46</xdr:row>
      <xdr:rowOff>170849</xdr:rowOff>
    </xdr:to>
    <xdr:cxnSp macro="">
      <xdr:nvCxnSpPr>
        <xdr:cNvPr id="810" name="Conector recto 809"/>
        <xdr:cNvCxnSpPr/>
      </xdr:nvCxnSpPr>
      <xdr:spPr>
        <a:xfrm>
          <a:off x="4818530" y="7296150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48</xdr:row>
      <xdr:rowOff>118782</xdr:rowOff>
    </xdr:from>
    <xdr:to>
      <xdr:col>6</xdr:col>
      <xdr:colOff>3362</xdr:colOff>
      <xdr:row>48</xdr:row>
      <xdr:rowOff>133350</xdr:rowOff>
    </xdr:to>
    <xdr:sp macro="" textlink="">
      <xdr:nvSpPr>
        <xdr:cNvPr id="811" name="Line 14228"/>
        <xdr:cNvSpPr>
          <a:spLocks noChangeShapeType="1"/>
        </xdr:cNvSpPr>
      </xdr:nvSpPr>
      <xdr:spPr bwMode="auto">
        <a:xfrm flipV="1">
          <a:off x="3857625" y="78340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101414</xdr:colOff>
      <xdr:row>48</xdr:row>
      <xdr:rowOff>139513</xdr:rowOff>
    </xdr:from>
    <xdr:to>
      <xdr:col>2</xdr:col>
      <xdr:colOff>109818</xdr:colOff>
      <xdr:row>49</xdr:row>
      <xdr:rowOff>165246</xdr:rowOff>
    </xdr:to>
    <xdr:cxnSp macro="">
      <xdr:nvCxnSpPr>
        <xdr:cNvPr id="812" name="Conector recto 811"/>
        <xdr:cNvCxnSpPr/>
      </xdr:nvCxnSpPr>
      <xdr:spPr>
        <a:xfrm>
          <a:off x="3854264" y="785476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256055</xdr:colOff>
      <xdr:row>48</xdr:row>
      <xdr:rowOff>123825</xdr:rowOff>
    </xdr:from>
    <xdr:to>
      <xdr:col>6</xdr:col>
      <xdr:colOff>3362</xdr:colOff>
      <xdr:row>49</xdr:row>
      <xdr:rowOff>142274</xdr:rowOff>
    </xdr:to>
    <xdr:cxnSp macro="">
      <xdr:nvCxnSpPr>
        <xdr:cNvPr id="813" name="Conector recto 812"/>
        <xdr:cNvCxnSpPr/>
      </xdr:nvCxnSpPr>
      <xdr:spPr>
        <a:xfrm>
          <a:off x="4837580" y="783907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54</xdr:row>
      <xdr:rowOff>71157</xdr:rowOff>
    </xdr:from>
    <xdr:to>
      <xdr:col>5</xdr:col>
      <xdr:colOff>203387</xdr:colOff>
      <xdr:row>54</xdr:row>
      <xdr:rowOff>82363</xdr:rowOff>
    </xdr:to>
    <xdr:sp macro="" textlink="">
      <xdr:nvSpPr>
        <xdr:cNvPr id="823" name="Line 14228"/>
        <xdr:cNvSpPr>
          <a:spLocks noChangeShapeType="1"/>
        </xdr:cNvSpPr>
      </xdr:nvSpPr>
      <xdr:spPr bwMode="auto">
        <a:xfrm flipV="1">
          <a:off x="3810000" y="931040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63314</xdr:colOff>
      <xdr:row>54</xdr:row>
      <xdr:rowOff>82363</xdr:rowOff>
    </xdr:from>
    <xdr:to>
      <xdr:col>2</xdr:col>
      <xdr:colOff>71718</xdr:colOff>
      <xdr:row>55</xdr:row>
      <xdr:rowOff>108096</xdr:rowOff>
    </xdr:to>
    <xdr:cxnSp macro="">
      <xdr:nvCxnSpPr>
        <xdr:cNvPr id="824" name="Conector recto 823"/>
        <xdr:cNvCxnSpPr/>
      </xdr:nvCxnSpPr>
      <xdr:spPr>
        <a:xfrm>
          <a:off x="3816164" y="93216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198905</xdr:colOff>
      <xdr:row>54</xdr:row>
      <xdr:rowOff>66675</xdr:rowOff>
    </xdr:from>
    <xdr:to>
      <xdr:col>5</xdr:col>
      <xdr:colOff>203387</xdr:colOff>
      <xdr:row>55</xdr:row>
      <xdr:rowOff>85124</xdr:rowOff>
    </xdr:to>
    <xdr:cxnSp macro="">
      <xdr:nvCxnSpPr>
        <xdr:cNvPr id="825" name="Conector recto 824"/>
        <xdr:cNvCxnSpPr/>
      </xdr:nvCxnSpPr>
      <xdr:spPr>
        <a:xfrm>
          <a:off x="4780430" y="930592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56</xdr:row>
      <xdr:rowOff>156882</xdr:rowOff>
    </xdr:from>
    <xdr:to>
      <xdr:col>5</xdr:col>
      <xdr:colOff>241487</xdr:colOff>
      <xdr:row>56</xdr:row>
      <xdr:rowOff>171450</xdr:rowOff>
    </xdr:to>
    <xdr:sp macro="" textlink="">
      <xdr:nvSpPr>
        <xdr:cNvPr id="826" name="Line 14228"/>
        <xdr:cNvSpPr>
          <a:spLocks noChangeShapeType="1"/>
        </xdr:cNvSpPr>
      </xdr:nvSpPr>
      <xdr:spPr bwMode="auto">
        <a:xfrm flipV="1">
          <a:off x="3838575" y="97771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72839</xdr:colOff>
      <xdr:row>56</xdr:row>
      <xdr:rowOff>158563</xdr:rowOff>
    </xdr:from>
    <xdr:to>
      <xdr:col>2</xdr:col>
      <xdr:colOff>81243</xdr:colOff>
      <xdr:row>57</xdr:row>
      <xdr:rowOff>184296</xdr:rowOff>
    </xdr:to>
    <xdr:cxnSp macro="">
      <xdr:nvCxnSpPr>
        <xdr:cNvPr id="827" name="Conector recto 826"/>
        <xdr:cNvCxnSpPr/>
      </xdr:nvCxnSpPr>
      <xdr:spPr>
        <a:xfrm>
          <a:off x="3825689" y="97788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237005</xdr:colOff>
      <xdr:row>56</xdr:row>
      <xdr:rowOff>152400</xdr:rowOff>
    </xdr:from>
    <xdr:to>
      <xdr:col>5</xdr:col>
      <xdr:colOff>241487</xdr:colOff>
      <xdr:row>57</xdr:row>
      <xdr:rowOff>170849</xdr:rowOff>
    </xdr:to>
    <xdr:cxnSp macro="">
      <xdr:nvCxnSpPr>
        <xdr:cNvPr id="828" name="Conector recto 827"/>
        <xdr:cNvCxnSpPr/>
      </xdr:nvCxnSpPr>
      <xdr:spPr>
        <a:xfrm>
          <a:off x="4818530" y="9772650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59</xdr:row>
      <xdr:rowOff>118782</xdr:rowOff>
    </xdr:from>
    <xdr:to>
      <xdr:col>6</xdr:col>
      <xdr:colOff>3362</xdr:colOff>
      <xdr:row>59</xdr:row>
      <xdr:rowOff>133350</xdr:rowOff>
    </xdr:to>
    <xdr:sp macro="" textlink="">
      <xdr:nvSpPr>
        <xdr:cNvPr id="829" name="Line 14228"/>
        <xdr:cNvSpPr>
          <a:spLocks noChangeShapeType="1"/>
        </xdr:cNvSpPr>
      </xdr:nvSpPr>
      <xdr:spPr bwMode="auto">
        <a:xfrm flipV="1">
          <a:off x="3857625" y="103105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101414</xdr:colOff>
      <xdr:row>59</xdr:row>
      <xdr:rowOff>139513</xdr:rowOff>
    </xdr:from>
    <xdr:to>
      <xdr:col>2</xdr:col>
      <xdr:colOff>109818</xdr:colOff>
      <xdr:row>60</xdr:row>
      <xdr:rowOff>165246</xdr:rowOff>
    </xdr:to>
    <xdr:cxnSp macro="">
      <xdr:nvCxnSpPr>
        <xdr:cNvPr id="830" name="Conector recto 829"/>
        <xdr:cNvCxnSpPr/>
      </xdr:nvCxnSpPr>
      <xdr:spPr>
        <a:xfrm>
          <a:off x="3854264" y="1033126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256055</xdr:colOff>
      <xdr:row>59</xdr:row>
      <xdr:rowOff>123825</xdr:rowOff>
    </xdr:from>
    <xdr:to>
      <xdr:col>6</xdr:col>
      <xdr:colOff>3362</xdr:colOff>
      <xdr:row>60</xdr:row>
      <xdr:rowOff>142274</xdr:rowOff>
    </xdr:to>
    <xdr:cxnSp macro="">
      <xdr:nvCxnSpPr>
        <xdr:cNvPr id="831" name="Conector recto 830"/>
        <xdr:cNvCxnSpPr/>
      </xdr:nvCxnSpPr>
      <xdr:spPr>
        <a:xfrm>
          <a:off x="4837580" y="1031557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65</xdr:row>
      <xdr:rowOff>71157</xdr:rowOff>
    </xdr:from>
    <xdr:to>
      <xdr:col>5</xdr:col>
      <xdr:colOff>203387</xdr:colOff>
      <xdr:row>65</xdr:row>
      <xdr:rowOff>82363</xdr:rowOff>
    </xdr:to>
    <xdr:sp macro="" textlink="">
      <xdr:nvSpPr>
        <xdr:cNvPr id="832" name="Line 14228"/>
        <xdr:cNvSpPr>
          <a:spLocks noChangeShapeType="1"/>
        </xdr:cNvSpPr>
      </xdr:nvSpPr>
      <xdr:spPr bwMode="auto">
        <a:xfrm flipV="1">
          <a:off x="3810000" y="1140590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63314</xdr:colOff>
      <xdr:row>65</xdr:row>
      <xdr:rowOff>82363</xdr:rowOff>
    </xdr:from>
    <xdr:to>
      <xdr:col>2</xdr:col>
      <xdr:colOff>71718</xdr:colOff>
      <xdr:row>66</xdr:row>
      <xdr:rowOff>108096</xdr:rowOff>
    </xdr:to>
    <xdr:cxnSp macro="">
      <xdr:nvCxnSpPr>
        <xdr:cNvPr id="833" name="Conector recto 832"/>
        <xdr:cNvCxnSpPr/>
      </xdr:nvCxnSpPr>
      <xdr:spPr>
        <a:xfrm>
          <a:off x="3816164" y="114171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198905</xdr:colOff>
      <xdr:row>65</xdr:row>
      <xdr:rowOff>66675</xdr:rowOff>
    </xdr:from>
    <xdr:to>
      <xdr:col>5</xdr:col>
      <xdr:colOff>203387</xdr:colOff>
      <xdr:row>66</xdr:row>
      <xdr:rowOff>85124</xdr:rowOff>
    </xdr:to>
    <xdr:cxnSp macro="">
      <xdr:nvCxnSpPr>
        <xdr:cNvPr id="834" name="Conector recto 833"/>
        <xdr:cNvCxnSpPr/>
      </xdr:nvCxnSpPr>
      <xdr:spPr>
        <a:xfrm>
          <a:off x="4780430" y="1140142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67</xdr:row>
      <xdr:rowOff>156882</xdr:rowOff>
    </xdr:from>
    <xdr:to>
      <xdr:col>5</xdr:col>
      <xdr:colOff>241487</xdr:colOff>
      <xdr:row>67</xdr:row>
      <xdr:rowOff>171450</xdr:rowOff>
    </xdr:to>
    <xdr:sp macro="" textlink="">
      <xdr:nvSpPr>
        <xdr:cNvPr id="835" name="Line 14228"/>
        <xdr:cNvSpPr>
          <a:spLocks noChangeShapeType="1"/>
        </xdr:cNvSpPr>
      </xdr:nvSpPr>
      <xdr:spPr bwMode="auto">
        <a:xfrm flipV="1">
          <a:off x="3838575" y="118726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72839</xdr:colOff>
      <xdr:row>67</xdr:row>
      <xdr:rowOff>158563</xdr:rowOff>
    </xdr:from>
    <xdr:to>
      <xdr:col>2</xdr:col>
      <xdr:colOff>81243</xdr:colOff>
      <xdr:row>68</xdr:row>
      <xdr:rowOff>184296</xdr:rowOff>
    </xdr:to>
    <xdr:cxnSp macro="">
      <xdr:nvCxnSpPr>
        <xdr:cNvPr id="836" name="Conector recto 835"/>
        <xdr:cNvCxnSpPr/>
      </xdr:nvCxnSpPr>
      <xdr:spPr>
        <a:xfrm>
          <a:off x="3825689" y="118743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237005</xdr:colOff>
      <xdr:row>67</xdr:row>
      <xdr:rowOff>152400</xdr:rowOff>
    </xdr:from>
    <xdr:to>
      <xdr:col>5</xdr:col>
      <xdr:colOff>241487</xdr:colOff>
      <xdr:row>68</xdr:row>
      <xdr:rowOff>170849</xdr:rowOff>
    </xdr:to>
    <xdr:cxnSp macro="">
      <xdr:nvCxnSpPr>
        <xdr:cNvPr id="837" name="Conector recto 836"/>
        <xdr:cNvCxnSpPr/>
      </xdr:nvCxnSpPr>
      <xdr:spPr>
        <a:xfrm>
          <a:off x="4818530" y="11868150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70</xdr:row>
      <xdr:rowOff>118782</xdr:rowOff>
    </xdr:from>
    <xdr:to>
      <xdr:col>6</xdr:col>
      <xdr:colOff>3362</xdr:colOff>
      <xdr:row>70</xdr:row>
      <xdr:rowOff>133350</xdr:rowOff>
    </xdr:to>
    <xdr:sp macro="" textlink="">
      <xdr:nvSpPr>
        <xdr:cNvPr id="838" name="Line 14228"/>
        <xdr:cNvSpPr>
          <a:spLocks noChangeShapeType="1"/>
        </xdr:cNvSpPr>
      </xdr:nvSpPr>
      <xdr:spPr bwMode="auto">
        <a:xfrm flipV="1">
          <a:off x="3857625" y="124060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101414</xdr:colOff>
      <xdr:row>70</xdr:row>
      <xdr:rowOff>139513</xdr:rowOff>
    </xdr:from>
    <xdr:to>
      <xdr:col>2</xdr:col>
      <xdr:colOff>109818</xdr:colOff>
      <xdr:row>71</xdr:row>
      <xdr:rowOff>165246</xdr:rowOff>
    </xdr:to>
    <xdr:cxnSp macro="">
      <xdr:nvCxnSpPr>
        <xdr:cNvPr id="839" name="Conector recto 838"/>
        <xdr:cNvCxnSpPr/>
      </xdr:nvCxnSpPr>
      <xdr:spPr>
        <a:xfrm>
          <a:off x="3854264" y="1242676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256055</xdr:colOff>
      <xdr:row>70</xdr:row>
      <xdr:rowOff>123825</xdr:rowOff>
    </xdr:from>
    <xdr:to>
      <xdr:col>6</xdr:col>
      <xdr:colOff>3362</xdr:colOff>
      <xdr:row>71</xdr:row>
      <xdr:rowOff>142274</xdr:rowOff>
    </xdr:to>
    <xdr:cxnSp macro="">
      <xdr:nvCxnSpPr>
        <xdr:cNvPr id="840" name="Conector recto 839"/>
        <xdr:cNvCxnSpPr/>
      </xdr:nvCxnSpPr>
      <xdr:spPr>
        <a:xfrm>
          <a:off x="4837580" y="1241107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76</xdr:row>
      <xdr:rowOff>71157</xdr:rowOff>
    </xdr:from>
    <xdr:to>
      <xdr:col>5</xdr:col>
      <xdr:colOff>203387</xdr:colOff>
      <xdr:row>76</xdr:row>
      <xdr:rowOff>82363</xdr:rowOff>
    </xdr:to>
    <xdr:sp macro="" textlink="">
      <xdr:nvSpPr>
        <xdr:cNvPr id="841" name="Line 14228"/>
        <xdr:cNvSpPr>
          <a:spLocks noChangeShapeType="1"/>
        </xdr:cNvSpPr>
      </xdr:nvSpPr>
      <xdr:spPr bwMode="auto">
        <a:xfrm flipV="1">
          <a:off x="3810000" y="1350140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63314</xdr:colOff>
      <xdr:row>76</xdr:row>
      <xdr:rowOff>82363</xdr:rowOff>
    </xdr:from>
    <xdr:to>
      <xdr:col>2</xdr:col>
      <xdr:colOff>71718</xdr:colOff>
      <xdr:row>77</xdr:row>
      <xdr:rowOff>108096</xdr:rowOff>
    </xdr:to>
    <xdr:cxnSp macro="">
      <xdr:nvCxnSpPr>
        <xdr:cNvPr id="842" name="Conector recto 841"/>
        <xdr:cNvCxnSpPr/>
      </xdr:nvCxnSpPr>
      <xdr:spPr>
        <a:xfrm>
          <a:off x="3816164" y="135126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198905</xdr:colOff>
      <xdr:row>76</xdr:row>
      <xdr:rowOff>66675</xdr:rowOff>
    </xdr:from>
    <xdr:to>
      <xdr:col>5</xdr:col>
      <xdr:colOff>203387</xdr:colOff>
      <xdr:row>77</xdr:row>
      <xdr:rowOff>85124</xdr:rowOff>
    </xdr:to>
    <xdr:cxnSp macro="">
      <xdr:nvCxnSpPr>
        <xdr:cNvPr id="843" name="Conector recto 842"/>
        <xdr:cNvCxnSpPr/>
      </xdr:nvCxnSpPr>
      <xdr:spPr>
        <a:xfrm>
          <a:off x="4780430" y="1349692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78</xdr:row>
      <xdr:rowOff>156882</xdr:rowOff>
    </xdr:from>
    <xdr:to>
      <xdr:col>5</xdr:col>
      <xdr:colOff>241487</xdr:colOff>
      <xdr:row>78</xdr:row>
      <xdr:rowOff>171450</xdr:rowOff>
    </xdr:to>
    <xdr:sp macro="" textlink="">
      <xdr:nvSpPr>
        <xdr:cNvPr id="844" name="Line 14228"/>
        <xdr:cNvSpPr>
          <a:spLocks noChangeShapeType="1"/>
        </xdr:cNvSpPr>
      </xdr:nvSpPr>
      <xdr:spPr bwMode="auto">
        <a:xfrm flipV="1">
          <a:off x="3838575" y="139681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72839</xdr:colOff>
      <xdr:row>78</xdr:row>
      <xdr:rowOff>158563</xdr:rowOff>
    </xdr:from>
    <xdr:to>
      <xdr:col>2</xdr:col>
      <xdr:colOff>81243</xdr:colOff>
      <xdr:row>79</xdr:row>
      <xdr:rowOff>184296</xdr:rowOff>
    </xdr:to>
    <xdr:cxnSp macro="">
      <xdr:nvCxnSpPr>
        <xdr:cNvPr id="845" name="Conector recto 844"/>
        <xdr:cNvCxnSpPr/>
      </xdr:nvCxnSpPr>
      <xdr:spPr>
        <a:xfrm>
          <a:off x="3825689" y="139698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237005</xdr:colOff>
      <xdr:row>78</xdr:row>
      <xdr:rowOff>152400</xdr:rowOff>
    </xdr:from>
    <xdr:to>
      <xdr:col>5</xdr:col>
      <xdr:colOff>241487</xdr:colOff>
      <xdr:row>79</xdr:row>
      <xdr:rowOff>170849</xdr:rowOff>
    </xdr:to>
    <xdr:cxnSp macro="">
      <xdr:nvCxnSpPr>
        <xdr:cNvPr id="846" name="Conector recto 845"/>
        <xdr:cNvCxnSpPr/>
      </xdr:nvCxnSpPr>
      <xdr:spPr>
        <a:xfrm>
          <a:off x="4818530" y="13963650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81</xdr:row>
      <xdr:rowOff>118782</xdr:rowOff>
    </xdr:from>
    <xdr:to>
      <xdr:col>6</xdr:col>
      <xdr:colOff>3362</xdr:colOff>
      <xdr:row>81</xdr:row>
      <xdr:rowOff>133350</xdr:rowOff>
    </xdr:to>
    <xdr:sp macro="" textlink="">
      <xdr:nvSpPr>
        <xdr:cNvPr id="847" name="Line 14228"/>
        <xdr:cNvSpPr>
          <a:spLocks noChangeShapeType="1"/>
        </xdr:cNvSpPr>
      </xdr:nvSpPr>
      <xdr:spPr bwMode="auto">
        <a:xfrm flipV="1">
          <a:off x="3857625" y="145015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101414</xdr:colOff>
      <xdr:row>81</xdr:row>
      <xdr:rowOff>139513</xdr:rowOff>
    </xdr:from>
    <xdr:to>
      <xdr:col>2</xdr:col>
      <xdr:colOff>109818</xdr:colOff>
      <xdr:row>82</xdr:row>
      <xdr:rowOff>165246</xdr:rowOff>
    </xdr:to>
    <xdr:cxnSp macro="">
      <xdr:nvCxnSpPr>
        <xdr:cNvPr id="848" name="Conector recto 847"/>
        <xdr:cNvCxnSpPr/>
      </xdr:nvCxnSpPr>
      <xdr:spPr>
        <a:xfrm>
          <a:off x="3854264" y="1452226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256055</xdr:colOff>
      <xdr:row>81</xdr:row>
      <xdr:rowOff>123825</xdr:rowOff>
    </xdr:from>
    <xdr:to>
      <xdr:col>6</xdr:col>
      <xdr:colOff>3362</xdr:colOff>
      <xdr:row>82</xdr:row>
      <xdr:rowOff>142274</xdr:rowOff>
    </xdr:to>
    <xdr:cxnSp macro="">
      <xdr:nvCxnSpPr>
        <xdr:cNvPr id="849" name="Conector recto 848"/>
        <xdr:cNvCxnSpPr/>
      </xdr:nvCxnSpPr>
      <xdr:spPr>
        <a:xfrm>
          <a:off x="4837580" y="1450657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87</xdr:row>
      <xdr:rowOff>71157</xdr:rowOff>
    </xdr:from>
    <xdr:to>
      <xdr:col>5</xdr:col>
      <xdr:colOff>203387</xdr:colOff>
      <xdr:row>87</xdr:row>
      <xdr:rowOff>82363</xdr:rowOff>
    </xdr:to>
    <xdr:sp macro="" textlink="">
      <xdr:nvSpPr>
        <xdr:cNvPr id="850" name="Line 14228"/>
        <xdr:cNvSpPr>
          <a:spLocks noChangeShapeType="1"/>
        </xdr:cNvSpPr>
      </xdr:nvSpPr>
      <xdr:spPr bwMode="auto">
        <a:xfrm flipV="1">
          <a:off x="3810000" y="1559690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63314</xdr:colOff>
      <xdr:row>87</xdr:row>
      <xdr:rowOff>82363</xdr:rowOff>
    </xdr:from>
    <xdr:to>
      <xdr:col>2</xdr:col>
      <xdr:colOff>71718</xdr:colOff>
      <xdr:row>88</xdr:row>
      <xdr:rowOff>108096</xdr:rowOff>
    </xdr:to>
    <xdr:cxnSp macro="">
      <xdr:nvCxnSpPr>
        <xdr:cNvPr id="851" name="Conector recto 850"/>
        <xdr:cNvCxnSpPr/>
      </xdr:nvCxnSpPr>
      <xdr:spPr>
        <a:xfrm>
          <a:off x="3816164" y="156081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198905</xdr:colOff>
      <xdr:row>87</xdr:row>
      <xdr:rowOff>66675</xdr:rowOff>
    </xdr:from>
    <xdr:to>
      <xdr:col>5</xdr:col>
      <xdr:colOff>203387</xdr:colOff>
      <xdr:row>88</xdr:row>
      <xdr:rowOff>85124</xdr:rowOff>
    </xdr:to>
    <xdr:cxnSp macro="">
      <xdr:nvCxnSpPr>
        <xdr:cNvPr id="852" name="Conector recto 851"/>
        <xdr:cNvCxnSpPr/>
      </xdr:nvCxnSpPr>
      <xdr:spPr>
        <a:xfrm>
          <a:off x="4780430" y="1559242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89</xdr:row>
      <xdr:rowOff>156882</xdr:rowOff>
    </xdr:from>
    <xdr:to>
      <xdr:col>5</xdr:col>
      <xdr:colOff>241487</xdr:colOff>
      <xdr:row>89</xdr:row>
      <xdr:rowOff>171450</xdr:rowOff>
    </xdr:to>
    <xdr:sp macro="" textlink="">
      <xdr:nvSpPr>
        <xdr:cNvPr id="853" name="Line 14228"/>
        <xdr:cNvSpPr>
          <a:spLocks noChangeShapeType="1"/>
        </xdr:cNvSpPr>
      </xdr:nvSpPr>
      <xdr:spPr bwMode="auto">
        <a:xfrm flipV="1">
          <a:off x="3838575" y="160636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72839</xdr:colOff>
      <xdr:row>89</xdr:row>
      <xdr:rowOff>158563</xdr:rowOff>
    </xdr:from>
    <xdr:to>
      <xdr:col>2</xdr:col>
      <xdr:colOff>81243</xdr:colOff>
      <xdr:row>90</xdr:row>
      <xdr:rowOff>184296</xdr:rowOff>
    </xdr:to>
    <xdr:cxnSp macro="">
      <xdr:nvCxnSpPr>
        <xdr:cNvPr id="854" name="Conector recto 853"/>
        <xdr:cNvCxnSpPr/>
      </xdr:nvCxnSpPr>
      <xdr:spPr>
        <a:xfrm>
          <a:off x="3825689" y="160653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237005</xdr:colOff>
      <xdr:row>89</xdr:row>
      <xdr:rowOff>152400</xdr:rowOff>
    </xdr:from>
    <xdr:to>
      <xdr:col>5</xdr:col>
      <xdr:colOff>241487</xdr:colOff>
      <xdr:row>90</xdr:row>
      <xdr:rowOff>170849</xdr:rowOff>
    </xdr:to>
    <xdr:cxnSp macro="">
      <xdr:nvCxnSpPr>
        <xdr:cNvPr id="855" name="Conector recto 854"/>
        <xdr:cNvCxnSpPr/>
      </xdr:nvCxnSpPr>
      <xdr:spPr>
        <a:xfrm>
          <a:off x="4818530" y="16059150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92</xdr:row>
      <xdr:rowOff>118782</xdr:rowOff>
    </xdr:from>
    <xdr:to>
      <xdr:col>6</xdr:col>
      <xdr:colOff>3362</xdr:colOff>
      <xdr:row>92</xdr:row>
      <xdr:rowOff>133350</xdr:rowOff>
    </xdr:to>
    <xdr:sp macro="" textlink="">
      <xdr:nvSpPr>
        <xdr:cNvPr id="856" name="Line 14228"/>
        <xdr:cNvSpPr>
          <a:spLocks noChangeShapeType="1"/>
        </xdr:cNvSpPr>
      </xdr:nvSpPr>
      <xdr:spPr bwMode="auto">
        <a:xfrm flipV="1">
          <a:off x="3857625" y="165970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101414</xdr:colOff>
      <xdr:row>92</xdr:row>
      <xdr:rowOff>139513</xdr:rowOff>
    </xdr:from>
    <xdr:to>
      <xdr:col>2</xdr:col>
      <xdr:colOff>109818</xdr:colOff>
      <xdr:row>93</xdr:row>
      <xdr:rowOff>165246</xdr:rowOff>
    </xdr:to>
    <xdr:cxnSp macro="">
      <xdr:nvCxnSpPr>
        <xdr:cNvPr id="857" name="Conector recto 856"/>
        <xdr:cNvCxnSpPr/>
      </xdr:nvCxnSpPr>
      <xdr:spPr>
        <a:xfrm>
          <a:off x="3854264" y="1661776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256055</xdr:colOff>
      <xdr:row>92</xdr:row>
      <xdr:rowOff>123825</xdr:rowOff>
    </xdr:from>
    <xdr:to>
      <xdr:col>6</xdr:col>
      <xdr:colOff>3362</xdr:colOff>
      <xdr:row>93</xdr:row>
      <xdr:rowOff>142274</xdr:rowOff>
    </xdr:to>
    <xdr:cxnSp macro="">
      <xdr:nvCxnSpPr>
        <xdr:cNvPr id="858" name="Conector recto 857"/>
        <xdr:cNvCxnSpPr/>
      </xdr:nvCxnSpPr>
      <xdr:spPr>
        <a:xfrm>
          <a:off x="4837580" y="1660207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97</xdr:row>
      <xdr:rowOff>71157</xdr:rowOff>
    </xdr:from>
    <xdr:to>
      <xdr:col>5</xdr:col>
      <xdr:colOff>203387</xdr:colOff>
      <xdr:row>97</xdr:row>
      <xdr:rowOff>82363</xdr:rowOff>
    </xdr:to>
    <xdr:sp macro="" textlink="">
      <xdr:nvSpPr>
        <xdr:cNvPr id="859" name="Line 14228"/>
        <xdr:cNvSpPr>
          <a:spLocks noChangeShapeType="1"/>
        </xdr:cNvSpPr>
      </xdr:nvSpPr>
      <xdr:spPr bwMode="auto">
        <a:xfrm flipV="1">
          <a:off x="3810000" y="1769240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63314</xdr:colOff>
      <xdr:row>97</xdr:row>
      <xdr:rowOff>82363</xdr:rowOff>
    </xdr:from>
    <xdr:to>
      <xdr:col>2</xdr:col>
      <xdr:colOff>71718</xdr:colOff>
      <xdr:row>98</xdr:row>
      <xdr:rowOff>108096</xdr:rowOff>
    </xdr:to>
    <xdr:cxnSp macro="">
      <xdr:nvCxnSpPr>
        <xdr:cNvPr id="860" name="Conector recto 859"/>
        <xdr:cNvCxnSpPr/>
      </xdr:nvCxnSpPr>
      <xdr:spPr>
        <a:xfrm>
          <a:off x="3816164" y="177036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198905</xdr:colOff>
      <xdr:row>97</xdr:row>
      <xdr:rowOff>66675</xdr:rowOff>
    </xdr:from>
    <xdr:to>
      <xdr:col>5</xdr:col>
      <xdr:colOff>203387</xdr:colOff>
      <xdr:row>98</xdr:row>
      <xdr:rowOff>85124</xdr:rowOff>
    </xdr:to>
    <xdr:cxnSp macro="">
      <xdr:nvCxnSpPr>
        <xdr:cNvPr id="861" name="Conector recto 860"/>
        <xdr:cNvCxnSpPr/>
      </xdr:nvCxnSpPr>
      <xdr:spPr>
        <a:xfrm>
          <a:off x="4780430" y="1768792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99</xdr:row>
      <xdr:rowOff>156882</xdr:rowOff>
    </xdr:from>
    <xdr:to>
      <xdr:col>5</xdr:col>
      <xdr:colOff>241487</xdr:colOff>
      <xdr:row>99</xdr:row>
      <xdr:rowOff>171450</xdr:rowOff>
    </xdr:to>
    <xdr:sp macro="" textlink="">
      <xdr:nvSpPr>
        <xdr:cNvPr id="862" name="Line 14228"/>
        <xdr:cNvSpPr>
          <a:spLocks noChangeShapeType="1"/>
        </xdr:cNvSpPr>
      </xdr:nvSpPr>
      <xdr:spPr bwMode="auto">
        <a:xfrm flipV="1">
          <a:off x="3838575" y="181591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72839</xdr:colOff>
      <xdr:row>99</xdr:row>
      <xdr:rowOff>158563</xdr:rowOff>
    </xdr:from>
    <xdr:to>
      <xdr:col>2</xdr:col>
      <xdr:colOff>81243</xdr:colOff>
      <xdr:row>100</xdr:row>
      <xdr:rowOff>184296</xdr:rowOff>
    </xdr:to>
    <xdr:cxnSp macro="">
      <xdr:nvCxnSpPr>
        <xdr:cNvPr id="863" name="Conector recto 862"/>
        <xdr:cNvCxnSpPr/>
      </xdr:nvCxnSpPr>
      <xdr:spPr>
        <a:xfrm>
          <a:off x="3825689" y="1816081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237005</xdr:colOff>
      <xdr:row>99</xdr:row>
      <xdr:rowOff>152400</xdr:rowOff>
    </xdr:from>
    <xdr:to>
      <xdr:col>5</xdr:col>
      <xdr:colOff>241487</xdr:colOff>
      <xdr:row>100</xdr:row>
      <xdr:rowOff>170849</xdr:rowOff>
    </xdr:to>
    <xdr:cxnSp macro="">
      <xdr:nvCxnSpPr>
        <xdr:cNvPr id="864" name="Conector recto 863"/>
        <xdr:cNvCxnSpPr/>
      </xdr:nvCxnSpPr>
      <xdr:spPr>
        <a:xfrm>
          <a:off x="4818530" y="18154650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102</xdr:row>
      <xdr:rowOff>118782</xdr:rowOff>
    </xdr:from>
    <xdr:to>
      <xdr:col>6</xdr:col>
      <xdr:colOff>3362</xdr:colOff>
      <xdr:row>102</xdr:row>
      <xdr:rowOff>133350</xdr:rowOff>
    </xdr:to>
    <xdr:sp macro="" textlink="">
      <xdr:nvSpPr>
        <xdr:cNvPr id="865" name="Line 14228"/>
        <xdr:cNvSpPr>
          <a:spLocks noChangeShapeType="1"/>
        </xdr:cNvSpPr>
      </xdr:nvSpPr>
      <xdr:spPr bwMode="auto">
        <a:xfrm flipV="1">
          <a:off x="3857625" y="18692532"/>
          <a:ext cx="984437" cy="14568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101414</xdr:colOff>
      <xdr:row>102</xdr:row>
      <xdr:rowOff>139513</xdr:rowOff>
    </xdr:from>
    <xdr:to>
      <xdr:col>2</xdr:col>
      <xdr:colOff>109818</xdr:colOff>
      <xdr:row>103</xdr:row>
      <xdr:rowOff>165246</xdr:rowOff>
    </xdr:to>
    <xdr:cxnSp macro="">
      <xdr:nvCxnSpPr>
        <xdr:cNvPr id="866" name="Conector recto 865"/>
        <xdr:cNvCxnSpPr/>
      </xdr:nvCxnSpPr>
      <xdr:spPr>
        <a:xfrm>
          <a:off x="3854264" y="18713263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256055</xdr:colOff>
      <xdr:row>102</xdr:row>
      <xdr:rowOff>123825</xdr:rowOff>
    </xdr:from>
    <xdr:to>
      <xdr:col>6</xdr:col>
      <xdr:colOff>3362</xdr:colOff>
      <xdr:row>103</xdr:row>
      <xdr:rowOff>142274</xdr:rowOff>
    </xdr:to>
    <xdr:cxnSp macro="">
      <xdr:nvCxnSpPr>
        <xdr:cNvPr id="867" name="Conector recto 866"/>
        <xdr:cNvCxnSpPr/>
      </xdr:nvCxnSpPr>
      <xdr:spPr>
        <a:xfrm>
          <a:off x="4837580" y="1869757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168</xdr:row>
      <xdr:rowOff>90714</xdr:rowOff>
    </xdr:from>
    <xdr:to>
      <xdr:col>5</xdr:col>
      <xdr:colOff>209550</xdr:colOff>
      <xdr:row>168</xdr:row>
      <xdr:rowOff>90714</xdr:rowOff>
    </xdr:to>
    <xdr:sp macro="" textlink="">
      <xdr:nvSpPr>
        <xdr:cNvPr id="868" name="Line 14228"/>
        <xdr:cNvSpPr>
          <a:spLocks noChangeShapeType="1"/>
        </xdr:cNvSpPr>
      </xdr:nvSpPr>
      <xdr:spPr bwMode="auto">
        <a:xfrm>
          <a:off x="3829504" y="33484910"/>
          <a:ext cx="102915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19269</xdr:colOff>
      <xdr:row>171</xdr:row>
      <xdr:rowOff>174632</xdr:rowOff>
    </xdr:from>
    <xdr:to>
      <xdr:col>4</xdr:col>
      <xdr:colOff>28795</xdr:colOff>
      <xdr:row>175</xdr:row>
      <xdr:rowOff>40493</xdr:rowOff>
    </xdr:to>
    <xdr:sp macro="" textlink="">
      <xdr:nvSpPr>
        <xdr:cNvPr id="869" name="Line 14228"/>
        <xdr:cNvSpPr>
          <a:spLocks noChangeShapeType="1"/>
        </xdr:cNvSpPr>
      </xdr:nvSpPr>
      <xdr:spPr bwMode="auto">
        <a:xfrm flipH="1">
          <a:off x="4305519" y="34147132"/>
          <a:ext cx="9526" cy="636932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215446</xdr:colOff>
      <xdr:row>171</xdr:row>
      <xdr:rowOff>102053</xdr:rowOff>
    </xdr:from>
    <xdr:to>
      <xdr:col>4</xdr:col>
      <xdr:colOff>28731</xdr:colOff>
      <xdr:row>172</xdr:row>
      <xdr:rowOff>94020</xdr:rowOff>
    </xdr:to>
    <xdr:sp macro="" textlink="">
      <xdr:nvSpPr>
        <xdr:cNvPr id="870" name="Forma libre 869"/>
        <xdr:cNvSpPr/>
      </xdr:nvSpPr>
      <xdr:spPr>
        <a:xfrm>
          <a:off x="4172857" y="34074553"/>
          <a:ext cx="142124" cy="184735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2</xdr:col>
      <xdr:colOff>76200</xdr:colOff>
      <xdr:row>178</xdr:row>
      <xdr:rowOff>90714</xdr:rowOff>
    </xdr:from>
    <xdr:to>
      <xdr:col>5</xdr:col>
      <xdr:colOff>209550</xdr:colOff>
      <xdr:row>178</xdr:row>
      <xdr:rowOff>90714</xdr:rowOff>
    </xdr:to>
    <xdr:sp macro="" textlink="">
      <xdr:nvSpPr>
        <xdr:cNvPr id="871" name="Line 14228"/>
        <xdr:cNvSpPr>
          <a:spLocks noChangeShapeType="1"/>
        </xdr:cNvSpPr>
      </xdr:nvSpPr>
      <xdr:spPr bwMode="auto">
        <a:xfrm>
          <a:off x="3829504" y="33484910"/>
          <a:ext cx="102915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19269</xdr:colOff>
      <xdr:row>181</xdr:row>
      <xdr:rowOff>174632</xdr:rowOff>
    </xdr:from>
    <xdr:to>
      <xdr:col>4</xdr:col>
      <xdr:colOff>28795</xdr:colOff>
      <xdr:row>185</xdr:row>
      <xdr:rowOff>40493</xdr:rowOff>
    </xdr:to>
    <xdr:sp macro="" textlink="">
      <xdr:nvSpPr>
        <xdr:cNvPr id="872" name="Line 14228"/>
        <xdr:cNvSpPr>
          <a:spLocks noChangeShapeType="1"/>
        </xdr:cNvSpPr>
      </xdr:nvSpPr>
      <xdr:spPr bwMode="auto">
        <a:xfrm flipH="1">
          <a:off x="4305519" y="34147132"/>
          <a:ext cx="9526" cy="636932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215446</xdr:colOff>
      <xdr:row>181</xdr:row>
      <xdr:rowOff>102053</xdr:rowOff>
    </xdr:from>
    <xdr:to>
      <xdr:col>4</xdr:col>
      <xdr:colOff>28731</xdr:colOff>
      <xdr:row>182</xdr:row>
      <xdr:rowOff>94020</xdr:rowOff>
    </xdr:to>
    <xdr:sp macro="" textlink="">
      <xdr:nvSpPr>
        <xdr:cNvPr id="873" name="Forma libre 872"/>
        <xdr:cNvSpPr/>
      </xdr:nvSpPr>
      <xdr:spPr>
        <a:xfrm>
          <a:off x="4172857" y="34074553"/>
          <a:ext cx="142124" cy="184735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3</xdr:col>
      <xdr:colOff>171236</xdr:colOff>
      <xdr:row>197</xdr:row>
      <xdr:rowOff>42808</xdr:rowOff>
    </xdr:from>
    <xdr:to>
      <xdr:col>3</xdr:col>
      <xdr:colOff>180762</xdr:colOff>
      <xdr:row>200</xdr:row>
      <xdr:rowOff>104581</xdr:rowOff>
    </xdr:to>
    <xdr:sp macro="" textlink="">
      <xdr:nvSpPr>
        <xdr:cNvPr id="874" name="Line 14228"/>
        <xdr:cNvSpPr>
          <a:spLocks noChangeShapeType="1"/>
        </xdr:cNvSpPr>
      </xdr:nvSpPr>
      <xdr:spPr bwMode="auto">
        <a:xfrm flipH="1">
          <a:off x="4131067" y="39041797"/>
          <a:ext cx="9526" cy="639694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96321</xdr:colOff>
      <xdr:row>202</xdr:row>
      <xdr:rowOff>10703</xdr:rowOff>
    </xdr:from>
    <xdr:to>
      <xdr:col>3</xdr:col>
      <xdr:colOff>256005</xdr:colOff>
      <xdr:row>203</xdr:row>
      <xdr:rowOff>44940</xdr:rowOff>
    </xdr:to>
    <xdr:grpSp>
      <xdr:nvGrpSpPr>
        <xdr:cNvPr id="875" name="Group 11410"/>
        <xdr:cNvGrpSpPr>
          <a:grpSpLocks/>
        </xdr:cNvGrpSpPr>
      </xdr:nvGrpSpPr>
      <xdr:grpSpPr bwMode="auto">
        <a:xfrm>
          <a:off x="5559189" y="39861622"/>
          <a:ext cx="159684" cy="230340"/>
          <a:chOff x="206" y="2147"/>
          <a:chExt cx="67" cy="29"/>
        </a:xfrm>
      </xdr:grpSpPr>
      <xdr:sp macro="" textlink="">
        <xdr:nvSpPr>
          <xdr:cNvPr id="876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77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8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171236</xdr:colOff>
      <xdr:row>206</xdr:row>
      <xdr:rowOff>42808</xdr:rowOff>
    </xdr:from>
    <xdr:to>
      <xdr:col>3</xdr:col>
      <xdr:colOff>180762</xdr:colOff>
      <xdr:row>209</xdr:row>
      <xdr:rowOff>104581</xdr:rowOff>
    </xdr:to>
    <xdr:sp macro="" textlink="">
      <xdr:nvSpPr>
        <xdr:cNvPr id="879" name="Line 14228"/>
        <xdr:cNvSpPr>
          <a:spLocks noChangeShapeType="1"/>
        </xdr:cNvSpPr>
      </xdr:nvSpPr>
      <xdr:spPr bwMode="auto">
        <a:xfrm flipH="1">
          <a:off x="4131067" y="39041797"/>
          <a:ext cx="9526" cy="639694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96321</xdr:colOff>
      <xdr:row>220</xdr:row>
      <xdr:rowOff>10703</xdr:rowOff>
    </xdr:from>
    <xdr:to>
      <xdr:col>3</xdr:col>
      <xdr:colOff>256005</xdr:colOff>
      <xdr:row>221</xdr:row>
      <xdr:rowOff>44940</xdr:rowOff>
    </xdr:to>
    <xdr:grpSp>
      <xdr:nvGrpSpPr>
        <xdr:cNvPr id="880" name="Group 11410"/>
        <xdr:cNvGrpSpPr>
          <a:grpSpLocks/>
        </xdr:cNvGrpSpPr>
      </xdr:nvGrpSpPr>
      <xdr:grpSpPr bwMode="auto">
        <a:xfrm>
          <a:off x="5559189" y="43391475"/>
          <a:ext cx="159684" cy="230340"/>
          <a:chOff x="206" y="2147"/>
          <a:chExt cx="67" cy="29"/>
        </a:xfrm>
      </xdr:grpSpPr>
      <xdr:sp macro="" textlink="">
        <xdr:nvSpPr>
          <xdr:cNvPr id="881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82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83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171236</xdr:colOff>
      <xdr:row>206</xdr:row>
      <xdr:rowOff>42808</xdr:rowOff>
    </xdr:from>
    <xdr:to>
      <xdr:col>3</xdr:col>
      <xdr:colOff>180762</xdr:colOff>
      <xdr:row>209</xdr:row>
      <xdr:rowOff>104581</xdr:rowOff>
    </xdr:to>
    <xdr:sp macro="" textlink="">
      <xdr:nvSpPr>
        <xdr:cNvPr id="884" name="Line 14228"/>
        <xdr:cNvSpPr>
          <a:spLocks noChangeShapeType="1"/>
        </xdr:cNvSpPr>
      </xdr:nvSpPr>
      <xdr:spPr bwMode="auto">
        <a:xfrm flipH="1">
          <a:off x="4131067" y="39041797"/>
          <a:ext cx="9526" cy="639694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96321</xdr:colOff>
      <xdr:row>220</xdr:row>
      <xdr:rowOff>10703</xdr:rowOff>
    </xdr:from>
    <xdr:to>
      <xdr:col>3</xdr:col>
      <xdr:colOff>256005</xdr:colOff>
      <xdr:row>221</xdr:row>
      <xdr:rowOff>44940</xdr:rowOff>
    </xdr:to>
    <xdr:grpSp>
      <xdr:nvGrpSpPr>
        <xdr:cNvPr id="885" name="Group 11410"/>
        <xdr:cNvGrpSpPr>
          <a:grpSpLocks/>
        </xdr:cNvGrpSpPr>
      </xdr:nvGrpSpPr>
      <xdr:grpSpPr bwMode="auto">
        <a:xfrm>
          <a:off x="5559189" y="43391475"/>
          <a:ext cx="159684" cy="230340"/>
          <a:chOff x="206" y="2147"/>
          <a:chExt cx="67" cy="29"/>
        </a:xfrm>
      </xdr:grpSpPr>
      <xdr:sp macro="" textlink="">
        <xdr:nvSpPr>
          <xdr:cNvPr id="886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87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88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171236</xdr:colOff>
      <xdr:row>211</xdr:row>
      <xdr:rowOff>42808</xdr:rowOff>
    </xdr:from>
    <xdr:to>
      <xdr:col>3</xdr:col>
      <xdr:colOff>180762</xdr:colOff>
      <xdr:row>214</xdr:row>
      <xdr:rowOff>104581</xdr:rowOff>
    </xdr:to>
    <xdr:sp macro="" textlink="">
      <xdr:nvSpPr>
        <xdr:cNvPr id="889" name="Line 14228"/>
        <xdr:cNvSpPr>
          <a:spLocks noChangeShapeType="1"/>
        </xdr:cNvSpPr>
      </xdr:nvSpPr>
      <xdr:spPr bwMode="auto">
        <a:xfrm flipH="1">
          <a:off x="4131067" y="40775561"/>
          <a:ext cx="9526" cy="639694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171236</xdr:colOff>
      <xdr:row>211</xdr:row>
      <xdr:rowOff>42808</xdr:rowOff>
    </xdr:from>
    <xdr:to>
      <xdr:col>3</xdr:col>
      <xdr:colOff>180762</xdr:colOff>
      <xdr:row>214</xdr:row>
      <xdr:rowOff>104581</xdr:rowOff>
    </xdr:to>
    <xdr:sp macro="" textlink="">
      <xdr:nvSpPr>
        <xdr:cNvPr id="890" name="Line 14228"/>
        <xdr:cNvSpPr>
          <a:spLocks noChangeShapeType="1"/>
        </xdr:cNvSpPr>
      </xdr:nvSpPr>
      <xdr:spPr bwMode="auto">
        <a:xfrm flipH="1">
          <a:off x="4131067" y="40775561"/>
          <a:ext cx="9526" cy="639694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171236</xdr:colOff>
      <xdr:row>215</xdr:row>
      <xdr:rowOff>42808</xdr:rowOff>
    </xdr:from>
    <xdr:to>
      <xdr:col>3</xdr:col>
      <xdr:colOff>180762</xdr:colOff>
      <xdr:row>218</xdr:row>
      <xdr:rowOff>104581</xdr:rowOff>
    </xdr:to>
    <xdr:sp macro="" textlink="">
      <xdr:nvSpPr>
        <xdr:cNvPr id="891" name="Line 14228"/>
        <xdr:cNvSpPr>
          <a:spLocks noChangeShapeType="1"/>
        </xdr:cNvSpPr>
      </xdr:nvSpPr>
      <xdr:spPr bwMode="auto">
        <a:xfrm flipH="1">
          <a:off x="4131067" y="41738763"/>
          <a:ext cx="9526" cy="639694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171236</xdr:colOff>
      <xdr:row>215</xdr:row>
      <xdr:rowOff>42808</xdr:rowOff>
    </xdr:from>
    <xdr:to>
      <xdr:col>3</xdr:col>
      <xdr:colOff>180762</xdr:colOff>
      <xdr:row>218</xdr:row>
      <xdr:rowOff>104581</xdr:rowOff>
    </xdr:to>
    <xdr:sp macro="" textlink="">
      <xdr:nvSpPr>
        <xdr:cNvPr id="892" name="Line 14228"/>
        <xdr:cNvSpPr>
          <a:spLocks noChangeShapeType="1"/>
        </xdr:cNvSpPr>
      </xdr:nvSpPr>
      <xdr:spPr bwMode="auto">
        <a:xfrm flipH="1">
          <a:off x="4131067" y="41738763"/>
          <a:ext cx="9526" cy="639694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96321</xdr:colOff>
      <xdr:row>223</xdr:row>
      <xdr:rowOff>10703</xdr:rowOff>
    </xdr:from>
    <xdr:to>
      <xdr:col>3</xdr:col>
      <xdr:colOff>256005</xdr:colOff>
      <xdr:row>224</xdr:row>
      <xdr:rowOff>44940</xdr:rowOff>
    </xdr:to>
    <xdr:grpSp>
      <xdr:nvGrpSpPr>
        <xdr:cNvPr id="901" name="Group 11410"/>
        <xdr:cNvGrpSpPr>
          <a:grpSpLocks/>
        </xdr:cNvGrpSpPr>
      </xdr:nvGrpSpPr>
      <xdr:grpSpPr bwMode="auto">
        <a:xfrm>
          <a:off x="5559189" y="43979784"/>
          <a:ext cx="159684" cy="230340"/>
          <a:chOff x="206" y="2147"/>
          <a:chExt cx="67" cy="29"/>
        </a:xfrm>
      </xdr:grpSpPr>
      <xdr:sp macro="" textlink="">
        <xdr:nvSpPr>
          <xdr:cNvPr id="902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03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04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96321</xdr:colOff>
      <xdr:row>223</xdr:row>
      <xdr:rowOff>10703</xdr:rowOff>
    </xdr:from>
    <xdr:to>
      <xdr:col>3</xdr:col>
      <xdr:colOff>256005</xdr:colOff>
      <xdr:row>224</xdr:row>
      <xdr:rowOff>44940</xdr:rowOff>
    </xdr:to>
    <xdr:grpSp>
      <xdr:nvGrpSpPr>
        <xdr:cNvPr id="905" name="Group 11410"/>
        <xdr:cNvGrpSpPr>
          <a:grpSpLocks/>
        </xdr:cNvGrpSpPr>
      </xdr:nvGrpSpPr>
      <xdr:grpSpPr bwMode="auto">
        <a:xfrm>
          <a:off x="5559189" y="43979784"/>
          <a:ext cx="159684" cy="230340"/>
          <a:chOff x="206" y="2147"/>
          <a:chExt cx="67" cy="29"/>
        </a:xfrm>
      </xdr:grpSpPr>
      <xdr:sp macro="" textlink="">
        <xdr:nvSpPr>
          <xdr:cNvPr id="906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07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08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96321</xdr:colOff>
      <xdr:row>226</xdr:row>
      <xdr:rowOff>10703</xdr:rowOff>
    </xdr:from>
    <xdr:to>
      <xdr:col>3</xdr:col>
      <xdr:colOff>256005</xdr:colOff>
      <xdr:row>227</xdr:row>
      <xdr:rowOff>44940</xdr:rowOff>
    </xdr:to>
    <xdr:grpSp>
      <xdr:nvGrpSpPr>
        <xdr:cNvPr id="917" name="Group 11410"/>
        <xdr:cNvGrpSpPr>
          <a:grpSpLocks/>
        </xdr:cNvGrpSpPr>
      </xdr:nvGrpSpPr>
      <xdr:grpSpPr bwMode="auto">
        <a:xfrm>
          <a:off x="5559189" y="44568093"/>
          <a:ext cx="159684" cy="230340"/>
          <a:chOff x="206" y="2147"/>
          <a:chExt cx="67" cy="29"/>
        </a:xfrm>
      </xdr:grpSpPr>
      <xdr:sp macro="" textlink="">
        <xdr:nvSpPr>
          <xdr:cNvPr id="918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19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20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96321</xdr:colOff>
      <xdr:row>226</xdr:row>
      <xdr:rowOff>10703</xdr:rowOff>
    </xdr:from>
    <xdr:to>
      <xdr:col>3</xdr:col>
      <xdr:colOff>256005</xdr:colOff>
      <xdr:row>227</xdr:row>
      <xdr:rowOff>44940</xdr:rowOff>
    </xdr:to>
    <xdr:grpSp>
      <xdr:nvGrpSpPr>
        <xdr:cNvPr id="921" name="Group 11410"/>
        <xdr:cNvGrpSpPr>
          <a:grpSpLocks/>
        </xdr:cNvGrpSpPr>
      </xdr:nvGrpSpPr>
      <xdr:grpSpPr bwMode="auto">
        <a:xfrm>
          <a:off x="5559189" y="44568093"/>
          <a:ext cx="159684" cy="230340"/>
          <a:chOff x="206" y="2147"/>
          <a:chExt cx="67" cy="29"/>
        </a:xfrm>
      </xdr:grpSpPr>
      <xdr:sp macro="" textlink="">
        <xdr:nvSpPr>
          <xdr:cNvPr id="922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23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24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96321</xdr:colOff>
      <xdr:row>268</xdr:row>
      <xdr:rowOff>10703</xdr:rowOff>
    </xdr:from>
    <xdr:to>
      <xdr:col>3</xdr:col>
      <xdr:colOff>256005</xdr:colOff>
      <xdr:row>269</xdr:row>
      <xdr:rowOff>44940</xdr:rowOff>
    </xdr:to>
    <xdr:grpSp>
      <xdr:nvGrpSpPr>
        <xdr:cNvPr id="926" name="Group 11410"/>
        <xdr:cNvGrpSpPr>
          <a:grpSpLocks/>
        </xdr:cNvGrpSpPr>
      </xdr:nvGrpSpPr>
      <xdr:grpSpPr bwMode="auto">
        <a:xfrm>
          <a:off x="5559189" y="52846438"/>
          <a:ext cx="159684" cy="244348"/>
          <a:chOff x="206" y="2147"/>
          <a:chExt cx="67" cy="29"/>
        </a:xfrm>
      </xdr:grpSpPr>
      <xdr:sp macro="" textlink="">
        <xdr:nvSpPr>
          <xdr:cNvPr id="927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28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29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264</xdr:row>
      <xdr:rowOff>132908</xdr:rowOff>
    </xdr:from>
    <xdr:to>
      <xdr:col>5</xdr:col>
      <xdr:colOff>161540</xdr:colOff>
      <xdr:row>264</xdr:row>
      <xdr:rowOff>144114</xdr:rowOff>
    </xdr:to>
    <xdr:sp macro="" textlink="">
      <xdr:nvSpPr>
        <xdr:cNvPr id="960" name="Line 14228"/>
        <xdr:cNvSpPr>
          <a:spLocks noChangeShapeType="1"/>
        </xdr:cNvSpPr>
      </xdr:nvSpPr>
      <xdr:spPr bwMode="auto">
        <a:xfrm flipV="1">
          <a:off x="3842106" y="47222796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264</xdr:row>
      <xdr:rowOff>130310</xdr:rowOff>
    </xdr:from>
    <xdr:to>
      <xdr:col>2</xdr:col>
      <xdr:colOff>78779</xdr:colOff>
      <xdr:row>265</xdr:row>
      <xdr:rowOff>153903</xdr:rowOff>
    </xdr:to>
    <xdr:cxnSp macro="">
      <xdr:nvCxnSpPr>
        <xdr:cNvPr id="961" name="Conector recto 960"/>
        <xdr:cNvCxnSpPr/>
      </xdr:nvCxnSpPr>
      <xdr:spPr>
        <a:xfrm>
          <a:off x="3826864" y="47220198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264</xdr:row>
      <xdr:rowOff>128427</xdr:rowOff>
    </xdr:from>
    <xdr:to>
      <xdr:col>5</xdr:col>
      <xdr:colOff>161540</xdr:colOff>
      <xdr:row>265</xdr:row>
      <xdr:rowOff>144736</xdr:rowOff>
    </xdr:to>
    <xdr:cxnSp macro="">
      <xdr:nvCxnSpPr>
        <xdr:cNvPr id="962" name="Conector recto 961"/>
        <xdr:cNvCxnSpPr/>
      </xdr:nvCxnSpPr>
      <xdr:spPr>
        <a:xfrm>
          <a:off x="4812536" y="4721831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96321</xdr:colOff>
      <xdr:row>276</xdr:row>
      <xdr:rowOff>10703</xdr:rowOff>
    </xdr:from>
    <xdr:to>
      <xdr:col>3</xdr:col>
      <xdr:colOff>256005</xdr:colOff>
      <xdr:row>277</xdr:row>
      <xdr:rowOff>44940</xdr:rowOff>
    </xdr:to>
    <xdr:grpSp>
      <xdr:nvGrpSpPr>
        <xdr:cNvPr id="963" name="Group 11410"/>
        <xdr:cNvGrpSpPr>
          <a:grpSpLocks/>
        </xdr:cNvGrpSpPr>
      </xdr:nvGrpSpPr>
      <xdr:grpSpPr bwMode="auto">
        <a:xfrm>
          <a:off x="5559189" y="54527321"/>
          <a:ext cx="159684" cy="244347"/>
          <a:chOff x="206" y="2147"/>
          <a:chExt cx="67" cy="29"/>
        </a:xfrm>
      </xdr:grpSpPr>
      <xdr:sp macro="" textlink="">
        <xdr:nvSpPr>
          <xdr:cNvPr id="964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65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66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272</xdr:row>
      <xdr:rowOff>132908</xdr:rowOff>
    </xdr:from>
    <xdr:to>
      <xdr:col>5</xdr:col>
      <xdr:colOff>161540</xdr:colOff>
      <xdr:row>272</xdr:row>
      <xdr:rowOff>144114</xdr:rowOff>
    </xdr:to>
    <xdr:sp macro="" textlink="">
      <xdr:nvSpPr>
        <xdr:cNvPr id="967" name="Line 14228"/>
        <xdr:cNvSpPr>
          <a:spLocks noChangeShapeType="1"/>
        </xdr:cNvSpPr>
      </xdr:nvSpPr>
      <xdr:spPr bwMode="auto">
        <a:xfrm flipV="1">
          <a:off x="3842106" y="47222796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272</xdr:row>
      <xdr:rowOff>130310</xdr:rowOff>
    </xdr:from>
    <xdr:to>
      <xdr:col>2</xdr:col>
      <xdr:colOff>78779</xdr:colOff>
      <xdr:row>273</xdr:row>
      <xdr:rowOff>153903</xdr:rowOff>
    </xdr:to>
    <xdr:cxnSp macro="">
      <xdr:nvCxnSpPr>
        <xdr:cNvPr id="968" name="Conector recto 967"/>
        <xdr:cNvCxnSpPr/>
      </xdr:nvCxnSpPr>
      <xdr:spPr>
        <a:xfrm>
          <a:off x="3826864" y="47220198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272</xdr:row>
      <xdr:rowOff>128427</xdr:rowOff>
    </xdr:from>
    <xdr:to>
      <xdr:col>5</xdr:col>
      <xdr:colOff>161540</xdr:colOff>
      <xdr:row>273</xdr:row>
      <xdr:rowOff>144736</xdr:rowOff>
    </xdr:to>
    <xdr:cxnSp macro="">
      <xdr:nvCxnSpPr>
        <xdr:cNvPr id="969" name="Conector recto 968"/>
        <xdr:cNvCxnSpPr/>
      </xdr:nvCxnSpPr>
      <xdr:spPr>
        <a:xfrm>
          <a:off x="4812536" y="47218315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96321</xdr:colOff>
      <xdr:row>283</xdr:row>
      <xdr:rowOff>10703</xdr:rowOff>
    </xdr:from>
    <xdr:to>
      <xdr:col>3</xdr:col>
      <xdr:colOff>256005</xdr:colOff>
      <xdr:row>284</xdr:row>
      <xdr:rowOff>44940</xdr:rowOff>
    </xdr:to>
    <xdr:grpSp>
      <xdr:nvGrpSpPr>
        <xdr:cNvPr id="970" name="Group 11410"/>
        <xdr:cNvGrpSpPr>
          <a:grpSpLocks/>
        </xdr:cNvGrpSpPr>
      </xdr:nvGrpSpPr>
      <xdr:grpSpPr bwMode="auto">
        <a:xfrm>
          <a:off x="5559189" y="55998093"/>
          <a:ext cx="159684" cy="244347"/>
          <a:chOff x="206" y="2147"/>
          <a:chExt cx="67" cy="29"/>
        </a:xfrm>
      </xdr:grpSpPr>
      <xdr:sp macro="" textlink="">
        <xdr:nvSpPr>
          <xdr:cNvPr id="971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72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73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279</xdr:row>
      <xdr:rowOff>132908</xdr:rowOff>
    </xdr:from>
    <xdr:to>
      <xdr:col>5</xdr:col>
      <xdr:colOff>161540</xdr:colOff>
      <xdr:row>279</xdr:row>
      <xdr:rowOff>144114</xdr:rowOff>
    </xdr:to>
    <xdr:sp macro="" textlink="">
      <xdr:nvSpPr>
        <xdr:cNvPr id="974" name="Line 14228"/>
        <xdr:cNvSpPr>
          <a:spLocks noChangeShapeType="1"/>
        </xdr:cNvSpPr>
      </xdr:nvSpPr>
      <xdr:spPr bwMode="auto">
        <a:xfrm flipV="1">
          <a:off x="3842106" y="48913751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279</xdr:row>
      <xdr:rowOff>130310</xdr:rowOff>
    </xdr:from>
    <xdr:to>
      <xdr:col>2</xdr:col>
      <xdr:colOff>78779</xdr:colOff>
      <xdr:row>280</xdr:row>
      <xdr:rowOff>153903</xdr:rowOff>
    </xdr:to>
    <xdr:cxnSp macro="">
      <xdr:nvCxnSpPr>
        <xdr:cNvPr id="975" name="Conector recto 974"/>
        <xdr:cNvCxnSpPr/>
      </xdr:nvCxnSpPr>
      <xdr:spPr>
        <a:xfrm>
          <a:off x="3826864" y="48911153"/>
          <a:ext cx="8404" cy="23763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279</xdr:row>
      <xdr:rowOff>128427</xdr:rowOff>
    </xdr:from>
    <xdr:to>
      <xdr:col>5</xdr:col>
      <xdr:colOff>161540</xdr:colOff>
      <xdr:row>280</xdr:row>
      <xdr:rowOff>144736</xdr:rowOff>
    </xdr:to>
    <xdr:cxnSp macro="">
      <xdr:nvCxnSpPr>
        <xdr:cNvPr id="976" name="Conector recto 975"/>
        <xdr:cNvCxnSpPr/>
      </xdr:nvCxnSpPr>
      <xdr:spPr>
        <a:xfrm>
          <a:off x="4812536" y="48909270"/>
          <a:ext cx="4482" cy="23035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96321</xdr:colOff>
      <xdr:row>291</xdr:row>
      <xdr:rowOff>10703</xdr:rowOff>
    </xdr:from>
    <xdr:to>
      <xdr:col>3</xdr:col>
      <xdr:colOff>256005</xdr:colOff>
      <xdr:row>292</xdr:row>
      <xdr:rowOff>44940</xdr:rowOff>
    </xdr:to>
    <xdr:grpSp>
      <xdr:nvGrpSpPr>
        <xdr:cNvPr id="977" name="Group 11410"/>
        <xdr:cNvGrpSpPr>
          <a:grpSpLocks/>
        </xdr:cNvGrpSpPr>
      </xdr:nvGrpSpPr>
      <xdr:grpSpPr bwMode="auto">
        <a:xfrm>
          <a:off x="5559189" y="57678975"/>
          <a:ext cx="159684" cy="244347"/>
          <a:chOff x="206" y="2147"/>
          <a:chExt cx="67" cy="29"/>
        </a:xfrm>
      </xdr:grpSpPr>
      <xdr:sp macro="" textlink="">
        <xdr:nvSpPr>
          <xdr:cNvPr id="978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79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80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287</xdr:row>
      <xdr:rowOff>132908</xdr:rowOff>
    </xdr:from>
    <xdr:to>
      <xdr:col>5</xdr:col>
      <xdr:colOff>161540</xdr:colOff>
      <xdr:row>287</xdr:row>
      <xdr:rowOff>144114</xdr:rowOff>
    </xdr:to>
    <xdr:sp macro="" textlink="">
      <xdr:nvSpPr>
        <xdr:cNvPr id="981" name="Line 14228"/>
        <xdr:cNvSpPr>
          <a:spLocks noChangeShapeType="1"/>
        </xdr:cNvSpPr>
      </xdr:nvSpPr>
      <xdr:spPr bwMode="auto">
        <a:xfrm flipV="1">
          <a:off x="3842106" y="50412065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287</xdr:row>
      <xdr:rowOff>130310</xdr:rowOff>
    </xdr:from>
    <xdr:to>
      <xdr:col>2</xdr:col>
      <xdr:colOff>78779</xdr:colOff>
      <xdr:row>288</xdr:row>
      <xdr:rowOff>153903</xdr:rowOff>
    </xdr:to>
    <xdr:cxnSp macro="">
      <xdr:nvCxnSpPr>
        <xdr:cNvPr id="982" name="Conector recto 981"/>
        <xdr:cNvCxnSpPr/>
      </xdr:nvCxnSpPr>
      <xdr:spPr>
        <a:xfrm>
          <a:off x="3826864" y="50409467"/>
          <a:ext cx="8404" cy="23763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287</xdr:row>
      <xdr:rowOff>128427</xdr:rowOff>
    </xdr:from>
    <xdr:to>
      <xdr:col>5</xdr:col>
      <xdr:colOff>161540</xdr:colOff>
      <xdr:row>288</xdr:row>
      <xdr:rowOff>144736</xdr:rowOff>
    </xdr:to>
    <xdr:cxnSp macro="">
      <xdr:nvCxnSpPr>
        <xdr:cNvPr id="983" name="Conector recto 982"/>
        <xdr:cNvCxnSpPr/>
      </xdr:nvCxnSpPr>
      <xdr:spPr>
        <a:xfrm>
          <a:off x="4812536" y="50407584"/>
          <a:ext cx="4482" cy="23035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96321</xdr:colOff>
      <xdr:row>298</xdr:row>
      <xdr:rowOff>10703</xdr:rowOff>
    </xdr:from>
    <xdr:to>
      <xdr:col>3</xdr:col>
      <xdr:colOff>256005</xdr:colOff>
      <xdr:row>299</xdr:row>
      <xdr:rowOff>44940</xdr:rowOff>
    </xdr:to>
    <xdr:grpSp>
      <xdr:nvGrpSpPr>
        <xdr:cNvPr id="984" name="Group 11410"/>
        <xdr:cNvGrpSpPr>
          <a:grpSpLocks/>
        </xdr:cNvGrpSpPr>
      </xdr:nvGrpSpPr>
      <xdr:grpSpPr bwMode="auto">
        <a:xfrm>
          <a:off x="5559189" y="59149747"/>
          <a:ext cx="159684" cy="244347"/>
          <a:chOff x="206" y="2147"/>
          <a:chExt cx="67" cy="29"/>
        </a:xfrm>
      </xdr:grpSpPr>
      <xdr:sp macro="" textlink="">
        <xdr:nvSpPr>
          <xdr:cNvPr id="985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86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87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294</xdr:row>
      <xdr:rowOff>132908</xdr:rowOff>
    </xdr:from>
    <xdr:to>
      <xdr:col>5</xdr:col>
      <xdr:colOff>161540</xdr:colOff>
      <xdr:row>294</xdr:row>
      <xdr:rowOff>144114</xdr:rowOff>
    </xdr:to>
    <xdr:sp macro="" textlink="">
      <xdr:nvSpPr>
        <xdr:cNvPr id="988" name="Line 14228"/>
        <xdr:cNvSpPr>
          <a:spLocks noChangeShapeType="1"/>
        </xdr:cNvSpPr>
      </xdr:nvSpPr>
      <xdr:spPr bwMode="auto">
        <a:xfrm flipV="1">
          <a:off x="3842106" y="52124425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294</xdr:row>
      <xdr:rowOff>130310</xdr:rowOff>
    </xdr:from>
    <xdr:to>
      <xdr:col>2</xdr:col>
      <xdr:colOff>78779</xdr:colOff>
      <xdr:row>295</xdr:row>
      <xdr:rowOff>153903</xdr:rowOff>
    </xdr:to>
    <xdr:cxnSp macro="">
      <xdr:nvCxnSpPr>
        <xdr:cNvPr id="989" name="Conector recto 988"/>
        <xdr:cNvCxnSpPr/>
      </xdr:nvCxnSpPr>
      <xdr:spPr>
        <a:xfrm>
          <a:off x="3826864" y="52121827"/>
          <a:ext cx="8404" cy="23763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294</xdr:row>
      <xdr:rowOff>128427</xdr:rowOff>
    </xdr:from>
    <xdr:to>
      <xdr:col>5</xdr:col>
      <xdr:colOff>161540</xdr:colOff>
      <xdr:row>295</xdr:row>
      <xdr:rowOff>144736</xdr:rowOff>
    </xdr:to>
    <xdr:cxnSp macro="">
      <xdr:nvCxnSpPr>
        <xdr:cNvPr id="990" name="Conector recto 989"/>
        <xdr:cNvCxnSpPr/>
      </xdr:nvCxnSpPr>
      <xdr:spPr>
        <a:xfrm>
          <a:off x="4812536" y="52119944"/>
          <a:ext cx="4482" cy="23035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96321</xdr:colOff>
      <xdr:row>305</xdr:row>
      <xdr:rowOff>10703</xdr:rowOff>
    </xdr:from>
    <xdr:to>
      <xdr:col>3</xdr:col>
      <xdr:colOff>256005</xdr:colOff>
      <xdr:row>306</xdr:row>
      <xdr:rowOff>44940</xdr:rowOff>
    </xdr:to>
    <xdr:grpSp>
      <xdr:nvGrpSpPr>
        <xdr:cNvPr id="991" name="Group 11410"/>
        <xdr:cNvGrpSpPr>
          <a:grpSpLocks/>
        </xdr:cNvGrpSpPr>
      </xdr:nvGrpSpPr>
      <xdr:grpSpPr bwMode="auto">
        <a:xfrm>
          <a:off x="5559189" y="60620519"/>
          <a:ext cx="159684" cy="244347"/>
          <a:chOff x="206" y="2147"/>
          <a:chExt cx="67" cy="29"/>
        </a:xfrm>
      </xdr:grpSpPr>
      <xdr:sp macro="" textlink="">
        <xdr:nvSpPr>
          <xdr:cNvPr id="992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93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94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301</xdr:row>
      <xdr:rowOff>132908</xdr:rowOff>
    </xdr:from>
    <xdr:to>
      <xdr:col>5</xdr:col>
      <xdr:colOff>161540</xdr:colOff>
      <xdr:row>301</xdr:row>
      <xdr:rowOff>144114</xdr:rowOff>
    </xdr:to>
    <xdr:sp macro="" textlink="">
      <xdr:nvSpPr>
        <xdr:cNvPr id="995" name="Line 14228"/>
        <xdr:cNvSpPr>
          <a:spLocks noChangeShapeType="1"/>
        </xdr:cNvSpPr>
      </xdr:nvSpPr>
      <xdr:spPr bwMode="auto">
        <a:xfrm flipV="1">
          <a:off x="3842106" y="53622739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301</xdr:row>
      <xdr:rowOff>130310</xdr:rowOff>
    </xdr:from>
    <xdr:to>
      <xdr:col>2</xdr:col>
      <xdr:colOff>78779</xdr:colOff>
      <xdr:row>302</xdr:row>
      <xdr:rowOff>153903</xdr:rowOff>
    </xdr:to>
    <xdr:cxnSp macro="">
      <xdr:nvCxnSpPr>
        <xdr:cNvPr id="996" name="Conector recto 995"/>
        <xdr:cNvCxnSpPr/>
      </xdr:nvCxnSpPr>
      <xdr:spPr>
        <a:xfrm>
          <a:off x="3826864" y="53620141"/>
          <a:ext cx="8404" cy="23763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301</xdr:row>
      <xdr:rowOff>128427</xdr:rowOff>
    </xdr:from>
    <xdr:to>
      <xdr:col>5</xdr:col>
      <xdr:colOff>161540</xdr:colOff>
      <xdr:row>302</xdr:row>
      <xdr:rowOff>144736</xdr:rowOff>
    </xdr:to>
    <xdr:cxnSp macro="">
      <xdr:nvCxnSpPr>
        <xdr:cNvPr id="997" name="Conector recto 996"/>
        <xdr:cNvCxnSpPr/>
      </xdr:nvCxnSpPr>
      <xdr:spPr>
        <a:xfrm>
          <a:off x="4812536" y="53618258"/>
          <a:ext cx="4482" cy="23035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96321</xdr:colOff>
      <xdr:row>312</xdr:row>
      <xdr:rowOff>10703</xdr:rowOff>
    </xdr:from>
    <xdr:to>
      <xdr:col>3</xdr:col>
      <xdr:colOff>256005</xdr:colOff>
      <xdr:row>313</xdr:row>
      <xdr:rowOff>44940</xdr:rowOff>
    </xdr:to>
    <xdr:grpSp>
      <xdr:nvGrpSpPr>
        <xdr:cNvPr id="998" name="Group 11410"/>
        <xdr:cNvGrpSpPr>
          <a:grpSpLocks/>
        </xdr:cNvGrpSpPr>
      </xdr:nvGrpSpPr>
      <xdr:grpSpPr bwMode="auto">
        <a:xfrm>
          <a:off x="5559189" y="62091291"/>
          <a:ext cx="159684" cy="244348"/>
          <a:chOff x="206" y="2147"/>
          <a:chExt cx="67" cy="29"/>
        </a:xfrm>
      </xdr:grpSpPr>
      <xdr:sp macro="" textlink="">
        <xdr:nvSpPr>
          <xdr:cNvPr id="999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00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01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308</xdr:row>
      <xdr:rowOff>132908</xdr:rowOff>
    </xdr:from>
    <xdr:to>
      <xdr:col>5</xdr:col>
      <xdr:colOff>161540</xdr:colOff>
      <xdr:row>308</xdr:row>
      <xdr:rowOff>144114</xdr:rowOff>
    </xdr:to>
    <xdr:sp macro="" textlink="">
      <xdr:nvSpPr>
        <xdr:cNvPr id="1002" name="Line 14228"/>
        <xdr:cNvSpPr>
          <a:spLocks noChangeShapeType="1"/>
        </xdr:cNvSpPr>
      </xdr:nvSpPr>
      <xdr:spPr bwMode="auto">
        <a:xfrm flipV="1">
          <a:off x="3842106" y="55121054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308</xdr:row>
      <xdr:rowOff>130310</xdr:rowOff>
    </xdr:from>
    <xdr:to>
      <xdr:col>2</xdr:col>
      <xdr:colOff>78779</xdr:colOff>
      <xdr:row>309</xdr:row>
      <xdr:rowOff>153903</xdr:rowOff>
    </xdr:to>
    <xdr:cxnSp macro="">
      <xdr:nvCxnSpPr>
        <xdr:cNvPr id="1003" name="Conector recto 1002"/>
        <xdr:cNvCxnSpPr/>
      </xdr:nvCxnSpPr>
      <xdr:spPr>
        <a:xfrm>
          <a:off x="3826864" y="55118456"/>
          <a:ext cx="8404" cy="23763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308</xdr:row>
      <xdr:rowOff>128427</xdr:rowOff>
    </xdr:from>
    <xdr:to>
      <xdr:col>5</xdr:col>
      <xdr:colOff>161540</xdr:colOff>
      <xdr:row>309</xdr:row>
      <xdr:rowOff>144736</xdr:rowOff>
    </xdr:to>
    <xdr:cxnSp macro="">
      <xdr:nvCxnSpPr>
        <xdr:cNvPr id="1004" name="Conector recto 1003"/>
        <xdr:cNvCxnSpPr/>
      </xdr:nvCxnSpPr>
      <xdr:spPr>
        <a:xfrm>
          <a:off x="4812536" y="55116573"/>
          <a:ext cx="4482" cy="23035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96321</xdr:colOff>
      <xdr:row>320</xdr:row>
      <xdr:rowOff>10703</xdr:rowOff>
    </xdr:from>
    <xdr:to>
      <xdr:col>3</xdr:col>
      <xdr:colOff>256005</xdr:colOff>
      <xdr:row>321</xdr:row>
      <xdr:rowOff>44940</xdr:rowOff>
    </xdr:to>
    <xdr:grpSp>
      <xdr:nvGrpSpPr>
        <xdr:cNvPr id="1005" name="Group 11410"/>
        <xdr:cNvGrpSpPr>
          <a:grpSpLocks/>
        </xdr:cNvGrpSpPr>
      </xdr:nvGrpSpPr>
      <xdr:grpSpPr bwMode="auto">
        <a:xfrm>
          <a:off x="5559189" y="63772174"/>
          <a:ext cx="159684" cy="244347"/>
          <a:chOff x="206" y="2147"/>
          <a:chExt cx="67" cy="29"/>
        </a:xfrm>
      </xdr:grpSpPr>
      <xdr:sp macro="" textlink="">
        <xdr:nvSpPr>
          <xdr:cNvPr id="1006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07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08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316</xdr:row>
      <xdr:rowOff>132908</xdr:rowOff>
    </xdr:from>
    <xdr:to>
      <xdr:col>5</xdr:col>
      <xdr:colOff>161540</xdr:colOff>
      <xdr:row>316</xdr:row>
      <xdr:rowOff>144114</xdr:rowOff>
    </xdr:to>
    <xdr:sp macro="" textlink="">
      <xdr:nvSpPr>
        <xdr:cNvPr id="1009" name="Line 14228"/>
        <xdr:cNvSpPr>
          <a:spLocks noChangeShapeType="1"/>
        </xdr:cNvSpPr>
      </xdr:nvSpPr>
      <xdr:spPr bwMode="auto">
        <a:xfrm flipV="1">
          <a:off x="3839588" y="52842577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316</xdr:row>
      <xdr:rowOff>130310</xdr:rowOff>
    </xdr:from>
    <xdr:to>
      <xdr:col>2</xdr:col>
      <xdr:colOff>78779</xdr:colOff>
      <xdr:row>317</xdr:row>
      <xdr:rowOff>153903</xdr:rowOff>
    </xdr:to>
    <xdr:cxnSp macro="">
      <xdr:nvCxnSpPr>
        <xdr:cNvPr id="1010" name="Conector recto 1009"/>
        <xdr:cNvCxnSpPr/>
      </xdr:nvCxnSpPr>
      <xdr:spPr>
        <a:xfrm>
          <a:off x="3824346" y="52839979"/>
          <a:ext cx="8404" cy="23370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316</xdr:row>
      <xdr:rowOff>128427</xdr:rowOff>
    </xdr:from>
    <xdr:to>
      <xdr:col>5</xdr:col>
      <xdr:colOff>161540</xdr:colOff>
      <xdr:row>317</xdr:row>
      <xdr:rowOff>144736</xdr:rowOff>
    </xdr:to>
    <xdr:cxnSp macro="">
      <xdr:nvCxnSpPr>
        <xdr:cNvPr id="1011" name="Conector recto 1010"/>
        <xdr:cNvCxnSpPr/>
      </xdr:nvCxnSpPr>
      <xdr:spPr>
        <a:xfrm>
          <a:off x="4807499" y="52838096"/>
          <a:ext cx="4482" cy="2264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96321</xdr:colOff>
      <xdr:row>328</xdr:row>
      <xdr:rowOff>10703</xdr:rowOff>
    </xdr:from>
    <xdr:to>
      <xdr:col>3</xdr:col>
      <xdr:colOff>256005</xdr:colOff>
      <xdr:row>329</xdr:row>
      <xdr:rowOff>44940</xdr:rowOff>
    </xdr:to>
    <xdr:grpSp>
      <xdr:nvGrpSpPr>
        <xdr:cNvPr id="1012" name="Group 11410"/>
        <xdr:cNvGrpSpPr>
          <a:grpSpLocks/>
        </xdr:cNvGrpSpPr>
      </xdr:nvGrpSpPr>
      <xdr:grpSpPr bwMode="auto">
        <a:xfrm>
          <a:off x="5559189" y="65453056"/>
          <a:ext cx="159684" cy="244347"/>
          <a:chOff x="206" y="2147"/>
          <a:chExt cx="67" cy="29"/>
        </a:xfrm>
      </xdr:grpSpPr>
      <xdr:sp macro="" textlink="">
        <xdr:nvSpPr>
          <xdr:cNvPr id="1013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14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15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324</xdr:row>
      <xdr:rowOff>132908</xdr:rowOff>
    </xdr:from>
    <xdr:to>
      <xdr:col>5</xdr:col>
      <xdr:colOff>161540</xdr:colOff>
      <xdr:row>324</xdr:row>
      <xdr:rowOff>144114</xdr:rowOff>
    </xdr:to>
    <xdr:sp macro="" textlink="">
      <xdr:nvSpPr>
        <xdr:cNvPr id="1016" name="Line 14228"/>
        <xdr:cNvSpPr>
          <a:spLocks noChangeShapeType="1"/>
        </xdr:cNvSpPr>
      </xdr:nvSpPr>
      <xdr:spPr bwMode="auto">
        <a:xfrm flipV="1">
          <a:off x="3839588" y="58935776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324</xdr:row>
      <xdr:rowOff>130310</xdr:rowOff>
    </xdr:from>
    <xdr:to>
      <xdr:col>2</xdr:col>
      <xdr:colOff>78779</xdr:colOff>
      <xdr:row>325</xdr:row>
      <xdr:rowOff>153903</xdr:rowOff>
    </xdr:to>
    <xdr:cxnSp macro="">
      <xdr:nvCxnSpPr>
        <xdr:cNvPr id="1017" name="Conector recto 1016"/>
        <xdr:cNvCxnSpPr/>
      </xdr:nvCxnSpPr>
      <xdr:spPr>
        <a:xfrm>
          <a:off x="3824346" y="58933178"/>
          <a:ext cx="8404" cy="23370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324</xdr:row>
      <xdr:rowOff>128427</xdr:rowOff>
    </xdr:from>
    <xdr:to>
      <xdr:col>5</xdr:col>
      <xdr:colOff>161540</xdr:colOff>
      <xdr:row>325</xdr:row>
      <xdr:rowOff>144736</xdr:rowOff>
    </xdr:to>
    <xdr:cxnSp macro="">
      <xdr:nvCxnSpPr>
        <xdr:cNvPr id="1018" name="Conector recto 1017"/>
        <xdr:cNvCxnSpPr/>
      </xdr:nvCxnSpPr>
      <xdr:spPr>
        <a:xfrm>
          <a:off x="4807499" y="58931295"/>
          <a:ext cx="4482" cy="2264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96321</xdr:colOff>
      <xdr:row>336</xdr:row>
      <xdr:rowOff>10703</xdr:rowOff>
    </xdr:from>
    <xdr:to>
      <xdr:col>3</xdr:col>
      <xdr:colOff>256005</xdr:colOff>
      <xdr:row>337</xdr:row>
      <xdr:rowOff>44940</xdr:rowOff>
    </xdr:to>
    <xdr:grpSp>
      <xdr:nvGrpSpPr>
        <xdr:cNvPr id="1019" name="Group 11410"/>
        <xdr:cNvGrpSpPr>
          <a:grpSpLocks/>
        </xdr:cNvGrpSpPr>
      </xdr:nvGrpSpPr>
      <xdr:grpSpPr bwMode="auto">
        <a:xfrm>
          <a:off x="5559189" y="67133938"/>
          <a:ext cx="159684" cy="244348"/>
          <a:chOff x="206" y="2147"/>
          <a:chExt cx="67" cy="29"/>
        </a:xfrm>
      </xdr:grpSpPr>
      <xdr:sp macro="" textlink="">
        <xdr:nvSpPr>
          <xdr:cNvPr id="1020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1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2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332</xdr:row>
      <xdr:rowOff>132908</xdr:rowOff>
    </xdr:from>
    <xdr:to>
      <xdr:col>5</xdr:col>
      <xdr:colOff>161540</xdr:colOff>
      <xdr:row>332</xdr:row>
      <xdr:rowOff>144114</xdr:rowOff>
    </xdr:to>
    <xdr:sp macro="" textlink="">
      <xdr:nvSpPr>
        <xdr:cNvPr id="1023" name="Line 14228"/>
        <xdr:cNvSpPr>
          <a:spLocks noChangeShapeType="1"/>
        </xdr:cNvSpPr>
      </xdr:nvSpPr>
      <xdr:spPr bwMode="auto">
        <a:xfrm flipV="1">
          <a:off x="3839588" y="60616658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332</xdr:row>
      <xdr:rowOff>130310</xdr:rowOff>
    </xdr:from>
    <xdr:to>
      <xdr:col>2</xdr:col>
      <xdr:colOff>78779</xdr:colOff>
      <xdr:row>333</xdr:row>
      <xdr:rowOff>153903</xdr:rowOff>
    </xdr:to>
    <xdr:cxnSp macro="">
      <xdr:nvCxnSpPr>
        <xdr:cNvPr id="1024" name="Conector recto 1023"/>
        <xdr:cNvCxnSpPr/>
      </xdr:nvCxnSpPr>
      <xdr:spPr>
        <a:xfrm>
          <a:off x="3824346" y="60614060"/>
          <a:ext cx="8404" cy="23370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332</xdr:row>
      <xdr:rowOff>128427</xdr:rowOff>
    </xdr:from>
    <xdr:to>
      <xdr:col>5</xdr:col>
      <xdr:colOff>161540</xdr:colOff>
      <xdr:row>333</xdr:row>
      <xdr:rowOff>144736</xdr:rowOff>
    </xdr:to>
    <xdr:cxnSp macro="">
      <xdr:nvCxnSpPr>
        <xdr:cNvPr id="1025" name="Conector recto 1024"/>
        <xdr:cNvCxnSpPr/>
      </xdr:nvCxnSpPr>
      <xdr:spPr>
        <a:xfrm>
          <a:off x="4807499" y="60612177"/>
          <a:ext cx="4482" cy="2264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96321</xdr:colOff>
      <xdr:row>344</xdr:row>
      <xdr:rowOff>10703</xdr:rowOff>
    </xdr:from>
    <xdr:to>
      <xdr:col>3</xdr:col>
      <xdr:colOff>256005</xdr:colOff>
      <xdr:row>345</xdr:row>
      <xdr:rowOff>44940</xdr:rowOff>
    </xdr:to>
    <xdr:grpSp>
      <xdr:nvGrpSpPr>
        <xdr:cNvPr id="1026" name="Group 11410"/>
        <xdr:cNvGrpSpPr>
          <a:grpSpLocks/>
        </xdr:cNvGrpSpPr>
      </xdr:nvGrpSpPr>
      <xdr:grpSpPr bwMode="auto">
        <a:xfrm>
          <a:off x="5559189" y="68814821"/>
          <a:ext cx="159684" cy="244347"/>
          <a:chOff x="206" y="2147"/>
          <a:chExt cx="67" cy="29"/>
        </a:xfrm>
      </xdr:grpSpPr>
      <xdr:sp macro="" textlink="">
        <xdr:nvSpPr>
          <xdr:cNvPr id="1027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8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9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340</xdr:row>
      <xdr:rowOff>132908</xdr:rowOff>
    </xdr:from>
    <xdr:to>
      <xdr:col>5</xdr:col>
      <xdr:colOff>161540</xdr:colOff>
      <xdr:row>340</xdr:row>
      <xdr:rowOff>144114</xdr:rowOff>
    </xdr:to>
    <xdr:sp macro="" textlink="">
      <xdr:nvSpPr>
        <xdr:cNvPr id="1030" name="Line 14228"/>
        <xdr:cNvSpPr>
          <a:spLocks noChangeShapeType="1"/>
        </xdr:cNvSpPr>
      </xdr:nvSpPr>
      <xdr:spPr bwMode="auto">
        <a:xfrm flipV="1">
          <a:off x="3839588" y="62297540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340</xdr:row>
      <xdr:rowOff>130310</xdr:rowOff>
    </xdr:from>
    <xdr:to>
      <xdr:col>2</xdr:col>
      <xdr:colOff>78779</xdr:colOff>
      <xdr:row>341</xdr:row>
      <xdr:rowOff>153903</xdr:rowOff>
    </xdr:to>
    <xdr:cxnSp macro="">
      <xdr:nvCxnSpPr>
        <xdr:cNvPr id="1031" name="Conector recto 1030"/>
        <xdr:cNvCxnSpPr/>
      </xdr:nvCxnSpPr>
      <xdr:spPr>
        <a:xfrm>
          <a:off x="3824346" y="62294942"/>
          <a:ext cx="8404" cy="2337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340</xdr:row>
      <xdr:rowOff>128427</xdr:rowOff>
    </xdr:from>
    <xdr:to>
      <xdr:col>5</xdr:col>
      <xdr:colOff>161540</xdr:colOff>
      <xdr:row>341</xdr:row>
      <xdr:rowOff>144736</xdr:rowOff>
    </xdr:to>
    <xdr:cxnSp macro="">
      <xdr:nvCxnSpPr>
        <xdr:cNvPr id="1032" name="Conector recto 1031"/>
        <xdr:cNvCxnSpPr/>
      </xdr:nvCxnSpPr>
      <xdr:spPr>
        <a:xfrm>
          <a:off x="4807499" y="62293059"/>
          <a:ext cx="4482" cy="2264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96321</xdr:colOff>
      <xdr:row>353</xdr:row>
      <xdr:rowOff>10703</xdr:rowOff>
    </xdr:from>
    <xdr:to>
      <xdr:col>3</xdr:col>
      <xdr:colOff>256005</xdr:colOff>
      <xdr:row>354</xdr:row>
      <xdr:rowOff>44940</xdr:rowOff>
    </xdr:to>
    <xdr:grpSp>
      <xdr:nvGrpSpPr>
        <xdr:cNvPr id="1033" name="Group 11410"/>
        <xdr:cNvGrpSpPr>
          <a:grpSpLocks/>
        </xdr:cNvGrpSpPr>
      </xdr:nvGrpSpPr>
      <xdr:grpSpPr bwMode="auto">
        <a:xfrm>
          <a:off x="5559189" y="70705813"/>
          <a:ext cx="159684" cy="244348"/>
          <a:chOff x="206" y="2147"/>
          <a:chExt cx="67" cy="29"/>
        </a:xfrm>
      </xdr:grpSpPr>
      <xdr:sp macro="" textlink="">
        <xdr:nvSpPr>
          <xdr:cNvPr id="1034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5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349</xdr:row>
      <xdr:rowOff>132908</xdr:rowOff>
    </xdr:from>
    <xdr:to>
      <xdr:col>5</xdr:col>
      <xdr:colOff>161540</xdr:colOff>
      <xdr:row>349</xdr:row>
      <xdr:rowOff>144114</xdr:rowOff>
    </xdr:to>
    <xdr:sp macro="" textlink="">
      <xdr:nvSpPr>
        <xdr:cNvPr id="1037" name="Line 14228"/>
        <xdr:cNvSpPr>
          <a:spLocks noChangeShapeType="1"/>
        </xdr:cNvSpPr>
      </xdr:nvSpPr>
      <xdr:spPr bwMode="auto">
        <a:xfrm flipV="1">
          <a:off x="3839588" y="63978423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349</xdr:row>
      <xdr:rowOff>130310</xdr:rowOff>
    </xdr:from>
    <xdr:to>
      <xdr:col>2</xdr:col>
      <xdr:colOff>78779</xdr:colOff>
      <xdr:row>350</xdr:row>
      <xdr:rowOff>153903</xdr:rowOff>
    </xdr:to>
    <xdr:cxnSp macro="">
      <xdr:nvCxnSpPr>
        <xdr:cNvPr id="1038" name="Conector recto 1037"/>
        <xdr:cNvCxnSpPr/>
      </xdr:nvCxnSpPr>
      <xdr:spPr>
        <a:xfrm>
          <a:off x="3824346" y="63975825"/>
          <a:ext cx="8404" cy="23370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349</xdr:row>
      <xdr:rowOff>128427</xdr:rowOff>
    </xdr:from>
    <xdr:to>
      <xdr:col>5</xdr:col>
      <xdr:colOff>161540</xdr:colOff>
      <xdr:row>350</xdr:row>
      <xdr:rowOff>144736</xdr:rowOff>
    </xdr:to>
    <xdr:cxnSp macro="">
      <xdr:nvCxnSpPr>
        <xdr:cNvPr id="1039" name="Conector recto 1038"/>
        <xdr:cNvCxnSpPr/>
      </xdr:nvCxnSpPr>
      <xdr:spPr>
        <a:xfrm>
          <a:off x="4807499" y="63973942"/>
          <a:ext cx="4482" cy="2264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96321</xdr:colOff>
      <xdr:row>360</xdr:row>
      <xdr:rowOff>10703</xdr:rowOff>
    </xdr:from>
    <xdr:to>
      <xdr:col>3</xdr:col>
      <xdr:colOff>256005</xdr:colOff>
      <xdr:row>361</xdr:row>
      <xdr:rowOff>44940</xdr:rowOff>
    </xdr:to>
    <xdr:grpSp>
      <xdr:nvGrpSpPr>
        <xdr:cNvPr id="1040" name="Group 11410"/>
        <xdr:cNvGrpSpPr>
          <a:grpSpLocks/>
        </xdr:cNvGrpSpPr>
      </xdr:nvGrpSpPr>
      <xdr:grpSpPr bwMode="auto">
        <a:xfrm>
          <a:off x="5559189" y="72176585"/>
          <a:ext cx="159684" cy="244348"/>
          <a:chOff x="206" y="2147"/>
          <a:chExt cx="67" cy="29"/>
        </a:xfrm>
      </xdr:grpSpPr>
      <xdr:sp macro="" textlink="">
        <xdr:nvSpPr>
          <xdr:cNvPr id="1041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42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3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356</xdr:row>
      <xdr:rowOff>132908</xdr:rowOff>
    </xdr:from>
    <xdr:to>
      <xdr:col>5</xdr:col>
      <xdr:colOff>161540</xdr:colOff>
      <xdr:row>356</xdr:row>
      <xdr:rowOff>144114</xdr:rowOff>
    </xdr:to>
    <xdr:sp macro="" textlink="">
      <xdr:nvSpPr>
        <xdr:cNvPr id="1044" name="Line 14228"/>
        <xdr:cNvSpPr>
          <a:spLocks noChangeShapeType="1"/>
        </xdr:cNvSpPr>
      </xdr:nvSpPr>
      <xdr:spPr bwMode="auto">
        <a:xfrm flipV="1">
          <a:off x="3839588" y="65869415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356</xdr:row>
      <xdr:rowOff>130310</xdr:rowOff>
    </xdr:from>
    <xdr:to>
      <xdr:col>2</xdr:col>
      <xdr:colOff>78779</xdr:colOff>
      <xdr:row>357</xdr:row>
      <xdr:rowOff>153903</xdr:rowOff>
    </xdr:to>
    <xdr:cxnSp macro="">
      <xdr:nvCxnSpPr>
        <xdr:cNvPr id="1045" name="Conector recto 1044"/>
        <xdr:cNvCxnSpPr/>
      </xdr:nvCxnSpPr>
      <xdr:spPr>
        <a:xfrm>
          <a:off x="3824346" y="65866817"/>
          <a:ext cx="8404" cy="2337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356</xdr:row>
      <xdr:rowOff>128427</xdr:rowOff>
    </xdr:from>
    <xdr:to>
      <xdr:col>5</xdr:col>
      <xdr:colOff>161540</xdr:colOff>
      <xdr:row>357</xdr:row>
      <xdr:rowOff>144736</xdr:rowOff>
    </xdr:to>
    <xdr:cxnSp macro="">
      <xdr:nvCxnSpPr>
        <xdr:cNvPr id="1046" name="Conector recto 1045"/>
        <xdr:cNvCxnSpPr/>
      </xdr:nvCxnSpPr>
      <xdr:spPr>
        <a:xfrm>
          <a:off x="4807499" y="65864934"/>
          <a:ext cx="4482" cy="2264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96321</xdr:colOff>
      <xdr:row>366</xdr:row>
      <xdr:rowOff>10703</xdr:rowOff>
    </xdr:from>
    <xdr:to>
      <xdr:col>3</xdr:col>
      <xdr:colOff>256005</xdr:colOff>
      <xdr:row>367</xdr:row>
      <xdr:rowOff>44940</xdr:rowOff>
    </xdr:to>
    <xdr:grpSp>
      <xdr:nvGrpSpPr>
        <xdr:cNvPr id="1047" name="Group 11410"/>
        <xdr:cNvGrpSpPr>
          <a:grpSpLocks/>
        </xdr:cNvGrpSpPr>
      </xdr:nvGrpSpPr>
      <xdr:grpSpPr bwMode="auto">
        <a:xfrm>
          <a:off x="5559189" y="73437247"/>
          <a:ext cx="159684" cy="244347"/>
          <a:chOff x="206" y="2147"/>
          <a:chExt cx="67" cy="29"/>
        </a:xfrm>
      </xdr:grpSpPr>
      <xdr:sp macro="" textlink="">
        <xdr:nvSpPr>
          <xdr:cNvPr id="1048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49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0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362</xdr:row>
      <xdr:rowOff>132908</xdr:rowOff>
    </xdr:from>
    <xdr:to>
      <xdr:col>5</xdr:col>
      <xdr:colOff>161540</xdr:colOff>
      <xdr:row>362</xdr:row>
      <xdr:rowOff>144114</xdr:rowOff>
    </xdr:to>
    <xdr:sp macro="" textlink="">
      <xdr:nvSpPr>
        <xdr:cNvPr id="1051" name="Line 14228"/>
        <xdr:cNvSpPr>
          <a:spLocks noChangeShapeType="1"/>
        </xdr:cNvSpPr>
      </xdr:nvSpPr>
      <xdr:spPr bwMode="auto">
        <a:xfrm flipV="1">
          <a:off x="3839588" y="67340187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362</xdr:row>
      <xdr:rowOff>130310</xdr:rowOff>
    </xdr:from>
    <xdr:to>
      <xdr:col>2</xdr:col>
      <xdr:colOff>78779</xdr:colOff>
      <xdr:row>363</xdr:row>
      <xdr:rowOff>153903</xdr:rowOff>
    </xdr:to>
    <xdr:cxnSp macro="">
      <xdr:nvCxnSpPr>
        <xdr:cNvPr id="1052" name="Conector recto 1051"/>
        <xdr:cNvCxnSpPr/>
      </xdr:nvCxnSpPr>
      <xdr:spPr>
        <a:xfrm>
          <a:off x="3824346" y="67337589"/>
          <a:ext cx="8404" cy="2337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362</xdr:row>
      <xdr:rowOff>128427</xdr:rowOff>
    </xdr:from>
    <xdr:to>
      <xdr:col>5</xdr:col>
      <xdr:colOff>161540</xdr:colOff>
      <xdr:row>363</xdr:row>
      <xdr:rowOff>144736</xdr:rowOff>
    </xdr:to>
    <xdr:cxnSp macro="">
      <xdr:nvCxnSpPr>
        <xdr:cNvPr id="1053" name="Conector recto 1052"/>
        <xdr:cNvCxnSpPr/>
      </xdr:nvCxnSpPr>
      <xdr:spPr>
        <a:xfrm>
          <a:off x="4807499" y="67335706"/>
          <a:ext cx="4482" cy="2264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41914</xdr:colOff>
      <xdr:row>371</xdr:row>
      <xdr:rowOff>103211</xdr:rowOff>
    </xdr:from>
    <xdr:to>
      <xdr:col>5</xdr:col>
      <xdr:colOff>117837</xdr:colOff>
      <xdr:row>371</xdr:row>
      <xdr:rowOff>114417</xdr:rowOff>
    </xdr:to>
    <xdr:sp macro="" textlink="">
      <xdr:nvSpPr>
        <xdr:cNvPr id="1057" name="Line 14228"/>
        <xdr:cNvSpPr>
          <a:spLocks noChangeShapeType="1"/>
        </xdr:cNvSpPr>
      </xdr:nvSpPr>
      <xdr:spPr bwMode="auto">
        <a:xfrm flipV="1">
          <a:off x="3795885" y="70252035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26672</xdr:colOff>
      <xdr:row>371</xdr:row>
      <xdr:rowOff>100613</xdr:rowOff>
    </xdr:from>
    <xdr:to>
      <xdr:col>2</xdr:col>
      <xdr:colOff>35076</xdr:colOff>
      <xdr:row>372</xdr:row>
      <xdr:rowOff>124207</xdr:rowOff>
    </xdr:to>
    <xdr:cxnSp macro="">
      <xdr:nvCxnSpPr>
        <xdr:cNvPr id="1058" name="Conector recto 1057"/>
        <xdr:cNvCxnSpPr/>
      </xdr:nvCxnSpPr>
      <xdr:spPr>
        <a:xfrm>
          <a:off x="3780643" y="70249437"/>
          <a:ext cx="8404" cy="2337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113355</xdr:colOff>
      <xdr:row>371</xdr:row>
      <xdr:rowOff>98730</xdr:rowOff>
    </xdr:from>
    <xdr:to>
      <xdr:col>5</xdr:col>
      <xdr:colOff>117837</xdr:colOff>
      <xdr:row>372</xdr:row>
      <xdr:rowOff>115040</xdr:rowOff>
    </xdr:to>
    <xdr:cxnSp macro="">
      <xdr:nvCxnSpPr>
        <xdr:cNvPr id="1059" name="Conector recto 1058"/>
        <xdr:cNvCxnSpPr/>
      </xdr:nvCxnSpPr>
      <xdr:spPr>
        <a:xfrm>
          <a:off x="4763796" y="70247554"/>
          <a:ext cx="4482" cy="2264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98052</xdr:colOff>
      <xdr:row>374</xdr:row>
      <xdr:rowOff>196103</xdr:rowOff>
    </xdr:from>
    <xdr:to>
      <xdr:col>4</xdr:col>
      <xdr:colOff>285337</xdr:colOff>
      <xdr:row>375</xdr:row>
      <xdr:rowOff>157100</xdr:rowOff>
    </xdr:to>
    <xdr:sp macro="" textlink="">
      <xdr:nvSpPr>
        <xdr:cNvPr id="1060" name="1042 Forma libre"/>
        <xdr:cNvSpPr/>
      </xdr:nvSpPr>
      <xdr:spPr>
        <a:xfrm>
          <a:off x="4048126" y="70975257"/>
          <a:ext cx="523461" cy="171108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2</xdr:col>
      <xdr:colOff>41914</xdr:colOff>
      <xdr:row>379</xdr:row>
      <xdr:rowOff>103211</xdr:rowOff>
    </xdr:from>
    <xdr:to>
      <xdr:col>5</xdr:col>
      <xdr:colOff>117837</xdr:colOff>
      <xdr:row>379</xdr:row>
      <xdr:rowOff>114417</xdr:rowOff>
    </xdr:to>
    <xdr:sp macro="" textlink="">
      <xdr:nvSpPr>
        <xdr:cNvPr id="1061" name="Line 14228"/>
        <xdr:cNvSpPr>
          <a:spLocks noChangeShapeType="1"/>
        </xdr:cNvSpPr>
      </xdr:nvSpPr>
      <xdr:spPr bwMode="auto">
        <a:xfrm flipV="1">
          <a:off x="3795885" y="70462145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26672</xdr:colOff>
      <xdr:row>379</xdr:row>
      <xdr:rowOff>100613</xdr:rowOff>
    </xdr:from>
    <xdr:to>
      <xdr:col>2</xdr:col>
      <xdr:colOff>35076</xdr:colOff>
      <xdr:row>380</xdr:row>
      <xdr:rowOff>124207</xdr:rowOff>
    </xdr:to>
    <xdr:cxnSp macro="">
      <xdr:nvCxnSpPr>
        <xdr:cNvPr id="1062" name="Conector recto 1061"/>
        <xdr:cNvCxnSpPr/>
      </xdr:nvCxnSpPr>
      <xdr:spPr>
        <a:xfrm>
          <a:off x="3780643" y="70459547"/>
          <a:ext cx="8404" cy="2337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113355</xdr:colOff>
      <xdr:row>379</xdr:row>
      <xdr:rowOff>98730</xdr:rowOff>
    </xdr:from>
    <xdr:to>
      <xdr:col>5</xdr:col>
      <xdr:colOff>117837</xdr:colOff>
      <xdr:row>380</xdr:row>
      <xdr:rowOff>115040</xdr:rowOff>
    </xdr:to>
    <xdr:cxnSp macro="">
      <xdr:nvCxnSpPr>
        <xdr:cNvPr id="1063" name="Conector recto 1062"/>
        <xdr:cNvCxnSpPr/>
      </xdr:nvCxnSpPr>
      <xdr:spPr>
        <a:xfrm>
          <a:off x="4763796" y="70457664"/>
          <a:ext cx="4482" cy="2264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98052</xdr:colOff>
      <xdr:row>382</xdr:row>
      <xdr:rowOff>196103</xdr:rowOff>
    </xdr:from>
    <xdr:to>
      <xdr:col>4</xdr:col>
      <xdr:colOff>285337</xdr:colOff>
      <xdr:row>383</xdr:row>
      <xdr:rowOff>157100</xdr:rowOff>
    </xdr:to>
    <xdr:sp macro="" textlink="">
      <xdr:nvSpPr>
        <xdr:cNvPr id="1064" name="1042 Forma libre"/>
        <xdr:cNvSpPr/>
      </xdr:nvSpPr>
      <xdr:spPr>
        <a:xfrm>
          <a:off x="4048126" y="71185368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2</xdr:col>
      <xdr:colOff>41914</xdr:colOff>
      <xdr:row>386</xdr:row>
      <xdr:rowOff>103211</xdr:rowOff>
    </xdr:from>
    <xdr:to>
      <xdr:col>5</xdr:col>
      <xdr:colOff>117837</xdr:colOff>
      <xdr:row>386</xdr:row>
      <xdr:rowOff>114417</xdr:rowOff>
    </xdr:to>
    <xdr:sp macro="" textlink="">
      <xdr:nvSpPr>
        <xdr:cNvPr id="1065" name="Line 14228"/>
        <xdr:cNvSpPr>
          <a:spLocks noChangeShapeType="1"/>
        </xdr:cNvSpPr>
      </xdr:nvSpPr>
      <xdr:spPr bwMode="auto">
        <a:xfrm flipV="1">
          <a:off x="3795885" y="72143027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26672</xdr:colOff>
      <xdr:row>386</xdr:row>
      <xdr:rowOff>100613</xdr:rowOff>
    </xdr:from>
    <xdr:to>
      <xdr:col>2</xdr:col>
      <xdr:colOff>35076</xdr:colOff>
      <xdr:row>387</xdr:row>
      <xdr:rowOff>124207</xdr:rowOff>
    </xdr:to>
    <xdr:cxnSp macro="">
      <xdr:nvCxnSpPr>
        <xdr:cNvPr id="1066" name="Conector recto 1065"/>
        <xdr:cNvCxnSpPr/>
      </xdr:nvCxnSpPr>
      <xdr:spPr>
        <a:xfrm>
          <a:off x="3780643" y="72140429"/>
          <a:ext cx="8404" cy="2337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113355</xdr:colOff>
      <xdr:row>386</xdr:row>
      <xdr:rowOff>98730</xdr:rowOff>
    </xdr:from>
    <xdr:to>
      <xdr:col>5</xdr:col>
      <xdr:colOff>117837</xdr:colOff>
      <xdr:row>387</xdr:row>
      <xdr:rowOff>115040</xdr:rowOff>
    </xdr:to>
    <xdr:cxnSp macro="">
      <xdr:nvCxnSpPr>
        <xdr:cNvPr id="1067" name="Conector recto 1066"/>
        <xdr:cNvCxnSpPr/>
      </xdr:nvCxnSpPr>
      <xdr:spPr>
        <a:xfrm>
          <a:off x="4763796" y="72138546"/>
          <a:ext cx="4482" cy="2264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98052</xdr:colOff>
      <xdr:row>389</xdr:row>
      <xdr:rowOff>196103</xdr:rowOff>
    </xdr:from>
    <xdr:to>
      <xdr:col>4</xdr:col>
      <xdr:colOff>285337</xdr:colOff>
      <xdr:row>390</xdr:row>
      <xdr:rowOff>157100</xdr:rowOff>
    </xdr:to>
    <xdr:sp macro="" textlink="">
      <xdr:nvSpPr>
        <xdr:cNvPr id="1068" name="1042 Forma libre"/>
        <xdr:cNvSpPr/>
      </xdr:nvSpPr>
      <xdr:spPr>
        <a:xfrm>
          <a:off x="4048126" y="72866250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3</xdr:col>
      <xdr:colOff>96321</xdr:colOff>
      <xdr:row>398</xdr:row>
      <xdr:rowOff>10703</xdr:rowOff>
    </xdr:from>
    <xdr:to>
      <xdr:col>3</xdr:col>
      <xdr:colOff>256005</xdr:colOff>
      <xdr:row>399</xdr:row>
      <xdr:rowOff>44940</xdr:rowOff>
    </xdr:to>
    <xdr:grpSp>
      <xdr:nvGrpSpPr>
        <xdr:cNvPr id="1069" name="Group 11410"/>
        <xdr:cNvGrpSpPr>
          <a:grpSpLocks/>
        </xdr:cNvGrpSpPr>
      </xdr:nvGrpSpPr>
      <xdr:grpSpPr bwMode="auto">
        <a:xfrm>
          <a:off x="5559189" y="80160777"/>
          <a:ext cx="159684" cy="244347"/>
          <a:chOff x="206" y="2147"/>
          <a:chExt cx="67" cy="29"/>
        </a:xfrm>
      </xdr:grpSpPr>
      <xdr:sp macro="" textlink="">
        <xdr:nvSpPr>
          <xdr:cNvPr id="1070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71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2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85617</xdr:colOff>
      <xdr:row>394</xdr:row>
      <xdr:rowOff>132908</xdr:rowOff>
    </xdr:from>
    <xdr:to>
      <xdr:col>5</xdr:col>
      <xdr:colOff>161540</xdr:colOff>
      <xdr:row>394</xdr:row>
      <xdr:rowOff>144114</xdr:rowOff>
    </xdr:to>
    <xdr:sp macro="" textlink="">
      <xdr:nvSpPr>
        <xdr:cNvPr id="1073" name="Line 14228"/>
        <xdr:cNvSpPr>
          <a:spLocks noChangeShapeType="1"/>
        </xdr:cNvSpPr>
      </xdr:nvSpPr>
      <xdr:spPr bwMode="auto">
        <a:xfrm flipV="1">
          <a:off x="3839588" y="68600849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70375</xdr:colOff>
      <xdr:row>394</xdr:row>
      <xdr:rowOff>130310</xdr:rowOff>
    </xdr:from>
    <xdr:to>
      <xdr:col>2</xdr:col>
      <xdr:colOff>78779</xdr:colOff>
      <xdr:row>395</xdr:row>
      <xdr:rowOff>153903</xdr:rowOff>
    </xdr:to>
    <xdr:cxnSp macro="">
      <xdr:nvCxnSpPr>
        <xdr:cNvPr id="1074" name="Conector recto 1073"/>
        <xdr:cNvCxnSpPr/>
      </xdr:nvCxnSpPr>
      <xdr:spPr>
        <a:xfrm>
          <a:off x="3824346" y="68598251"/>
          <a:ext cx="8404" cy="23370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157058</xdr:colOff>
      <xdr:row>394</xdr:row>
      <xdr:rowOff>128427</xdr:rowOff>
    </xdr:from>
    <xdr:to>
      <xdr:col>5</xdr:col>
      <xdr:colOff>161540</xdr:colOff>
      <xdr:row>395</xdr:row>
      <xdr:rowOff>144736</xdr:rowOff>
    </xdr:to>
    <xdr:cxnSp macro="">
      <xdr:nvCxnSpPr>
        <xdr:cNvPr id="1075" name="Conector recto 1074"/>
        <xdr:cNvCxnSpPr/>
      </xdr:nvCxnSpPr>
      <xdr:spPr>
        <a:xfrm>
          <a:off x="4807499" y="68596368"/>
          <a:ext cx="4482" cy="2264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171236</xdr:colOff>
      <xdr:row>238</xdr:row>
      <xdr:rowOff>42808</xdr:rowOff>
    </xdr:from>
    <xdr:to>
      <xdr:col>3</xdr:col>
      <xdr:colOff>180762</xdr:colOff>
      <xdr:row>241</xdr:row>
      <xdr:rowOff>104581</xdr:rowOff>
    </xdr:to>
    <xdr:sp macro="" textlink="">
      <xdr:nvSpPr>
        <xdr:cNvPr id="1076" name="Line 14228"/>
        <xdr:cNvSpPr>
          <a:spLocks noChangeShapeType="1"/>
        </xdr:cNvSpPr>
      </xdr:nvSpPr>
      <xdr:spPr bwMode="auto">
        <a:xfrm flipH="1">
          <a:off x="4121310" y="39697624"/>
          <a:ext cx="9526" cy="650082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152350</xdr:colOff>
      <xdr:row>243</xdr:row>
      <xdr:rowOff>24711</xdr:rowOff>
    </xdr:from>
    <xdr:to>
      <xdr:col>3</xdr:col>
      <xdr:colOff>312034</xdr:colOff>
      <xdr:row>244</xdr:row>
      <xdr:rowOff>58948</xdr:rowOff>
    </xdr:to>
    <xdr:grpSp>
      <xdr:nvGrpSpPr>
        <xdr:cNvPr id="1077" name="Group 11410"/>
        <xdr:cNvGrpSpPr>
          <a:grpSpLocks/>
        </xdr:cNvGrpSpPr>
      </xdr:nvGrpSpPr>
      <xdr:grpSpPr bwMode="auto">
        <a:xfrm>
          <a:off x="5615218" y="47915851"/>
          <a:ext cx="159684" cy="230340"/>
          <a:chOff x="206" y="2147"/>
          <a:chExt cx="67" cy="29"/>
        </a:xfrm>
      </xdr:grpSpPr>
      <xdr:sp macro="" textlink="">
        <xdr:nvSpPr>
          <xdr:cNvPr id="1078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79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0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171236</xdr:colOff>
      <xdr:row>246</xdr:row>
      <xdr:rowOff>42808</xdr:rowOff>
    </xdr:from>
    <xdr:to>
      <xdr:col>3</xdr:col>
      <xdr:colOff>180762</xdr:colOff>
      <xdr:row>249</xdr:row>
      <xdr:rowOff>104581</xdr:rowOff>
    </xdr:to>
    <xdr:sp macro="" textlink="">
      <xdr:nvSpPr>
        <xdr:cNvPr id="1111" name="Line 14228"/>
        <xdr:cNvSpPr>
          <a:spLocks noChangeShapeType="1"/>
        </xdr:cNvSpPr>
      </xdr:nvSpPr>
      <xdr:spPr bwMode="auto">
        <a:xfrm flipH="1">
          <a:off x="4121310" y="47737845"/>
          <a:ext cx="9526" cy="650082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152350</xdr:colOff>
      <xdr:row>251</xdr:row>
      <xdr:rowOff>24711</xdr:rowOff>
    </xdr:from>
    <xdr:to>
      <xdr:col>3</xdr:col>
      <xdr:colOff>312034</xdr:colOff>
      <xdr:row>252</xdr:row>
      <xdr:rowOff>58948</xdr:rowOff>
    </xdr:to>
    <xdr:grpSp>
      <xdr:nvGrpSpPr>
        <xdr:cNvPr id="1112" name="Group 11410"/>
        <xdr:cNvGrpSpPr>
          <a:grpSpLocks/>
        </xdr:cNvGrpSpPr>
      </xdr:nvGrpSpPr>
      <xdr:grpSpPr bwMode="auto">
        <a:xfrm>
          <a:off x="5615218" y="49484674"/>
          <a:ext cx="159684" cy="230340"/>
          <a:chOff x="206" y="2147"/>
          <a:chExt cx="67" cy="29"/>
        </a:xfrm>
      </xdr:grpSpPr>
      <xdr:sp macro="" textlink="">
        <xdr:nvSpPr>
          <xdr:cNvPr id="1113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14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5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125958</xdr:colOff>
      <xdr:row>408</xdr:row>
      <xdr:rowOff>117218</xdr:rowOff>
    </xdr:from>
    <xdr:to>
      <xdr:col>5</xdr:col>
      <xdr:colOff>201881</xdr:colOff>
      <xdr:row>408</xdr:row>
      <xdr:rowOff>128424</xdr:rowOff>
    </xdr:to>
    <xdr:sp macro="" textlink="">
      <xdr:nvSpPr>
        <xdr:cNvPr id="1126" name="Line 14228"/>
        <xdr:cNvSpPr>
          <a:spLocks noChangeShapeType="1"/>
        </xdr:cNvSpPr>
      </xdr:nvSpPr>
      <xdr:spPr bwMode="auto">
        <a:xfrm flipV="1">
          <a:off x="3879929" y="83152806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110716</xdr:colOff>
      <xdr:row>408</xdr:row>
      <xdr:rowOff>114620</xdr:rowOff>
    </xdr:from>
    <xdr:to>
      <xdr:col>2</xdr:col>
      <xdr:colOff>119120</xdr:colOff>
      <xdr:row>409</xdr:row>
      <xdr:rowOff>138213</xdr:rowOff>
    </xdr:to>
    <xdr:cxnSp macro="">
      <xdr:nvCxnSpPr>
        <xdr:cNvPr id="1127" name="Conector recto 1126"/>
        <xdr:cNvCxnSpPr/>
      </xdr:nvCxnSpPr>
      <xdr:spPr>
        <a:xfrm>
          <a:off x="3864687" y="83150208"/>
          <a:ext cx="8404" cy="2337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197399</xdr:colOff>
      <xdr:row>408</xdr:row>
      <xdr:rowOff>112737</xdr:rowOff>
    </xdr:from>
    <xdr:to>
      <xdr:col>5</xdr:col>
      <xdr:colOff>201881</xdr:colOff>
      <xdr:row>409</xdr:row>
      <xdr:rowOff>129046</xdr:rowOff>
    </xdr:to>
    <xdr:cxnSp macro="">
      <xdr:nvCxnSpPr>
        <xdr:cNvPr id="1128" name="Conector recto 1127"/>
        <xdr:cNvCxnSpPr/>
      </xdr:nvCxnSpPr>
      <xdr:spPr>
        <a:xfrm>
          <a:off x="4847840" y="83148325"/>
          <a:ext cx="4482" cy="2264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412</xdr:row>
      <xdr:rowOff>28015</xdr:rowOff>
    </xdr:from>
    <xdr:to>
      <xdr:col>5</xdr:col>
      <xdr:colOff>61219</xdr:colOff>
      <xdr:row>412</xdr:row>
      <xdr:rowOff>199122</xdr:rowOff>
    </xdr:to>
    <xdr:sp macro="" textlink="">
      <xdr:nvSpPr>
        <xdr:cNvPr id="1129" name="1042 Forma libre"/>
        <xdr:cNvSpPr/>
      </xdr:nvSpPr>
      <xdr:spPr>
        <a:xfrm>
          <a:off x="4188199" y="83904044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2</xdr:col>
      <xdr:colOff>166299</xdr:colOff>
      <xdr:row>417</xdr:row>
      <xdr:rowOff>59507</xdr:rowOff>
    </xdr:from>
    <xdr:to>
      <xdr:col>5</xdr:col>
      <xdr:colOff>242222</xdr:colOff>
      <xdr:row>417</xdr:row>
      <xdr:rowOff>70713</xdr:rowOff>
    </xdr:to>
    <xdr:sp macro="" textlink="">
      <xdr:nvSpPr>
        <xdr:cNvPr id="1130" name="Line 14228"/>
        <xdr:cNvSpPr>
          <a:spLocks noChangeShapeType="1"/>
        </xdr:cNvSpPr>
      </xdr:nvSpPr>
      <xdr:spPr bwMode="auto">
        <a:xfrm flipV="1">
          <a:off x="3920270" y="84986088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151057</xdr:colOff>
      <xdr:row>417</xdr:row>
      <xdr:rowOff>56909</xdr:rowOff>
    </xdr:from>
    <xdr:to>
      <xdr:col>2</xdr:col>
      <xdr:colOff>159461</xdr:colOff>
      <xdr:row>418</xdr:row>
      <xdr:rowOff>80503</xdr:rowOff>
    </xdr:to>
    <xdr:cxnSp macro="">
      <xdr:nvCxnSpPr>
        <xdr:cNvPr id="1131" name="Conector recto 1130"/>
        <xdr:cNvCxnSpPr/>
      </xdr:nvCxnSpPr>
      <xdr:spPr>
        <a:xfrm>
          <a:off x="3905028" y="84983490"/>
          <a:ext cx="8404" cy="2337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237740</xdr:colOff>
      <xdr:row>417</xdr:row>
      <xdr:rowOff>55026</xdr:rowOff>
    </xdr:from>
    <xdr:to>
      <xdr:col>5</xdr:col>
      <xdr:colOff>242222</xdr:colOff>
      <xdr:row>418</xdr:row>
      <xdr:rowOff>71336</xdr:rowOff>
    </xdr:to>
    <xdr:cxnSp macro="">
      <xdr:nvCxnSpPr>
        <xdr:cNvPr id="1132" name="Conector recto 1131"/>
        <xdr:cNvCxnSpPr/>
      </xdr:nvCxnSpPr>
      <xdr:spPr>
        <a:xfrm>
          <a:off x="4888181" y="84981607"/>
          <a:ext cx="4482" cy="2264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138393</xdr:colOff>
      <xdr:row>421</xdr:row>
      <xdr:rowOff>26334</xdr:rowOff>
    </xdr:from>
    <xdr:to>
      <xdr:col>4</xdr:col>
      <xdr:colOff>325678</xdr:colOff>
      <xdr:row>421</xdr:row>
      <xdr:rowOff>197441</xdr:rowOff>
    </xdr:to>
    <xdr:sp macro="" textlink="">
      <xdr:nvSpPr>
        <xdr:cNvPr id="1133" name="1042 Forma libre"/>
        <xdr:cNvSpPr/>
      </xdr:nvSpPr>
      <xdr:spPr>
        <a:xfrm>
          <a:off x="4088467" y="85793356"/>
          <a:ext cx="523461" cy="171107"/>
        </a:xfrm>
        <a:custGeom>
          <a:avLst/>
          <a:gdLst>
            <a:gd name="connsiteX0" fmla="*/ 236117 w 527943"/>
            <a:gd name="connsiteY0" fmla="*/ 47353 h 171108"/>
            <a:gd name="connsiteX1" fmla="*/ 79235 w 527943"/>
            <a:gd name="connsiteY1" fmla="*/ 2530 h 171108"/>
            <a:gd name="connsiteX2" fmla="*/ 794 w 527943"/>
            <a:gd name="connsiteY2" fmla="*/ 114589 h 171108"/>
            <a:gd name="connsiteX3" fmla="*/ 124058 w 527943"/>
            <a:gd name="connsiteY3" fmla="*/ 137000 h 171108"/>
            <a:gd name="connsiteX4" fmla="*/ 348176 w 527943"/>
            <a:gd name="connsiteY4" fmla="*/ 69765 h 171108"/>
            <a:gd name="connsiteX5" fmla="*/ 482647 w 527943"/>
            <a:gd name="connsiteY5" fmla="*/ 24942 h 171108"/>
            <a:gd name="connsiteX6" fmla="*/ 527470 w 527943"/>
            <a:gd name="connsiteY6" fmla="*/ 125795 h 171108"/>
            <a:gd name="connsiteX7" fmla="*/ 460235 w 527943"/>
            <a:gd name="connsiteY7" fmla="*/ 170618 h 171108"/>
            <a:gd name="connsiteX8" fmla="*/ 404205 w 527943"/>
            <a:gd name="connsiteY8" fmla="*/ 159412 h 171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7943" h="171108">
              <a:moveTo>
                <a:pt x="236117" y="47353"/>
              </a:moveTo>
              <a:cubicBezTo>
                <a:pt x="177286" y="19338"/>
                <a:pt x="118455" y="-8676"/>
                <a:pt x="79235" y="2530"/>
              </a:cubicBezTo>
              <a:cubicBezTo>
                <a:pt x="40015" y="13736"/>
                <a:pt x="-6677" y="92177"/>
                <a:pt x="794" y="114589"/>
              </a:cubicBezTo>
              <a:cubicBezTo>
                <a:pt x="8264" y="137001"/>
                <a:pt x="66161" y="144471"/>
                <a:pt x="124058" y="137000"/>
              </a:cubicBezTo>
              <a:cubicBezTo>
                <a:pt x="181955" y="129529"/>
                <a:pt x="288411" y="88441"/>
                <a:pt x="348176" y="69765"/>
              </a:cubicBezTo>
              <a:cubicBezTo>
                <a:pt x="407941" y="51089"/>
                <a:pt x="452765" y="15604"/>
                <a:pt x="482647" y="24942"/>
              </a:cubicBezTo>
              <a:cubicBezTo>
                <a:pt x="512529" y="34280"/>
                <a:pt x="531205" y="101516"/>
                <a:pt x="527470" y="125795"/>
              </a:cubicBezTo>
              <a:cubicBezTo>
                <a:pt x="523735" y="150074"/>
                <a:pt x="480779" y="165015"/>
                <a:pt x="460235" y="170618"/>
              </a:cubicBezTo>
              <a:cubicBezTo>
                <a:pt x="439691" y="176221"/>
                <a:pt x="441558" y="131397"/>
                <a:pt x="404205" y="159412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2</xdr:col>
      <xdr:colOff>153973</xdr:colOff>
      <xdr:row>436</xdr:row>
      <xdr:rowOff>5158</xdr:rowOff>
    </xdr:from>
    <xdr:to>
      <xdr:col>5</xdr:col>
      <xdr:colOff>229896</xdr:colOff>
      <xdr:row>436</xdr:row>
      <xdr:rowOff>16364</xdr:rowOff>
    </xdr:to>
    <xdr:sp macro="" textlink="">
      <xdr:nvSpPr>
        <xdr:cNvPr id="332" name="Line 14228"/>
        <xdr:cNvSpPr>
          <a:spLocks noChangeShapeType="1"/>
        </xdr:cNvSpPr>
      </xdr:nvSpPr>
      <xdr:spPr bwMode="auto">
        <a:xfrm flipV="1">
          <a:off x="5420738" y="88531629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0</xdr:colOff>
      <xdr:row>438</xdr:row>
      <xdr:rowOff>0</xdr:rowOff>
    </xdr:from>
    <xdr:to>
      <xdr:col>6</xdr:col>
      <xdr:colOff>22412</xdr:colOff>
      <xdr:row>438</xdr:row>
      <xdr:rowOff>11206</xdr:rowOff>
    </xdr:to>
    <xdr:sp macro="" textlink="">
      <xdr:nvSpPr>
        <xdr:cNvPr id="340" name="Line 14228"/>
        <xdr:cNvSpPr>
          <a:spLocks noChangeShapeType="1"/>
        </xdr:cNvSpPr>
      </xdr:nvSpPr>
      <xdr:spPr bwMode="auto">
        <a:xfrm flipV="1">
          <a:off x="5462868" y="89142794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488</xdr:colOff>
      <xdr:row>438</xdr:row>
      <xdr:rowOff>38814</xdr:rowOff>
    </xdr:from>
    <xdr:to>
      <xdr:col>3</xdr:col>
      <xdr:colOff>6165</xdr:colOff>
      <xdr:row>438</xdr:row>
      <xdr:rowOff>235647</xdr:rowOff>
    </xdr:to>
    <xdr:cxnSp macro="">
      <xdr:nvCxnSpPr>
        <xdr:cNvPr id="341" name="Conector recto 340"/>
        <xdr:cNvCxnSpPr/>
      </xdr:nvCxnSpPr>
      <xdr:spPr>
        <a:xfrm flipH="1">
          <a:off x="5463356" y="89181608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194422</xdr:colOff>
      <xdr:row>439</xdr:row>
      <xdr:rowOff>306481</xdr:rowOff>
    </xdr:from>
    <xdr:to>
      <xdr:col>6</xdr:col>
      <xdr:colOff>20731</xdr:colOff>
      <xdr:row>440</xdr:row>
      <xdr:rowOff>9525</xdr:rowOff>
    </xdr:to>
    <xdr:sp macro="" textlink="">
      <xdr:nvSpPr>
        <xdr:cNvPr id="342" name="Line 14228"/>
        <xdr:cNvSpPr>
          <a:spLocks noChangeShapeType="1"/>
        </xdr:cNvSpPr>
      </xdr:nvSpPr>
      <xdr:spPr bwMode="auto">
        <a:xfrm flipV="1">
          <a:off x="5461187" y="8975743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194910</xdr:colOff>
      <xdr:row>440</xdr:row>
      <xdr:rowOff>37133</xdr:rowOff>
    </xdr:from>
    <xdr:to>
      <xdr:col>3</xdr:col>
      <xdr:colOff>4484</xdr:colOff>
      <xdr:row>440</xdr:row>
      <xdr:rowOff>233966</xdr:rowOff>
    </xdr:to>
    <xdr:cxnSp macro="">
      <xdr:nvCxnSpPr>
        <xdr:cNvPr id="343" name="Conector recto 342"/>
        <xdr:cNvCxnSpPr/>
      </xdr:nvCxnSpPr>
      <xdr:spPr>
        <a:xfrm flipH="1">
          <a:off x="5461675" y="89796251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153973</xdr:colOff>
      <xdr:row>447</xdr:row>
      <xdr:rowOff>5158</xdr:rowOff>
    </xdr:from>
    <xdr:to>
      <xdr:col>5</xdr:col>
      <xdr:colOff>229896</xdr:colOff>
      <xdr:row>447</xdr:row>
      <xdr:rowOff>16364</xdr:rowOff>
    </xdr:to>
    <xdr:sp macro="" textlink="">
      <xdr:nvSpPr>
        <xdr:cNvPr id="349" name="Line 14228"/>
        <xdr:cNvSpPr>
          <a:spLocks noChangeShapeType="1"/>
        </xdr:cNvSpPr>
      </xdr:nvSpPr>
      <xdr:spPr bwMode="auto">
        <a:xfrm flipV="1">
          <a:off x="5420738" y="88531629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0</xdr:colOff>
      <xdr:row>449</xdr:row>
      <xdr:rowOff>0</xdr:rowOff>
    </xdr:from>
    <xdr:to>
      <xdr:col>6</xdr:col>
      <xdr:colOff>22412</xdr:colOff>
      <xdr:row>449</xdr:row>
      <xdr:rowOff>11206</xdr:rowOff>
    </xdr:to>
    <xdr:sp macro="" textlink="">
      <xdr:nvSpPr>
        <xdr:cNvPr id="350" name="Line 14228"/>
        <xdr:cNvSpPr>
          <a:spLocks noChangeShapeType="1"/>
        </xdr:cNvSpPr>
      </xdr:nvSpPr>
      <xdr:spPr bwMode="auto">
        <a:xfrm flipV="1">
          <a:off x="5462868" y="89142794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3</xdr:col>
      <xdr:colOff>488</xdr:colOff>
      <xdr:row>449</xdr:row>
      <xdr:rowOff>38814</xdr:rowOff>
    </xdr:from>
    <xdr:to>
      <xdr:col>3</xdr:col>
      <xdr:colOff>6165</xdr:colOff>
      <xdr:row>449</xdr:row>
      <xdr:rowOff>235647</xdr:rowOff>
    </xdr:to>
    <xdr:cxnSp macro="">
      <xdr:nvCxnSpPr>
        <xdr:cNvPr id="351" name="Conector recto 350"/>
        <xdr:cNvCxnSpPr/>
      </xdr:nvCxnSpPr>
      <xdr:spPr>
        <a:xfrm flipH="1">
          <a:off x="5463356" y="89181608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194422</xdr:colOff>
      <xdr:row>450</xdr:row>
      <xdr:rowOff>306481</xdr:rowOff>
    </xdr:from>
    <xdr:to>
      <xdr:col>6</xdr:col>
      <xdr:colOff>20731</xdr:colOff>
      <xdr:row>451</xdr:row>
      <xdr:rowOff>9525</xdr:rowOff>
    </xdr:to>
    <xdr:sp macro="" textlink="">
      <xdr:nvSpPr>
        <xdr:cNvPr id="352" name="Line 14228"/>
        <xdr:cNvSpPr>
          <a:spLocks noChangeShapeType="1"/>
        </xdr:cNvSpPr>
      </xdr:nvSpPr>
      <xdr:spPr bwMode="auto">
        <a:xfrm flipV="1">
          <a:off x="5461187" y="8975743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194910</xdr:colOff>
      <xdr:row>451</xdr:row>
      <xdr:rowOff>37133</xdr:rowOff>
    </xdr:from>
    <xdr:to>
      <xdr:col>3</xdr:col>
      <xdr:colOff>4484</xdr:colOff>
      <xdr:row>451</xdr:row>
      <xdr:rowOff>233966</xdr:rowOff>
    </xdr:to>
    <xdr:cxnSp macro="">
      <xdr:nvCxnSpPr>
        <xdr:cNvPr id="353" name="Conector recto 352"/>
        <xdr:cNvCxnSpPr/>
      </xdr:nvCxnSpPr>
      <xdr:spPr>
        <a:xfrm flipH="1">
          <a:off x="5461675" y="89796251"/>
          <a:ext cx="5677" cy="196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54241</xdr:colOff>
      <xdr:row>452</xdr:row>
      <xdr:rowOff>297631</xdr:rowOff>
    </xdr:from>
    <xdr:to>
      <xdr:col>6</xdr:col>
      <xdr:colOff>74134</xdr:colOff>
      <xdr:row>453</xdr:row>
      <xdr:rowOff>675</xdr:rowOff>
    </xdr:to>
    <xdr:sp macro="" textlink="">
      <xdr:nvSpPr>
        <xdr:cNvPr id="354" name="Line 14228"/>
        <xdr:cNvSpPr>
          <a:spLocks noChangeShapeType="1"/>
        </xdr:cNvSpPr>
      </xdr:nvSpPr>
      <xdr:spPr bwMode="auto">
        <a:xfrm flipV="1">
          <a:off x="5517109" y="93754690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</xdr:col>
      <xdr:colOff>192633</xdr:colOff>
      <xdr:row>455</xdr:row>
      <xdr:rowOff>29811</xdr:rowOff>
    </xdr:from>
    <xdr:to>
      <xdr:col>6</xdr:col>
      <xdr:colOff>16423</xdr:colOff>
      <xdr:row>455</xdr:row>
      <xdr:rowOff>41017</xdr:rowOff>
    </xdr:to>
    <xdr:sp macro="" textlink="">
      <xdr:nvSpPr>
        <xdr:cNvPr id="355" name="Line 14228"/>
        <xdr:cNvSpPr>
          <a:spLocks noChangeShapeType="1"/>
        </xdr:cNvSpPr>
      </xdr:nvSpPr>
      <xdr:spPr bwMode="auto">
        <a:xfrm flipV="1">
          <a:off x="5459398" y="94411355"/>
          <a:ext cx="972393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1387849</xdr:colOff>
      <xdr:row>8</xdr:row>
      <xdr:rowOff>80682</xdr:rowOff>
    </xdr:from>
    <xdr:to>
      <xdr:col>0</xdr:col>
      <xdr:colOff>2349874</xdr:colOff>
      <xdr:row>8</xdr:row>
      <xdr:rowOff>80682</xdr:rowOff>
    </xdr:to>
    <xdr:sp macro="" textlink="">
      <xdr:nvSpPr>
        <xdr:cNvPr id="2" name="Line 14228"/>
        <xdr:cNvSpPr>
          <a:spLocks noChangeShapeType="1"/>
        </xdr:cNvSpPr>
      </xdr:nvSpPr>
      <xdr:spPr bwMode="auto">
        <a:xfrm>
          <a:off x="1387849" y="2652432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1452282</xdr:colOff>
      <xdr:row>13</xdr:row>
      <xdr:rowOff>55469</xdr:rowOff>
    </xdr:from>
    <xdr:to>
      <xdr:col>0</xdr:col>
      <xdr:colOff>2414307</xdr:colOff>
      <xdr:row>13</xdr:row>
      <xdr:rowOff>55469</xdr:rowOff>
    </xdr:to>
    <xdr:sp macro="" textlink="">
      <xdr:nvSpPr>
        <xdr:cNvPr id="3" name="Line 14228"/>
        <xdr:cNvSpPr>
          <a:spLocks noChangeShapeType="1"/>
        </xdr:cNvSpPr>
      </xdr:nvSpPr>
      <xdr:spPr bwMode="auto">
        <a:xfrm>
          <a:off x="1452282" y="3579719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26</xdr:row>
      <xdr:rowOff>142875</xdr:rowOff>
    </xdr:from>
    <xdr:to>
      <xdr:col>0</xdr:col>
      <xdr:colOff>2238375</xdr:colOff>
      <xdr:row>26</xdr:row>
      <xdr:rowOff>142875</xdr:rowOff>
    </xdr:to>
    <xdr:sp macro="" textlink="">
      <xdr:nvSpPr>
        <xdr:cNvPr id="12" name="Line 14228"/>
        <xdr:cNvSpPr>
          <a:spLocks noChangeShapeType="1"/>
        </xdr:cNvSpPr>
      </xdr:nvSpPr>
      <xdr:spPr bwMode="auto">
        <a:xfrm>
          <a:off x="1276350" y="1435417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1663162</xdr:colOff>
      <xdr:row>34</xdr:row>
      <xdr:rowOff>99965</xdr:rowOff>
    </xdr:from>
    <xdr:to>
      <xdr:col>0</xdr:col>
      <xdr:colOff>1672688</xdr:colOff>
      <xdr:row>37</xdr:row>
      <xdr:rowOff>157115</xdr:rowOff>
    </xdr:to>
    <xdr:sp macro="" textlink="">
      <xdr:nvSpPr>
        <xdr:cNvPr id="13" name="Line 14228"/>
        <xdr:cNvSpPr>
          <a:spLocks noChangeShapeType="1"/>
        </xdr:cNvSpPr>
      </xdr:nvSpPr>
      <xdr:spPr bwMode="auto">
        <a:xfrm flipH="1">
          <a:off x="1663162" y="14882765"/>
          <a:ext cx="9526" cy="628650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34</xdr:row>
      <xdr:rowOff>27386</xdr:rowOff>
    </xdr:from>
    <xdr:to>
      <xdr:col>0</xdr:col>
      <xdr:colOff>1672624</xdr:colOff>
      <xdr:row>35</xdr:row>
      <xdr:rowOff>18861</xdr:rowOff>
    </xdr:to>
    <xdr:sp macro="" textlink="">
      <xdr:nvSpPr>
        <xdr:cNvPr id="14" name="Forma libre 13"/>
        <xdr:cNvSpPr/>
      </xdr:nvSpPr>
      <xdr:spPr>
        <a:xfrm>
          <a:off x="1530500" y="14810186"/>
          <a:ext cx="142124" cy="181975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1727200</xdr:colOff>
      <xdr:row>98</xdr:row>
      <xdr:rowOff>190266</xdr:rowOff>
    </xdr:from>
    <xdr:to>
      <xdr:col>0</xdr:col>
      <xdr:colOff>1736726</xdr:colOff>
      <xdr:row>102</xdr:row>
      <xdr:rowOff>56917</xdr:rowOff>
    </xdr:to>
    <xdr:sp macro="" textlink="">
      <xdr:nvSpPr>
        <xdr:cNvPr id="22" name="Line 14228"/>
        <xdr:cNvSpPr>
          <a:spLocks noChangeShapeType="1"/>
        </xdr:cNvSpPr>
      </xdr:nvSpPr>
      <xdr:spPr bwMode="auto">
        <a:xfrm flipH="1">
          <a:off x="1727200" y="20878566"/>
          <a:ext cx="9526" cy="628651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104</xdr:row>
      <xdr:rowOff>89647</xdr:rowOff>
    </xdr:from>
    <xdr:to>
      <xdr:col>0</xdr:col>
      <xdr:colOff>1941419</xdr:colOff>
      <xdr:row>105</xdr:row>
      <xdr:rowOff>123263</xdr:rowOff>
    </xdr:to>
    <xdr:grpSp>
      <xdr:nvGrpSpPr>
        <xdr:cNvPr id="23" name="Group 11410"/>
        <xdr:cNvGrpSpPr>
          <a:grpSpLocks/>
        </xdr:cNvGrpSpPr>
      </xdr:nvGrpSpPr>
      <xdr:grpSpPr bwMode="auto">
        <a:xfrm>
          <a:off x="1781735" y="20437256"/>
          <a:ext cx="159684" cy="226877"/>
          <a:chOff x="206" y="2147"/>
          <a:chExt cx="67" cy="29"/>
        </a:xfrm>
      </xdr:grpSpPr>
      <xdr:sp macro="" textlink="">
        <xdr:nvSpPr>
          <xdr:cNvPr id="24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1490382</xdr:colOff>
      <xdr:row>123</xdr:row>
      <xdr:rowOff>89647</xdr:rowOff>
    </xdr:from>
    <xdr:to>
      <xdr:col>0</xdr:col>
      <xdr:colOff>2465294</xdr:colOff>
      <xdr:row>123</xdr:row>
      <xdr:rowOff>100853</xdr:rowOff>
    </xdr:to>
    <xdr:sp macro="" textlink="">
      <xdr:nvSpPr>
        <xdr:cNvPr id="27" name="Line 14228"/>
        <xdr:cNvSpPr>
          <a:spLocks noChangeShapeType="1"/>
        </xdr:cNvSpPr>
      </xdr:nvSpPr>
      <xdr:spPr bwMode="auto">
        <a:xfrm flipV="1">
          <a:off x="1490382" y="28969447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130</xdr:row>
      <xdr:rowOff>89647</xdr:rowOff>
    </xdr:from>
    <xdr:to>
      <xdr:col>0</xdr:col>
      <xdr:colOff>1941419</xdr:colOff>
      <xdr:row>131</xdr:row>
      <xdr:rowOff>123263</xdr:rowOff>
    </xdr:to>
    <xdr:grpSp>
      <xdr:nvGrpSpPr>
        <xdr:cNvPr id="28" name="Group 11410"/>
        <xdr:cNvGrpSpPr>
          <a:grpSpLocks/>
        </xdr:cNvGrpSpPr>
      </xdr:nvGrpSpPr>
      <xdr:grpSpPr bwMode="auto">
        <a:xfrm>
          <a:off x="1781735" y="25462038"/>
          <a:ext cx="159684" cy="226877"/>
          <a:chOff x="206" y="2147"/>
          <a:chExt cx="67" cy="29"/>
        </a:xfrm>
      </xdr:grpSpPr>
      <xdr:sp macro="" textlink="">
        <xdr:nvSpPr>
          <xdr:cNvPr id="29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1496545</xdr:colOff>
      <xdr:row>123</xdr:row>
      <xdr:rowOff>87048</xdr:rowOff>
    </xdr:from>
    <xdr:to>
      <xdr:col>0</xdr:col>
      <xdr:colOff>1504949</xdr:colOff>
      <xdr:row>124</xdr:row>
      <xdr:rowOff>110020</xdr:rowOff>
    </xdr:to>
    <xdr:cxnSp macro="">
      <xdr:nvCxnSpPr>
        <xdr:cNvPr id="36" name="Conector recto 35"/>
        <xdr:cNvCxnSpPr/>
      </xdr:nvCxnSpPr>
      <xdr:spPr>
        <a:xfrm>
          <a:off x="1496545" y="28966848"/>
          <a:ext cx="8404" cy="213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123</xdr:row>
      <xdr:rowOff>85165</xdr:rowOff>
    </xdr:from>
    <xdr:to>
      <xdr:col>0</xdr:col>
      <xdr:colOff>2465294</xdr:colOff>
      <xdr:row>124</xdr:row>
      <xdr:rowOff>100853</xdr:rowOff>
    </xdr:to>
    <xdr:cxnSp macro="">
      <xdr:nvCxnSpPr>
        <xdr:cNvPr id="37" name="Conector recto 36"/>
        <xdr:cNvCxnSpPr/>
      </xdr:nvCxnSpPr>
      <xdr:spPr>
        <a:xfrm>
          <a:off x="2460812" y="28964965"/>
          <a:ext cx="4482" cy="206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1276350</xdr:colOff>
      <xdr:row>41</xdr:row>
      <xdr:rowOff>142875</xdr:rowOff>
    </xdr:from>
    <xdr:to>
      <xdr:col>0</xdr:col>
      <xdr:colOff>2238375</xdr:colOff>
      <xdr:row>41</xdr:row>
      <xdr:rowOff>142875</xdr:rowOff>
    </xdr:to>
    <xdr:sp macro="" textlink="">
      <xdr:nvSpPr>
        <xdr:cNvPr id="119" name="Line 14228"/>
        <xdr:cNvSpPr>
          <a:spLocks noChangeShapeType="1"/>
        </xdr:cNvSpPr>
      </xdr:nvSpPr>
      <xdr:spPr bwMode="auto">
        <a:xfrm>
          <a:off x="1276350" y="6189179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1663162</xdr:colOff>
      <xdr:row>47</xdr:row>
      <xdr:rowOff>99965</xdr:rowOff>
    </xdr:from>
    <xdr:to>
      <xdr:col>0</xdr:col>
      <xdr:colOff>1672688</xdr:colOff>
      <xdr:row>50</xdr:row>
      <xdr:rowOff>157115</xdr:rowOff>
    </xdr:to>
    <xdr:sp macro="" textlink="">
      <xdr:nvSpPr>
        <xdr:cNvPr id="120" name="Line 14228"/>
        <xdr:cNvSpPr>
          <a:spLocks noChangeShapeType="1"/>
        </xdr:cNvSpPr>
      </xdr:nvSpPr>
      <xdr:spPr bwMode="auto">
        <a:xfrm flipH="1">
          <a:off x="1663162" y="6726052"/>
          <a:ext cx="9526" cy="636933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47</xdr:row>
      <xdr:rowOff>27386</xdr:rowOff>
    </xdr:from>
    <xdr:to>
      <xdr:col>0</xdr:col>
      <xdr:colOff>1672624</xdr:colOff>
      <xdr:row>48</xdr:row>
      <xdr:rowOff>18861</xdr:rowOff>
    </xdr:to>
    <xdr:sp macro="" textlink="">
      <xdr:nvSpPr>
        <xdr:cNvPr id="121" name="Forma libre 120"/>
        <xdr:cNvSpPr/>
      </xdr:nvSpPr>
      <xdr:spPr>
        <a:xfrm>
          <a:off x="1530500" y="6653473"/>
          <a:ext cx="142124" cy="184736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1276350</xdr:colOff>
      <xdr:row>28</xdr:row>
      <xdr:rowOff>142875</xdr:rowOff>
    </xdr:from>
    <xdr:to>
      <xdr:col>0</xdr:col>
      <xdr:colOff>2238375</xdr:colOff>
      <xdr:row>28</xdr:row>
      <xdr:rowOff>142875</xdr:rowOff>
    </xdr:to>
    <xdr:sp macro="" textlink="">
      <xdr:nvSpPr>
        <xdr:cNvPr id="122" name="Line 14228"/>
        <xdr:cNvSpPr>
          <a:spLocks noChangeShapeType="1"/>
        </xdr:cNvSpPr>
      </xdr:nvSpPr>
      <xdr:spPr bwMode="auto">
        <a:xfrm>
          <a:off x="1276350" y="6189179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30</xdr:row>
      <xdr:rowOff>142875</xdr:rowOff>
    </xdr:from>
    <xdr:to>
      <xdr:col>0</xdr:col>
      <xdr:colOff>2238375</xdr:colOff>
      <xdr:row>30</xdr:row>
      <xdr:rowOff>142875</xdr:rowOff>
    </xdr:to>
    <xdr:sp macro="" textlink="">
      <xdr:nvSpPr>
        <xdr:cNvPr id="123" name="Line 14228"/>
        <xdr:cNvSpPr>
          <a:spLocks noChangeShapeType="1"/>
        </xdr:cNvSpPr>
      </xdr:nvSpPr>
      <xdr:spPr bwMode="auto">
        <a:xfrm>
          <a:off x="1276350" y="6575701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43</xdr:row>
      <xdr:rowOff>142875</xdr:rowOff>
    </xdr:from>
    <xdr:to>
      <xdr:col>0</xdr:col>
      <xdr:colOff>2238375</xdr:colOff>
      <xdr:row>43</xdr:row>
      <xdr:rowOff>142875</xdr:rowOff>
    </xdr:to>
    <xdr:sp macro="" textlink="">
      <xdr:nvSpPr>
        <xdr:cNvPr id="124" name="Line 14228"/>
        <xdr:cNvSpPr>
          <a:spLocks noChangeShapeType="1"/>
        </xdr:cNvSpPr>
      </xdr:nvSpPr>
      <xdr:spPr bwMode="auto">
        <a:xfrm>
          <a:off x="1276350" y="9088092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53</xdr:row>
      <xdr:rowOff>142875</xdr:rowOff>
    </xdr:from>
    <xdr:to>
      <xdr:col>0</xdr:col>
      <xdr:colOff>2238375</xdr:colOff>
      <xdr:row>53</xdr:row>
      <xdr:rowOff>142875</xdr:rowOff>
    </xdr:to>
    <xdr:sp macro="" textlink="">
      <xdr:nvSpPr>
        <xdr:cNvPr id="125" name="Line 14228"/>
        <xdr:cNvSpPr>
          <a:spLocks noChangeShapeType="1"/>
        </xdr:cNvSpPr>
      </xdr:nvSpPr>
      <xdr:spPr bwMode="auto">
        <a:xfrm>
          <a:off x="1276350" y="9088092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1663162</xdr:colOff>
      <xdr:row>57</xdr:row>
      <xdr:rowOff>99965</xdr:rowOff>
    </xdr:from>
    <xdr:to>
      <xdr:col>0</xdr:col>
      <xdr:colOff>1672688</xdr:colOff>
      <xdr:row>60</xdr:row>
      <xdr:rowOff>157115</xdr:rowOff>
    </xdr:to>
    <xdr:sp macro="" textlink="">
      <xdr:nvSpPr>
        <xdr:cNvPr id="126" name="Line 14228"/>
        <xdr:cNvSpPr>
          <a:spLocks noChangeShapeType="1"/>
        </xdr:cNvSpPr>
      </xdr:nvSpPr>
      <xdr:spPr bwMode="auto">
        <a:xfrm flipH="1">
          <a:off x="1663162" y="10204748"/>
          <a:ext cx="9526" cy="636932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57</xdr:row>
      <xdr:rowOff>27386</xdr:rowOff>
    </xdr:from>
    <xdr:to>
      <xdr:col>0</xdr:col>
      <xdr:colOff>1672624</xdr:colOff>
      <xdr:row>58</xdr:row>
      <xdr:rowOff>18861</xdr:rowOff>
    </xdr:to>
    <xdr:sp macro="" textlink="">
      <xdr:nvSpPr>
        <xdr:cNvPr id="127" name="Forma libre 126"/>
        <xdr:cNvSpPr/>
      </xdr:nvSpPr>
      <xdr:spPr>
        <a:xfrm>
          <a:off x="1530500" y="10132169"/>
          <a:ext cx="142124" cy="184735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1276350</xdr:colOff>
      <xdr:row>63</xdr:row>
      <xdr:rowOff>142875</xdr:rowOff>
    </xdr:from>
    <xdr:to>
      <xdr:col>0</xdr:col>
      <xdr:colOff>2238375</xdr:colOff>
      <xdr:row>63</xdr:row>
      <xdr:rowOff>142875</xdr:rowOff>
    </xdr:to>
    <xdr:sp macro="" textlink="">
      <xdr:nvSpPr>
        <xdr:cNvPr id="129" name="Line 14228"/>
        <xdr:cNvSpPr>
          <a:spLocks noChangeShapeType="1"/>
        </xdr:cNvSpPr>
      </xdr:nvSpPr>
      <xdr:spPr bwMode="auto">
        <a:xfrm>
          <a:off x="1276350" y="9088092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1663162</xdr:colOff>
      <xdr:row>71</xdr:row>
      <xdr:rowOff>99965</xdr:rowOff>
    </xdr:from>
    <xdr:to>
      <xdr:col>0</xdr:col>
      <xdr:colOff>1672688</xdr:colOff>
      <xdr:row>74</xdr:row>
      <xdr:rowOff>157115</xdr:rowOff>
    </xdr:to>
    <xdr:sp macro="" textlink="">
      <xdr:nvSpPr>
        <xdr:cNvPr id="130" name="Line 14228"/>
        <xdr:cNvSpPr>
          <a:spLocks noChangeShapeType="1"/>
        </xdr:cNvSpPr>
      </xdr:nvSpPr>
      <xdr:spPr bwMode="auto">
        <a:xfrm flipH="1">
          <a:off x="1663162" y="10204748"/>
          <a:ext cx="9526" cy="636932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71</xdr:row>
      <xdr:rowOff>27386</xdr:rowOff>
    </xdr:from>
    <xdr:to>
      <xdr:col>0</xdr:col>
      <xdr:colOff>1672624</xdr:colOff>
      <xdr:row>72</xdr:row>
      <xdr:rowOff>18861</xdr:rowOff>
    </xdr:to>
    <xdr:sp macro="" textlink="">
      <xdr:nvSpPr>
        <xdr:cNvPr id="131" name="Forma libre 130"/>
        <xdr:cNvSpPr/>
      </xdr:nvSpPr>
      <xdr:spPr>
        <a:xfrm>
          <a:off x="1530500" y="10132169"/>
          <a:ext cx="142124" cy="184735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1276350</xdr:colOff>
      <xdr:row>65</xdr:row>
      <xdr:rowOff>142875</xdr:rowOff>
    </xdr:from>
    <xdr:to>
      <xdr:col>0</xdr:col>
      <xdr:colOff>2238375</xdr:colOff>
      <xdr:row>65</xdr:row>
      <xdr:rowOff>142875</xdr:rowOff>
    </xdr:to>
    <xdr:sp macro="" textlink="">
      <xdr:nvSpPr>
        <xdr:cNvPr id="132" name="Line 14228"/>
        <xdr:cNvSpPr>
          <a:spLocks noChangeShapeType="1"/>
        </xdr:cNvSpPr>
      </xdr:nvSpPr>
      <xdr:spPr bwMode="auto">
        <a:xfrm>
          <a:off x="1276350" y="9474614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67</xdr:row>
      <xdr:rowOff>142875</xdr:rowOff>
    </xdr:from>
    <xdr:to>
      <xdr:col>0</xdr:col>
      <xdr:colOff>2238375</xdr:colOff>
      <xdr:row>67</xdr:row>
      <xdr:rowOff>142875</xdr:rowOff>
    </xdr:to>
    <xdr:sp macro="" textlink="">
      <xdr:nvSpPr>
        <xdr:cNvPr id="133" name="Line 14228"/>
        <xdr:cNvSpPr>
          <a:spLocks noChangeShapeType="1"/>
        </xdr:cNvSpPr>
      </xdr:nvSpPr>
      <xdr:spPr bwMode="auto">
        <a:xfrm>
          <a:off x="1276350" y="13726353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77</xdr:row>
      <xdr:rowOff>142875</xdr:rowOff>
    </xdr:from>
    <xdr:to>
      <xdr:col>0</xdr:col>
      <xdr:colOff>2238375</xdr:colOff>
      <xdr:row>77</xdr:row>
      <xdr:rowOff>142875</xdr:rowOff>
    </xdr:to>
    <xdr:sp macro="" textlink="">
      <xdr:nvSpPr>
        <xdr:cNvPr id="134" name="Line 14228"/>
        <xdr:cNvSpPr>
          <a:spLocks noChangeShapeType="1"/>
        </xdr:cNvSpPr>
      </xdr:nvSpPr>
      <xdr:spPr bwMode="auto">
        <a:xfrm>
          <a:off x="1276350" y="9088092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1663162</xdr:colOff>
      <xdr:row>83</xdr:row>
      <xdr:rowOff>99965</xdr:rowOff>
    </xdr:from>
    <xdr:to>
      <xdr:col>0</xdr:col>
      <xdr:colOff>1672688</xdr:colOff>
      <xdr:row>86</xdr:row>
      <xdr:rowOff>157115</xdr:rowOff>
    </xdr:to>
    <xdr:sp macro="" textlink="">
      <xdr:nvSpPr>
        <xdr:cNvPr id="135" name="Line 14228"/>
        <xdr:cNvSpPr>
          <a:spLocks noChangeShapeType="1"/>
        </xdr:cNvSpPr>
      </xdr:nvSpPr>
      <xdr:spPr bwMode="auto">
        <a:xfrm flipH="1">
          <a:off x="1663162" y="10204748"/>
          <a:ext cx="9526" cy="636932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1530500</xdr:colOff>
      <xdr:row>83</xdr:row>
      <xdr:rowOff>27386</xdr:rowOff>
    </xdr:from>
    <xdr:to>
      <xdr:col>0</xdr:col>
      <xdr:colOff>1672624</xdr:colOff>
      <xdr:row>84</xdr:row>
      <xdr:rowOff>18861</xdr:rowOff>
    </xdr:to>
    <xdr:sp macro="" textlink="">
      <xdr:nvSpPr>
        <xdr:cNvPr id="136" name="Forma libre 135"/>
        <xdr:cNvSpPr/>
      </xdr:nvSpPr>
      <xdr:spPr>
        <a:xfrm>
          <a:off x="1530500" y="10132169"/>
          <a:ext cx="142124" cy="184735"/>
        </a:xfrm>
        <a:custGeom>
          <a:avLst/>
          <a:gdLst>
            <a:gd name="connsiteX0" fmla="*/ 139451 w 142124"/>
            <a:gd name="connsiteY0" fmla="*/ 81067 h 180089"/>
            <a:gd name="connsiteX1" fmla="*/ 125305 w 142124"/>
            <a:gd name="connsiteY1" fmla="*/ 15052 h 180089"/>
            <a:gd name="connsiteX2" fmla="*/ 12137 w 142124"/>
            <a:gd name="connsiteY2" fmla="*/ 15052 h 180089"/>
            <a:gd name="connsiteX3" fmla="*/ 7421 w 142124"/>
            <a:gd name="connsiteY3" fmla="*/ 180089 h 1800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124" h="180089">
              <a:moveTo>
                <a:pt x="139451" y="81067"/>
              </a:moveTo>
              <a:cubicBezTo>
                <a:pt x="142987" y="53560"/>
                <a:pt x="146524" y="26054"/>
                <a:pt x="125305" y="15052"/>
              </a:cubicBezTo>
              <a:cubicBezTo>
                <a:pt x="104086" y="4050"/>
                <a:pt x="31784" y="-12454"/>
                <a:pt x="12137" y="15052"/>
              </a:cubicBezTo>
              <a:cubicBezTo>
                <a:pt x="-7510" y="42558"/>
                <a:pt x="1134" y="153369"/>
                <a:pt x="7421" y="180089"/>
              </a:cubicBezTo>
            </a:path>
          </a:pathLst>
        </a:cu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1276350</xdr:colOff>
      <xdr:row>79</xdr:row>
      <xdr:rowOff>142875</xdr:rowOff>
    </xdr:from>
    <xdr:to>
      <xdr:col>0</xdr:col>
      <xdr:colOff>2238375</xdr:colOff>
      <xdr:row>79</xdr:row>
      <xdr:rowOff>142875</xdr:rowOff>
    </xdr:to>
    <xdr:sp macro="" textlink="">
      <xdr:nvSpPr>
        <xdr:cNvPr id="137" name="Line 14228"/>
        <xdr:cNvSpPr>
          <a:spLocks noChangeShapeType="1"/>
        </xdr:cNvSpPr>
      </xdr:nvSpPr>
      <xdr:spPr bwMode="auto">
        <a:xfrm>
          <a:off x="1276350" y="9474614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1490382</xdr:colOff>
      <xdr:row>126</xdr:row>
      <xdr:rowOff>89647</xdr:rowOff>
    </xdr:from>
    <xdr:to>
      <xdr:col>0</xdr:col>
      <xdr:colOff>2465294</xdr:colOff>
      <xdr:row>126</xdr:row>
      <xdr:rowOff>100853</xdr:rowOff>
    </xdr:to>
    <xdr:sp macro="" textlink="">
      <xdr:nvSpPr>
        <xdr:cNvPr id="138" name="Line 14228"/>
        <xdr:cNvSpPr>
          <a:spLocks noChangeShapeType="1"/>
        </xdr:cNvSpPr>
      </xdr:nvSpPr>
      <xdr:spPr bwMode="auto">
        <a:xfrm flipV="1">
          <a:off x="1490382" y="24882256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1496545</xdr:colOff>
      <xdr:row>126</xdr:row>
      <xdr:rowOff>87048</xdr:rowOff>
    </xdr:from>
    <xdr:to>
      <xdr:col>0</xdr:col>
      <xdr:colOff>1504949</xdr:colOff>
      <xdr:row>127</xdr:row>
      <xdr:rowOff>110020</xdr:rowOff>
    </xdr:to>
    <xdr:cxnSp macro="">
      <xdr:nvCxnSpPr>
        <xdr:cNvPr id="139" name="Conector recto 138"/>
        <xdr:cNvCxnSpPr/>
      </xdr:nvCxnSpPr>
      <xdr:spPr>
        <a:xfrm>
          <a:off x="1496545" y="24879657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126</xdr:row>
      <xdr:rowOff>85165</xdr:rowOff>
    </xdr:from>
    <xdr:to>
      <xdr:col>0</xdr:col>
      <xdr:colOff>2465294</xdr:colOff>
      <xdr:row>127</xdr:row>
      <xdr:rowOff>100853</xdr:rowOff>
    </xdr:to>
    <xdr:cxnSp macro="">
      <xdr:nvCxnSpPr>
        <xdr:cNvPr id="140" name="Conector recto 139"/>
        <xdr:cNvCxnSpPr/>
      </xdr:nvCxnSpPr>
      <xdr:spPr>
        <a:xfrm>
          <a:off x="2460812" y="24877774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1490382</xdr:colOff>
      <xdr:row>140</xdr:row>
      <xdr:rowOff>89647</xdr:rowOff>
    </xdr:from>
    <xdr:to>
      <xdr:col>0</xdr:col>
      <xdr:colOff>2465294</xdr:colOff>
      <xdr:row>140</xdr:row>
      <xdr:rowOff>100853</xdr:rowOff>
    </xdr:to>
    <xdr:sp macro="" textlink="">
      <xdr:nvSpPr>
        <xdr:cNvPr id="151" name="Line 14228"/>
        <xdr:cNvSpPr>
          <a:spLocks noChangeShapeType="1"/>
        </xdr:cNvSpPr>
      </xdr:nvSpPr>
      <xdr:spPr bwMode="auto">
        <a:xfrm flipV="1">
          <a:off x="1490382" y="24882256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147</xdr:row>
      <xdr:rowOff>89647</xdr:rowOff>
    </xdr:from>
    <xdr:to>
      <xdr:col>0</xdr:col>
      <xdr:colOff>1941419</xdr:colOff>
      <xdr:row>148</xdr:row>
      <xdr:rowOff>123263</xdr:rowOff>
    </xdr:to>
    <xdr:grpSp>
      <xdr:nvGrpSpPr>
        <xdr:cNvPr id="152" name="Group 11410"/>
        <xdr:cNvGrpSpPr>
          <a:grpSpLocks/>
        </xdr:cNvGrpSpPr>
      </xdr:nvGrpSpPr>
      <xdr:grpSpPr bwMode="auto">
        <a:xfrm>
          <a:off x="1781735" y="28747473"/>
          <a:ext cx="159684" cy="226877"/>
          <a:chOff x="206" y="2147"/>
          <a:chExt cx="67" cy="29"/>
        </a:xfrm>
      </xdr:grpSpPr>
      <xdr:sp macro="" textlink="">
        <xdr:nvSpPr>
          <xdr:cNvPr id="153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4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5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1496545</xdr:colOff>
      <xdr:row>140</xdr:row>
      <xdr:rowOff>87048</xdr:rowOff>
    </xdr:from>
    <xdr:to>
      <xdr:col>0</xdr:col>
      <xdr:colOff>1504949</xdr:colOff>
      <xdr:row>141</xdr:row>
      <xdr:rowOff>110020</xdr:rowOff>
    </xdr:to>
    <xdr:cxnSp macro="">
      <xdr:nvCxnSpPr>
        <xdr:cNvPr id="156" name="Conector recto 155"/>
        <xdr:cNvCxnSpPr/>
      </xdr:nvCxnSpPr>
      <xdr:spPr>
        <a:xfrm>
          <a:off x="1496545" y="24879657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140</xdr:row>
      <xdr:rowOff>85165</xdr:rowOff>
    </xdr:from>
    <xdr:to>
      <xdr:col>0</xdr:col>
      <xdr:colOff>2465294</xdr:colOff>
      <xdr:row>141</xdr:row>
      <xdr:rowOff>100853</xdr:rowOff>
    </xdr:to>
    <xdr:cxnSp macro="">
      <xdr:nvCxnSpPr>
        <xdr:cNvPr id="157" name="Conector recto 156"/>
        <xdr:cNvCxnSpPr/>
      </xdr:nvCxnSpPr>
      <xdr:spPr>
        <a:xfrm>
          <a:off x="2460812" y="24877774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1490382</xdr:colOff>
      <xdr:row>143</xdr:row>
      <xdr:rowOff>89647</xdr:rowOff>
    </xdr:from>
    <xdr:to>
      <xdr:col>0</xdr:col>
      <xdr:colOff>2465294</xdr:colOff>
      <xdr:row>143</xdr:row>
      <xdr:rowOff>100853</xdr:rowOff>
    </xdr:to>
    <xdr:sp macro="" textlink="">
      <xdr:nvSpPr>
        <xdr:cNvPr id="158" name="Line 14228"/>
        <xdr:cNvSpPr>
          <a:spLocks noChangeShapeType="1"/>
        </xdr:cNvSpPr>
      </xdr:nvSpPr>
      <xdr:spPr bwMode="auto">
        <a:xfrm flipV="1">
          <a:off x="1490382" y="25462038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1496545</xdr:colOff>
      <xdr:row>143</xdr:row>
      <xdr:rowOff>87048</xdr:rowOff>
    </xdr:from>
    <xdr:to>
      <xdr:col>0</xdr:col>
      <xdr:colOff>1504949</xdr:colOff>
      <xdr:row>144</xdr:row>
      <xdr:rowOff>110020</xdr:rowOff>
    </xdr:to>
    <xdr:cxnSp macro="">
      <xdr:nvCxnSpPr>
        <xdr:cNvPr id="159" name="Conector recto 158"/>
        <xdr:cNvCxnSpPr/>
      </xdr:nvCxnSpPr>
      <xdr:spPr>
        <a:xfrm>
          <a:off x="1496545" y="25459439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143</xdr:row>
      <xdr:rowOff>85165</xdr:rowOff>
    </xdr:from>
    <xdr:to>
      <xdr:col>0</xdr:col>
      <xdr:colOff>2465294</xdr:colOff>
      <xdr:row>144</xdr:row>
      <xdr:rowOff>100853</xdr:rowOff>
    </xdr:to>
    <xdr:cxnSp macro="">
      <xdr:nvCxnSpPr>
        <xdr:cNvPr id="160" name="Conector recto 159"/>
        <xdr:cNvCxnSpPr/>
      </xdr:nvCxnSpPr>
      <xdr:spPr>
        <a:xfrm>
          <a:off x="2460812" y="25457556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1496545</xdr:colOff>
      <xdr:row>143</xdr:row>
      <xdr:rowOff>87048</xdr:rowOff>
    </xdr:from>
    <xdr:to>
      <xdr:col>0</xdr:col>
      <xdr:colOff>1504949</xdr:colOff>
      <xdr:row>144</xdr:row>
      <xdr:rowOff>110020</xdr:rowOff>
    </xdr:to>
    <xdr:cxnSp macro="">
      <xdr:nvCxnSpPr>
        <xdr:cNvPr id="161" name="Conector recto 160"/>
        <xdr:cNvCxnSpPr/>
      </xdr:nvCxnSpPr>
      <xdr:spPr>
        <a:xfrm>
          <a:off x="1496545" y="27585309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143</xdr:row>
      <xdr:rowOff>85165</xdr:rowOff>
    </xdr:from>
    <xdr:to>
      <xdr:col>0</xdr:col>
      <xdr:colOff>2465294</xdr:colOff>
      <xdr:row>144</xdr:row>
      <xdr:rowOff>100853</xdr:rowOff>
    </xdr:to>
    <xdr:cxnSp macro="">
      <xdr:nvCxnSpPr>
        <xdr:cNvPr id="162" name="Conector recto 161"/>
        <xdr:cNvCxnSpPr/>
      </xdr:nvCxnSpPr>
      <xdr:spPr>
        <a:xfrm>
          <a:off x="2460812" y="27583426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1781735</xdr:colOff>
      <xdr:row>133</xdr:row>
      <xdr:rowOff>89647</xdr:rowOff>
    </xdr:from>
    <xdr:to>
      <xdr:col>0</xdr:col>
      <xdr:colOff>1941419</xdr:colOff>
      <xdr:row>134</xdr:row>
      <xdr:rowOff>123263</xdr:rowOff>
    </xdr:to>
    <xdr:grpSp>
      <xdr:nvGrpSpPr>
        <xdr:cNvPr id="163" name="Group 11410"/>
        <xdr:cNvGrpSpPr>
          <a:grpSpLocks/>
        </xdr:cNvGrpSpPr>
      </xdr:nvGrpSpPr>
      <xdr:grpSpPr bwMode="auto">
        <a:xfrm>
          <a:off x="1781735" y="26041821"/>
          <a:ext cx="159684" cy="226877"/>
          <a:chOff x="206" y="2147"/>
          <a:chExt cx="67" cy="29"/>
        </a:xfrm>
      </xdr:grpSpPr>
      <xdr:sp macro="" textlink="">
        <xdr:nvSpPr>
          <xdr:cNvPr id="164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5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1781735</xdr:colOff>
      <xdr:row>151</xdr:row>
      <xdr:rowOff>89647</xdr:rowOff>
    </xdr:from>
    <xdr:to>
      <xdr:col>0</xdr:col>
      <xdr:colOff>1941419</xdr:colOff>
      <xdr:row>152</xdr:row>
      <xdr:rowOff>123263</xdr:rowOff>
    </xdr:to>
    <xdr:grpSp>
      <xdr:nvGrpSpPr>
        <xdr:cNvPr id="167" name="Group 11410"/>
        <xdr:cNvGrpSpPr>
          <a:grpSpLocks/>
        </xdr:cNvGrpSpPr>
      </xdr:nvGrpSpPr>
      <xdr:grpSpPr bwMode="auto">
        <a:xfrm>
          <a:off x="1781735" y="29520517"/>
          <a:ext cx="159684" cy="226876"/>
          <a:chOff x="206" y="2147"/>
          <a:chExt cx="67" cy="29"/>
        </a:xfrm>
      </xdr:grpSpPr>
      <xdr:sp macro="" textlink="">
        <xdr:nvSpPr>
          <xdr:cNvPr id="168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9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0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1490382</xdr:colOff>
      <xdr:row>158</xdr:row>
      <xdr:rowOff>89647</xdr:rowOff>
    </xdr:from>
    <xdr:to>
      <xdr:col>0</xdr:col>
      <xdr:colOff>2465294</xdr:colOff>
      <xdr:row>158</xdr:row>
      <xdr:rowOff>100853</xdr:rowOff>
    </xdr:to>
    <xdr:sp macro="" textlink="">
      <xdr:nvSpPr>
        <xdr:cNvPr id="171" name="Line 14228"/>
        <xdr:cNvSpPr>
          <a:spLocks noChangeShapeType="1"/>
        </xdr:cNvSpPr>
      </xdr:nvSpPr>
      <xdr:spPr bwMode="auto">
        <a:xfrm flipV="1">
          <a:off x="1490382" y="28167690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162</xdr:row>
      <xdr:rowOff>89647</xdr:rowOff>
    </xdr:from>
    <xdr:to>
      <xdr:col>0</xdr:col>
      <xdr:colOff>1941419</xdr:colOff>
      <xdr:row>163</xdr:row>
      <xdr:rowOff>123263</xdr:rowOff>
    </xdr:to>
    <xdr:grpSp>
      <xdr:nvGrpSpPr>
        <xdr:cNvPr id="172" name="Group 11410"/>
        <xdr:cNvGrpSpPr>
          <a:grpSpLocks/>
        </xdr:cNvGrpSpPr>
      </xdr:nvGrpSpPr>
      <xdr:grpSpPr bwMode="auto">
        <a:xfrm>
          <a:off x="1781735" y="31646386"/>
          <a:ext cx="159684" cy="226877"/>
          <a:chOff x="206" y="2147"/>
          <a:chExt cx="67" cy="29"/>
        </a:xfrm>
      </xdr:grpSpPr>
      <xdr:sp macro="" textlink="">
        <xdr:nvSpPr>
          <xdr:cNvPr id="173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4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1496545</xdr:colOff>
      <xdr:row>158</xdr:row>
      <xdr:rowOff>87048</xdr:rowOff>
    </xdr:from>
    <xdr:to>
      <xdr:col>0</xdr:col>
      <xdr:colOff>1504949</xdr:colOff>
      <xdr:row>159</xdr:row>
      <xdr:rowOff>110020</xdr:rowOff>
    </xdr:to>
    <xdr:cxnSp macro="">
      <xdr:nvCxnSpPr>
        <xdr:cNvPr id="176" name="Conector recto 175"/>
        <xdr:cNvCxnSpPr/>
      </xdr:nvCxnSpPr>
      <xdr:spPr>
        <a:xfrm>
          <a:off x="1496545" y="28165091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158</xdr:row>
      <xdr:rowOff>85165</xdr:rowOff>
    </xdr:from>
    <xdr:to>
      <xdr:col>0</xdr:col>
      <xdr:colOff>2465294</xdr:colOff>
      <xdr:row>159</xdr:row>
      <xdr:rowOff>100853</xdr:rowOff>
    </xdr:to>
    <xdr:cxnSp macro="">
      <xdr:nvCxnSpPr>
        <xdr:cNvPr id="177" name="Conector recto 176"/>
        <xdr:cNvCxnSpPr/>
      </xdr:nvCxnSpPr>
      <xdr:spPr>
        <a:xfrm>
          <a:off x="2460812" y="28163208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1490382</xdr:colOff>
      <xdr:row>169</xdr:row>
      <xdr:rowOff>89647</xdr:rowOff>
    </xdr:from>
    <xdr:to>
      <xdr:col>0</xdr:col>
      <xdr:colOff>2465294</xdr:colOff>
      <xdr:row>169</xdr:row>
      <xdr:rowOff>100853</xdr:rowOff>
    </xdr:to>
    <xdr:sp macro="" textlink="">
      <xdr:nvSpPr>
        <xdr:cNvPr id="187" name="Line 14228"/>
        <xdr:cNvSpPr>
          <a:spLocks noChangeShapeType="1"/>
        </xdr:cNvSpPr>
      </xdr:nvSpPr>
      <xdr:spPr bwMode="auto">
        <a:xfrm flipV="1">
          <a:off x="1490382" y="28167690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176</xdr:row>
      <xdr:rowOff>89647</xdr:rowOff>
    </xdr:from>
    <xdr:to>
      <xdr:col>0</xdr:col>
      <xdr:colOff>1941419</xdr:colOff>
      <xdr:row>177</xdr:row>
      <xdr:rowOff>123263</xdr:rowOff>
    </xdr:to>
    <xdr:grpSp>
      <xdr:nvGrpSpPr>
        <xdr:cNvPr id="188" name="Group 11410"/>
        <xdr:cNvGrpSpPr>
          <a:grpSpLocks/>
        </xdr:cNvGrpSpPr>
      </xdr:nvGrpSpPr>
      <xdr:grpSpPr bwMode="auto">
        <a:xfrm>
          <a:off x="1781735" y="34352038"/>
          <a:ext cx="159684" cy="226877"/>
          <a:chOff x="206" y="2147"/>
          <a:chExt cx="67" cy="29"/>
        </a:xfrm>
      </xdr:grpSpPr>
      <xdr:sp macro="" textlink="">
        <xdr:nvSpPr>
          <xdr:cNvPr id="189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0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1496545</xdr:colOff>
      <xdr:row>169</xdr:row>
      <xdr:rowOff>87048</xdr:rowOff>
    </xdr:from>
    <xdr:to>
      <xdr:col>0</xdr:col>
      <xdr:colOff>1504949</xdr:colOff>
      <xdr:row>170</xdr:row>
      <xdr:rowOff>110020</xdr:rowOff>
    </xdr:to>
    <xdr:cxnSp macro="">
      <xdr:nvCxnSpPr>
        <xdr:cNvPr id="192" name="Conector recto 191"/>
        <xdr:cNvCxnSpPr/>
      </xdr:nvCxnSpPr>
      <xdr:spPr>
        <a:xfrm>
          <a:off x="1496545" y="28165091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169</xdr:row>
      <xdr:rowOff>85165</xdr:rowOff>
    </xdr:from>
    <xdr:to>
      <xdr:col>0</xdr:col>
      <xdr:colOff>2465294</xdr:colOff>
      <xdr:row>170</xdr:row>
      <xdr:rowOff>100853</xdr:rowOff>
    </xdr:to>
    <xdr:cxnSp macro="">
      <xdr:nvCxnSpPr>
        <xdr:cNvPr id="193" name="Conector recto 192"/>
        <xdr:cNvCxnSpPr/>
      </xdr:nvCxnSpPr>
      <xdr:spPr>
        <a:xfrm>
          <a:off x="2460812" y="28163208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1490382</xdr:colOff>
      <xdr:row>172</xdr:row>
      <xdr:rowOff>89647</xdr:rowOff>
    </xdr:from>
    <xdr:to>
      <xdr:col>0</xdr:col>
      <xdr:colOff>2465294</xdr:colOff>
      <xdr:row>172</xdr:row>
      <xdr:rowOff>100853</xdr:rowOff>
    </xdr:to>
    <xdr:sp macro="" textlink="">
      <xdr:nvSpPr>
        <xdr:cNvPr id="194" name="Line 14228"/>
        <xdr:cNvSpPr>
          <a:spLocks noChangeShapeType="1"/>
        </xdr:cNvSpPr>
      </xdr:nvSpPr>
      <xdr:spPr bwMode="auto">
        <a:xfrm flipV="1">
          <a:off x="1490382" y="28747473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1496545</xdr:colOff>
      <xdr:row>172</xdr:row>
      <xdr:rowOff>87048</xdr:rowOff>
    </xdr:from>
    <xdr:to>
      <xdr:col>0</xdr:col>
      <xdr:colOff>1504949</xdr:colOff>
      <xdr:row>173</xdr:row>
      <xdr:rowOff>110020</xdr:rowOff>
    </xdr:to>
    <xdr:cxnSp macro="">
      <xdr:nvCxnSpPr>
        <xdr:cNvPr id="195" name="Conector recto 194"/>
        <xdr:cNvCxnSpPr/>
      </xdr:nvCxnSpPr>
      <xdr:spPr>
        <a:xfrm>
          <a:off x="1496545" y="28744874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172</xdr:row>
      <xdr:rowOff>85165</xdr:rowOff>
    </xdr:from>
    <xdr:to>
      <xdr:col>0</xdr:col>
      <xdr:colOff>2465294</xdr:colOff>
      <xdr:row>173</xdr:row>
      <xdr:rowOff>100853</xdr:rowOff>
    </xdr:to>
    <xdr:cxnSp macro="">
      <xdr:nvCxnSpPr>
        <xdr:cNvPr id="196" name="Conector recto 195"/>
        <xdr:cNvCxnSpPr/>
      </xdr:nvCxnSpPr>
      <xdr:spPr>
        <a:xfrm>
          <a:off x="2460812" y="28742991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1496545</xdr:colOff>
      <xdr:row>172</xdr:row>
      <xdr:rowOff>87048</xdr:rowOff>
    </xdr:from>
    <xdr:to>
      <xdr:col>0</xdr:col>
      <xdr:colOff>1504949</xdr:colOff>
      <xdr:row>173</xdr:row>
      <xdr:rowOff>110020</xdr:rowOff>
    </xdr:to>
    <xdr:cxnSp macro="">
      <xdr:nvCxnSpPr>
        <xdr:cNvPr id="197" name="Conector recto 196"/>
        <xdr:cNvCxnSpPr/>
      </xdr:nvCxnSpPr>
      <xdr:spPr>
        <a:xfrm>
          <a:off x="1496545" y="28744874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172</xdr:row>
      <xdr:rowOff>85165</xdr:rowOff>
    </xdr:from>
    <xdr:to>
      <xdr:col>0</xdr:col>
      <xdr:colOff>2465294</xdr:colOff>
      <xdr:row>173</xdr:row>
      <xdr:rowOff>100853</xdr:rowOff>
    </xdr:to>
    <xdr:cxnSp macro="">
      <xdr:nvCxnSpPr>
        <xdr:cNvPr id="198" name="Conector recto 197"/>
        <xdr:cNvCxnSpPr/>
      </xdr:nvCxnSpPr>
      <xdr:spPr>
        <a:xfrm>
          <a:off x="2460812" y="28742991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1781735</xdr:colOff>
      <xdr:row>180</xdr:row>
      <xdr:rowOff>89647</xdr:rowOff>
    </xdr:from>
    <xdr:to>
      <xdr:col>0</xdr:col>
      <xdr:colOff>1941419</xdr:colOff>
      <xdr:row>181</xdr:row>
      <xdr:rowOff>123263</xdr:rowOff>
    </xdr:to>
    <xdr:grpSp>
      <xdr:nvGrpSpPr>
        <xdr:cNvPr id="199" name="Group 11410"/>
        <xdr:cNvGrpSpPr>
          <a:grpSpLocks/>
        </xdr:cNvGrpSpPr>
      </xdr:nvGrpSpPr>
      <xdr:grpSpPr bwMode="auto">
        <a:xfrm>
          <a:off x="1781735" y="35125082"/>
          <a:ext cx="159684" cy="226877"/>
          <a:chOff x="206" y="2147"/>
          <a:chExt cx="67" cy="29"/>
        </a:xfrm>
      </xdr:grpSpPr>
      <xdr:sp macro="" textlink="">
        <xdr:nvSpPr>
          <xdr:cNvPr id="200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1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2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1490382</xdr:colOff>
      <xdr:row>187</xdr:row>
      <xdr:rowOff>89647</xdr:rowOff>
    </xdr:from>
    <xdr:to>
      <xdr:col>0</xdr:col>
      <xdr:colOff>2465294</xdr:colOff>
      <xdr:row>187</xdr:row>
      <xdr:rowOff>100853</xdr:rowOff>
    </xdr:to>
    <xdr:sp macro="" textlink="">
      <xdr:nvSpPr>
        <xdr:cNvPr id="219" name="Line 14228"/>
        <xdr:cNvSpPr>
          <a:spLocks noChangeShapeType="1"/>
        </xdr:cNvSpPr>
      </xdr:nvSpPr>
      <xdr:spPr bwMode="auto">
        <a:xfrm flipV="1">
          <a:off x="1490382" y="28167690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1781735</xdr:colOff>
      <xdr:row>194</xdr:row>
      <xdr:rowOff>89647</xdr:rowOff>
    </xdr:from>
    <xdr:to>
      <xdr:col>0</xdr:col>
      <xdr:colOff>1941419</xdr:colOff>
      <xdr:row>195</xdr:row>
      <xdr:rowOff>123263</xdr:rowOff>
    </xdr:to>
    <xdr:grpSp>
      <xdr:nvGrpSpPr>
        <xdr:cNvPr id="220" name="Group 11410"/>
        <xdr:cNvGrpSpPr>
          <a:grpSpLocks/>
        </xdr:cNvGrpSpPr>
      </xdr:nvGrpSpPr>
      <xdr:grpSpPr bwMode="auto">
        <a:xfrm>
          <a:off x="1781735" y="37830734"/>
          <a:ext cx="159684" cy="226877"/>
          <a:chOff x="206" y="2147"/>
          <a:chExt cx="67" cy="29"/>
        </a:xfrm>
      </xdr:grpSpPr>
      <xdr:sp macro="" textlink="">
        <xdr:nvSpPr>
          <xdr:cNvPr id="221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2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1496545</xdr:colOff>
      <xdr:row>187</xdr:row>
      <xdr:rowOff>87048</xdr:rowOff>
    </xdr:from>
    <xdr:to>
      <xdr:col>0</xdr:col>
      <xdr:colOff>1504949</xdr:colOff>
      <xdr:row>188</xdr:row>
      <xdr:rowOff>110020</xdr:rowOff>
    </xdr:to>
    <xdr:cxnSp macro="">
      <xdr:nvCxnSpPr>
        <xdr:cNvPr id="224" name="Conector recto 223"/>
        <xdr:cNvCxnSpPr/>
      </xdr:nvCxnSpPr>
      <xdr:spPr>
        <a:xfrm>
          <a:off x="1496545" y="28165091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187</xdr:row>
      <xdr:rowOff>85165</xdr:rowOff>
    </xdr:from>
    <xdr:to>
      <xdr:col>0</xdr:col>
      <xdr:colOff>2465294</xdr:colOff>
      <xdr:row>188</xdr:row>
      <xdr:rowOff>100853</xdr:rowOff>
    </xdr:to>
    <xdr:cxnSp macro="">
      <xdr:nvCxnSpPr>
        <xdr:cNvPr id="225" name="Conector recto 224"/>
        <xdr:cNvCxnSpPr/>
      </xdr:nvCxnSpPr>
      <xdr:spPr>
        <a:xfrm>
          <a:off x="2460812" y="28163208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1490382</xdr:colOff>
      <xdr:row>190</xdr:row>
      <xdr:rowOff>89647</xdr:rowOff>
    </xdr:from>
    <xdr:to>
      <xdr:col>0</xdr:col>
      <xdr:colOff>2465294</xdr:colOff>
      <xdr:row>190</xdr:row>
      <xdr:rowOff>100853</xdr:rowOff>
    </xdr:to>
    <xdr:sp macro="" textlink="">
      <xdr:nvSpPr>
        <xdr:cNvPr id="226" name="Line 14228"/>
        <xdr:cNvSpPr>
          <a:spLocks noChangeShapeType="1"/>
        </xdr:cNvSpPr>
      </xdr:nvSpPr>
      <xdr:spPr bwMode="auto">
        <a:xfrm flipV="1">
          <a:off x="1490382" y="28747473"/>
          <a:ext cx="974912" cy="11206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1496545</xdr:colOff>
      <xdr:row>190</xdr:row>
      <xdr:rowOff>87048</xdr:rowOff>
    </xdr:from>
    <xdr:to>
      <xdr:col>0</xdr:col>
      <xdr:colOff>1504949</xdr:colOff>
      <xdr:row>191</xdr:row>
      <xdr:rowOff>110020</xdr:rowOff>
    </xdr:to>
    <xdr:cxnSp macro="">
      <xdr:nvCxnSpPr>
        <xdr:cNvPr id="227" name="Conector recto 226"/>
        <xdr:cNvCxnSpPr/>
      </xdr:nvCxnSpPr>
      <xdr:spPr>
        <a:xfrm>
          <a:off x="1496545" y="28744874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190</xdr:row>
      <xdr:rowOff>85165</xdr:rowOff>
    </xdr:from>
    <xdr:to>
      <xdr:col>0</xdr:col>
      <xdr:colOff>2465294</xdr:colOff>
      <xdr:row>191</xdr:row>
      <xdr:rowOff>100853</xdr:rowOff>
    </xdr:to>
    <xdr:cxnSp macro="">
      <xdr:nvCxnSpPr>
        <xdr:cNvPr id="228" name="Conector recto 227"/>
        <xdr:cNvCxnSpPr/>
      </xdr:nvCxnSpPr>
      <xdr:spPr>
        <a:xfrm>
          <a:off x="2460812" y="28742991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1496545</xdr:colOff>
      <xdr:row>190</xdr:row>
      <xdr:rowOff>87048</xdr:rowOff>
    </xdr:from>
    <xdr:to>
      <xdr:col>0</xdr:col>
      <xdr:colOff>1504949</xdr:colOff>
      <xdr:row>191</xdr:row>
      <xdr:rowOff>110020</xdr:rowOff>
    </xdr:to>
    <xdr:cxnSp macro="">
      <xdr:nvCxnSpPr>
        <xdr:cNvPr id="229" name="Conector recto 228"/>
        <xdr:cNvCxnSpPr/>
      </xdr:nvCxnSpPr>
      <xdr:spPr>
        <a:xfrm>
          <a:off x="1496545" y="28744874"/>
          <a:ext cx="8404" cy="2162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2460812</xdr:colOff>
      <xdr:row>190</xdr:row>
      <xdr:rowOff>85165</xdr:rowOff>
    </xdr:from>
    <xdr:to>
      <xdr:col>0</xdr:col>
      <xdr:colOff>2465294</xdr:colOff>
      <xdr:row>191</xdr:row>
      <xdr:rowOff>100853</xdr:rowOff>
    </xdr:to>
    <xdr:cxnSp macro="">
      <xdr:nvCxnSpPr>
        <xdr:cNvPr id="230" name="Conector recto 229"/>
        <xdr:cNvCxnSpPr/>
      </xdr:nvCxnSpPr>
      <xdr:spPr>
        <a:xfrm>
          <a:off x="2460812" y="28742991"/>
          <a:ext cx="4482" cy="208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1781735</xdr:colOff>
      <xdr:row>198</xdr:row>
      <xdr:rowOff>89647</xdr:rowOff>
    </xdr:from>
    <xdr:to>
      <xdr:col>0</xdr:col>
      <xdr:colOff>1941419</xdr:colOff>
      <xdr:row>199</xdr:row>
      <xdr:rowOff>123263</xdr:rowOff>
    </xdr:to>
    <xdr:grpSp>
      <xdr:nvGrpSpPr>
        <xdr:cNvPr id="231" name="Group 11410"/>
        <xdr:cNvGrpSpPr>
          <a:grpSpLocks/>
        </xdr:cNvGrpSpPr>
      </xdr:nvGrpSpPr>
      <xdr:grpSpPr bwMode="auto">
        <a:xfrm>
          <a:off x="1781735" y="38603777"/>
          <a:ext cx="159684" cy="226877"/>
          <a:chOff x="206" y="2147"/>
          <a:chExt cx="67" cy="29"/>
        </a:xfrm>
      </xdr:grpSpPr>
      <xdr:sp macro="" textlink="">
        <xdr:nvSpPr>
          <xdr:cNvPr id="232" name="Rectangle 11411"/>
          <xdr:cNvSpPr>
            <a:spLocks noChangeArrowheads="1"/>
          </xdr:cNvSpPr>
        </xdr:nvSpPr>
        <xdr:spPr bwMode="auto">
          <a:xfrm>
            <a:off x="206" y="2147"/>
            <a:ext cx="67" cy="2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3" name="Line 11412"/>
          <xdr:cNvSpPr>
            <a:spLocks noChangeShapeType="1"/>
          </xdr:cNvSpPr>
        </xdr:nvSpPr>
        <xdr:spPr bwMode="auto">
          <a:xfrm flipV="1">
            <a:off x="207" y="2161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4" name="Line 11413"/>
          <xdr:cNvSpPr>
            <a:spLocks noChangeShapeType="1"/>
          </xdr:cNvSpPr>
        </xdr:nvSpPr>
        <xdr:spPr bwMode="auto">
          <a:xfrm flipV="1">
            <a:off x="209" y="2168"/>
            <a:ext cx="11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ITO/Desktop/41.%20I.E.NI&#209;O%20JESUS%20-TRUJ/Remetrados/REMETRADO%20ESTRUCTURAS%20NI&#209;O%20JESUS%20-%20cesar%2002-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%&quot;Modelo Partidas&quot;%"/>
      <sheetName val="%&quot;Modelo Acero&quot;%"/>
      <sheetName val="PAB1"/>
      <sheetName val="AC PAB-1"/>
      <sheetName val="PAB2"/>
      <sheetName val="AC PAB 2"/>
      <sheetName val="PAB3"/>
      <sheetName val="AC PAB3"/>
      <sheetName val="PAB4"/>
      <sheetName val="AC PAB4"/>
      <sheetName val="PAB C-9"/>
      <sheetName val="Hoja1"/>
      <sheetName val="OBRAS EXT."/>
      <sheetName val="AC OBR_EXT"/>
      <sheetName val="Hoja2"/>
    </sheetNames>
    <sheetDataSet>
      <sheetData sheetId="0" refreshError="1">
        <row r="10">
          <cell r="B10" t="str">
            <v>OBRAS PROVISIONALES Y TRABAJOS PRELIMINARES</v>
          </cell>
          <cell r="C10" t="str">
            <v>01.01</v>
          </cell>
        </row>
        <row r="11">
          <cell r="B11" t="str">
            <v>CONSTRUCCIONES PROVISIONALES</v>
          </cell>
          <cell r="C11" t="str">
            <v>01.01.01</v>
          </cell>
        </row>
        <row r="12">
          <cell r="B12" t="str">
            <v>ALMACEN, OFICINA Y CASETA DE GUARDIANIA</v>
          </cell>
          <cell r="C12" t="str">
            <v>01.01.01.01</v>
          </cell>
          <cell r="D12" t="str">
            <v>m2</v>
          </cell>
        </row>
        <row r="13">
          <cell r="B13" t="str">
            <v>SERVICIOS HIGIENICOS</v>
          </cell>
          <cell r="C13" t="str">
            <v>01.01.01.02</v>
          </cell>
          <cell r="D13" t="str">
            <v>mes</v>
          </cell>
        </row>
        <row r="14">
          <cell r="B14" t="str">
            <v>CERCO PROVISIONAL DE TRIPLAY</v>
          </cell>
          <cell r="C14" t="str">
            <v>01.01.01.03</v>
          </cell>
          <cell r="D14" t="str">
            <v>ml</v>
          </cell>
        </row>
        <row r="15">
          <cell r="B15" t="str">
            <v>CARTEL DE IDENTIFICACION DE OBRA DE 7.20 X 3.60 m</v>
          </cell>
          <cell r="C15" t="str">
            <v>01.01.01.04</v>
          </cell>
          <cell r="D15" t="str">
            <v>pza</v>
          </cell>
        </row>
        <row r="16">
          <cell r="B16" t="str">
            <v>TRABAJOS PRELIMINARES</v>
          </cell>
          <cell r="C16" t="str">
            <v>01.01.02</v>
          </cell>
        </row>
        <row r="17">
          <cell r="B17" t="str">
            <v>LIMPIEZA DE OBRA</v>
          </cell>
          <cell r="C17" t="str">
            <v>01.01.02.01</v>
          </cell>
          <cell r="D17" t="str">
            <v>m2</v>
          </cell>
        </row>
        <row r="18">
          <cell r="B18" t="str">
            <v>DESMONTAJES</v>
          </cell>
          <cell r="C18" t="str">
            <v>01.01.03</v>
          </cell>
        </row>
        <row r="19">
          <cell r="B19" t="str">
            <v>DESMONTAJE DE PORTONES METALICOS</v>
          </cell>
          <cell r="C19" t="str">
            <v>01.01.03.01</v>
          </cell>
          <cell r="D19" t="str">
            <v>m2</v>
          </cell>
        </row>
        <row r="20">
          <cell r="B20" t="str">
            <v>DESMONTAJE DE APARATOS SANITARIOS</v>
          </cell>
          <cell r="C20" t="str">
            <v>01.01.03.02</v>
          </cell>
          <cell r="D20" t="str">
            <v>u</v>
          </cell>
        </row>
        <row r="21">
          <cell r="B21" t="str">
            <v>DESMONTAJE DE PUERTAS METALICAS</v>
          </cell>
          <cell r="C21" t="str">
            <v>01.01.03.03</v>
          </cell>
          <cell r="D21" t="str">
            <v>m2</v>
          </cell>
        </row>
        <row r="22">
          <cell r="B22" t="str">
            <v>DESMONTAJE DE PUERTAS DE MADERA</v>
          </cell>
          <cell r="C22" t="str">
            <v>01.01.03.04</v>
          </cell>
          <cell r="D22" t="str">
            <v>m2</v>
          </cell>
        </row>
        <row r="23">
          <cell r="B23" t="str">
            <v>DESMONTAJE DE VENTANAS METALICAS</v>
          </cell>
          <cell r="C23" t="str">
            <v>01.01.03.05</v>
          </cell>
          <cell r="D23" t="str">
            <v>m2</v>
          </cell>
        </row>
        <row r="24">
          <cell r="B24" t="str">
            <v>DESMONTAJE DE REJA METALICA</v>
          </cell>
          <cell r="C24" t="str">
            <v>01.01.03.06</v>
          </cell>
          <cell r="D24" t="str">
            <v>m2</v>
          </cell>
        </row>
        <row r="25">
          <cell r="B25" t="str">
            <v>DESMONTAJE DE CUBIERTA DE ETERNIT TIPO CALAMINON</v>
          </cell>
          <cell r="C25" t="str">
            <v>01.01.03.07</v>
          </cell>
          <cell r="D25" t="str">
            <v>m2</v>
          </cell>
        </row>
        <row r="26">
          <cell r="B26" t="str">
            <v>DESMONTAJE DE CUBIERTA DE FIBROCEMENTO</v>
          </cell>
          <cell r="C26" t="str">
            <v>01.01.03.08</v>
          </cell>
          <cell r="D26" t="str">
            <v>m2</v>
          </cell>
        </row>
        <row r="27">
          <cell r="B27" t="str">
            <v>DESMONTAJE DE CUBIERTA DE PVC-LIVIANA</v>
          </cell>
          <cell r="C27" t="str">
            <v>01.01.03.09</v>
          </cell>
          <cell r="D27" t="str">
            <v>m2</v>
          </cell>
        </row>
        <row r="28">
          <cell r="B28" t="str">
            <v>DESMONTAJE DE VIGAS DE TIJERALES METALICOS</v>
          </cell>
          <cell r="C28" t="str">
            <v>01.01.03.10</v>
          </cell>
          <cell r="D28" t="str">
            <v>ml</v>
          </cell>
        </row>
        <row r="29">
          <cell r="B29" t="str">
            <v>DEMOLICIONES</v>
          </cell>
          <cell r="C29" t="str">
            <v>01.01.04</v>
          </cell>
        </row>
        <row r="30">
          <cell r="B30" t="str">
            <v>DEMOLICION DE MESA DE CONCRETO</v>
          </cell>
          <cell r="C30" t="str">
            <v>01.01.04.01</v>
          </cell>
          <cell r="D30" t="str">
            <v>m2</v>
          </cell>
        </row>
        <row r="31">
          <cell r="B31" t="str">
            <v>DEMOLICION DE LOSA ALIGERADO H=20cm</v>
          </cell>
          <cell r="C31" t="str">
            <v>01.01.04.02</v>
          </cell>
          <cell r="D31" t="str">
            <v>m2</v>
          </cell>
        </row>
        <row r="32">
          <cell r="B32" t="str">
            <v>DEMOLICIÓN DE MURO DE ALBAÑILERIA DE SOGA</v>
          </cell>
          <cell r="C32" t="str">
            <v>01.01.04.03</v>
          </cell>
          <cell r="D32" t="str">
            <v>m2</v>
          </cell>
        </row>
        <row r="33">
          <cell r="B33" t="str">
            <v>DEMOLICIÓN DE MURO DE ALBAÑILERIA DE CABEZA</v>
          </cell>
          <cell r="C33" t="str">
            <v>01.01.04.04</v>
          </cell>
          <cell r="D33" t="str">
            <v>m2</v>
          </cell>
        </row>
        <row r="34">
          <cell r="B34" t="str">
            <v>DEMOLICION DE COLUMNAS Y VIGAS</v>
          </cell>
          <cell r="C34" t="str">
            <v>01.01.04.05</v>
          </cell>
          <cell r="D34" t="str">
            <v>m3</v>
          </cell>
        </row>
        <row r="35">
          <cell r="B35" t="str">
            <v>DEMOLICION DE SOBRECIMIENTOS Y SARDINELES DE CONCRETO</v>
          </cell>
          <cell r="C35" t="str">
            <v>01.01.04.06</v>
          </cell>
          <cell r="D35" t="str">
            <v>m3</v>
          </cell>
        </row>
        <row r="36">
          <cell r="B36" t="str">
            <v>DEMOLICION DE ESCALERA</v>
          </cell>
          <cell r="C36" t="str">
            <v>01.01.04.07</v>
          </cell>
          <cell r="D36" t="str">
            <v>m3</v>
          </cell>
        </row>
        <row r="37">
          <cell r="B37" t="str">
            <v>DEMOLICION DE CIMENTACION DE CEMENTO: HORMIGON EN SIST. DE ALBAÑILERIA</v>
          </cell>
          <cell r="C37" t="str">
            <v>01.01.04.08</v>
          </cell>
          <cell r="D37" t="str">
            <v>m3</v>
          </cell>
        </row>
        <row r="38">
          <cell r="B38" t="str">
            <v>DEMOLICION DE VEREDAS, GRADAS, RAMPAS Y PISOS DE CONCRETO</v>
          </cell>
          <cell r="C38" t="str">
            <v>01.01.04.09</v>
          </cell>
          <cell r="D38" t="str">
            <v>m2</v>
          </cell>
        </row>
        <row r="39">
          <cell r="B39" t="str">
            <v>ACARREO DE MATERIAL DE DEMOLICIONES HASTA 30m</v>
          </cell>
          <cell r="C39" t="str">
            <v>01.01.04.10</v>
          </cell>
          <cell r="D39" t="str">
            <v>m3</v>
          </cell>
        </row>
        <row r="40">
          <cell r="B40" t="str">
            <v>ELIMINACIÓN DE MATERIAL DE DEMOLICIONES C/MAQUINARIA</v>
          </cell>
          <cell r="C40" t="str">
            <v>01.01.04.11</v>
          </cell>
          <cell r="D40" t="str">
            <v>m3</v>
          </cell>
        </row>
        <row r="41">
          <cell r="B41" t="str">
            <v>TRAZO, NIVELES Y REPLANTEO</v>
          </cell>
          <cell r="C41" t="str">
            <v>01.01.05</v>
          </cell>
        </row>
        <row r="42">
          <cell r="B42" t="str">
            <v>TRAZO Y REPLANTEO PRELIMINAR</v>
          </cell>
          <cell r="C42" t="str">
            <v>01.01.05.01</v>
          </cell>
          <cell r="D42" t="str">
            <v>m2</v>
          </cell>
        </row>
        <row r="43">
          <cell r="B43" t="str">
            <v>SEGURIDAD Y SALUD</v>
          </cell>
          <cell r="C43" t="str">
            <v>01.02</v>
          </cell>
        </row>
        <row r="44">
          <cell r="B44" t="str">
            <v>ELABORACION, IMPLEMENTACION Y ADMINISTRACION DEL PLAN DE SEGURIDAD Y SALUD EN EL TRABAJO</v>
          </cell>
          <cell r="C44" t="str">
            <v>01.02.01</v>
          </cell>
          <cell r="D44" t="str">
            <v>glb</v>
          </cell>
        </row>
        <row r="45">
          <cell r="B45" t="str">
            <v>EQUIPOS DE PROTECCION INDIVIDUAL</v>
          </cell>
          <cell r="C45" t="str">
            <v>01.02.02</v>
          </cell>
          <cell r="D45" t="str">
            <v>u</v>
          </cell>
        </row>
        <row r="46">
          <cell r="B46" t="str">
            <v>SEÑALIZACION TEMPORAL DE SEGURIDAD</v>
          </cell>
          <cell r="C46" t="str">
            <v>01.02.03</v>
          </cell>
          <cell r="D46" t="str">
            <v>glb</v>
          </cell>
        </row>
        <row r="47">
          <cell r="B47" t="str">
            <v>CAPACITACION EN SEGURIDAD Y SALUD</v>
          </cell>
          <cell r="C47" t="str">
            <v>01.02.04</v>
          </cell>
          <cell r="D47" t="str">
            <v>glb</v>
          </cell>
        </row>
        <row r="48">
          <cell r="B48" t="str">
            <v>RECURSOS PARA RESPUESTAS ANTE EMERGENCIAS EN SEGURIDAD SALUD DURANTE EL TRABAJO</v>
          </cell>
          <cell r="C48" t="str">
            <v>01.02.05</v>
          </cell>
          <cell r="D48" t="str">
            <v>glb</v>
          </cell>
        </row>
        <row r="49">
          <cell r="B49" t="str">
            <v>ESTRUCTURAS</v>
          </cell>
          <cell r="C49" t="str">
            <v>02</v>
          </cell>
        </row>
        <row r="50">
          <cell r="B50" t="str">
            <v>MOVIMIENTO DE TIERRAS</v>
          </cell>
          <cell r="C50" t="str">
            <v>02.01</v>
          </cell>
        </row>
        <row r="51">
          <cell r="B51" t="str">
            <v>CORTE MANUAL PARA TERRACERIA H= 0.35</v>
          </cell>
          <cell r="C51" t="str">
            <v>02.01.01</v>
          </cell>
          <cell r="D51" t="str">
            <v>m3</v>
          </cell>
        </row>
        <row r="52">
          <cell r="B52" t="str">
            <v>EXCAVACION MANUAL PARA CERCO PERIMETRICO</v>
          </cell>
          <cell r="C52" t="str">
            <v>02.01.02</v>
          </cell>
          <cell r="D52" t="str">
            <v>m3</v>
          </cell>
        </row>
        <row r="53">
          <cell r="B53" t="str">
            <v>EXCAVACION PARA CIMIENTOS, ZAPATAS Y VIGAS DE CIMENTACION</v>
          </cell>
          <cell r="C53" t="str">
            <v>02.01.03</v>
          </cell>
          <cell r="D53" t="str">
            <v>m3</v>
          </cell>
        </row>
        <row r="54">
          <cell r="B54" t="str">
            <v>EXCAVACION MASIVO PARA CISTERNA</v>
          </cell>
          <cell r="C54" t="str">
            <v>02.01.04</v>
          </cell>
          <cell r="D54" t="str">
            <v>m3</v>
          </cell>
        </row>
        <row r="55">
          <cell r="B55" t="str">
            <v>BASE DE AFIRMADO PARA PISOS e=20cm</v>
          </cell>
          <cell r="C55" t="str">
            <v>02.01.05</v>
          </cell>
          <cell r="D55" t="str">
            <v>m2</v>
          </cell>
        </row>
        <row r="56">
          <cell r="B56" t="str">
            <v>BASE DE HORMIGON PARA PISOS e=15cm</v>
          </cell>
          <cell r="C56" t="str">
            <v>02.01.06</v>
          </cell>
          <cell r="D56" t="str">
            <v>m2</v>
          </cell>
        </row>
        <row r="57">
          <cell r="B57" t="str">
            <v>RELLENO AFIRMADO COMPACTADO CON EQUIPO</v>
          </cell>
          <cell r="C57" t="str">
            <v>02.01.07</v>
          </cell>
          <cell r="D57" t="str">
            <v>m3</v>
          </cell>
        </row>
        <row r="58">
          <cell r="B58" t="str">
            <v>RELLENO COMPACTADO C/EQUIPO MAT/PROPIO</v>
          </cell>
          <cell r="C58" t="str">
            <v>02.01.08</v>
          </cell>
          <cell r="D58" t="str">
            <v>m3</v>
          </cell>
        </row>
        <row r="59">
          <cell r="B59" t="str">
            <v>ACARREO DE MATERIAL EXCEDENTE HASTA 40m</v>
          </cell>
          <cell r="C59" t="str">
            <v>02.01.09</v>
          </cell>
          <cell r="D59" t="str">
            <v>m3</v>
          </cell>
        </row>
        <row r="60">
          <cell r="B60" t="str">
            <v>ELIMINACION MATERIAL EXCEDENTE C/MAQUINARIA</v>
          </cell>
          <cell r="C60" t="str">
            <v>02.01.10</v>
          </cell>
          <cell r="D60" t="str">
            <v>m3</v>
          </cell>
        </row>
        <row r="61">
          <cell r="B61" t="str">
            <v>CONCRETO SIMPLE</v>
          </cell>
          <cell r="C61" t="str">
            <v>02.02</v>
          </cell>
        </row>
        <row r="62">
          <cell r="B62" t="str">
            <v>CIMIENTOS Y SUB CIMIENTOS</v>
          </cell>
          <cell r="C62" t="str">
            <v>02.02.01</v>
          </cell>
        </row>
        <row r="63">
          <cell r="B63" t="str">
            <v>CIMIENTOS CORRIDOS MEZCLA 1:10 CEMENTO-HORMIGON 30% PG</v>
          </cell>
          <cell r="C63" t="str">
            <v>02.02.01.01</v>
          </cell>
          <cell r="D63" t="str">
            <v>m3</v>
          </cell>
        </row>
        <row r="64">
          <cell r="B64" t="str">
            <v>SUB CIMIENTOS DE CONCRETO CICLOPEO f'c= 100 kg/cm2+ 30%PG</v>
          </cell>
          <cell r="C64" t="str">
            <v>02.02.01.02</v>
          </cell>
          <cell r="D64" t="str">
            <v>m3</v>
          </cell>
        </row>
        <row r="65">
          <cell r="B65" t="str">
            <v>SOLADOS</v>
          </cell>
          <cell r="C65" t="str">
            <v>02.02.02</v>
          </cell>
        </row>
        <row r="66">
          <cell r="B66" t="str">
            <v>SOLADOS CONCRETO f'c=100 kg/cm2 h=6" EN CISTERNA</v>
          </cell>
          <cell r="C66" t="str">
            <v>02.02.02.01</v>
          </cell>
          <cell r="D66" t="str">
            <v>m2</v>
          </cell>
        </row>
        <row r="67">
          <cell r="B67" t="str">
            <v xml:space="preserve">SOLADOS CONCRETO f'c=100 kg/cm2 h=4" </v>
          </cell>
          <cell r="C67" t="str">
            <v>02.02.02.02</v>
          </cell>
          <cell r="D67" t="str">
            <v>m2</v>
          </cell>
        </row>
        <row r="68">
          <cell r="B68" t="str">
            <v>SOBRECIMIENTO</v>
          </cell>
          <cell r="C68" t="str">
            <v>02.02.03</v>
          </cell>
        </row>
        <row r="69">
          <cell r="B69" t="str">
            <v>CONCRETO CICLOPEO f'c= 175 kg/cm2 PARA SOBRECIMIENTOS</v>
          </cell>
          <cell r="C69" t="str">
            <v>02.02.03.01</v>
          </cell>
          <cell r="D69" t="str">
            <v>m3</v>
          </cell>
        </row>
        <row r="70">
          <cell r="B70" t="str">
            <v xml:space="preserve">ENCOFRADO Y DESENCOFRADO NORMAL PARA SOBRECIMIENTO </v>
          </cell>
          <cell r="C70" t="str">
            <v>02.02.03.02</v>
          </cell>
          <cell r="D70" t="str">
            <v>m2</v>
          </cell>
        </row>
        <row r="71">
          <cell r="B71" t="str">
            <v>FALSO PISO</v>
          </cell>
          <cell r="C71" t="str">
            <v>02.02.04</v>
          </cell>
        </row>
        <row r="72">
          <cell r="B72" t="str">
            <v>FALSO PISO MEZCLA  1:8 CEMENTO-HORMIGON E=4"</v>
          </cell>
          <cell r="C72" t="str">
            <v>02.02.04.01</v>
          </cell>
          <cell r="D72" t="str">
            <v>m2</v>
          </cell>
        </row>
        <row r="73">
          <cell r="B73" t="str">
            <v>DADOS DE CONCRETO</v>
          </cell>
          <cell r="C73" t="str">
            <v>02.02.05</v>
          </cell>
        </row>
        <row r="74">
          <cell r="B74" t="str">
            <v>CONCRETO f'c=100 kg/cm2, EN DADOS PARA POSTES</v>
          </cell>
          <cell r="C74" t="str">
            <v>02.02.05.01</v>
          </cell>
          <cell r="D74" t="str">
            <v>m3</v>
          </cell>
        </row>
        <row r="75">
          <cell r="B75" t="str">
            <v>OBRAS DE CONCRETO ARMADO</v>
          </cell>
          <cell r="C75" t="str">
            <v>02.03</v>
          </cell>
        </row>
        <row r="76">
          <cell r="B76" t="str">
            <v xml:space="preserve">ZAPATAS </v>
          </cell>
          <cell r="C76" t="str">
            <v>02.03.01</v>
          </cell>
        </row>
        <row r="77">
          <cell r="B77" t="str">
            <v>CONCRETO PARA ZAPATAS f'c=210kg/cm2</v>
          </cell>
          <cell r="C77" t="str">
            <v>02.03.01.01</v>
          </cell>
          <cell r="D77" t="str">
            <v>m3</v>
          </cell>
        </row>
        <row r="78">
          <cell r="B78" t="str">
            <v>ACERO fy=4200 kg/cm2 GRADO 60 en ZAPATAS</v>
          </cell>
          <cell r="C78" t="str">
            <v>02.03.01.02</v>
          </cell>
          <cell r="D78" t="str">
            <v>kg</v>
          </cell>
        </row>
        <row r="79">
          <cell r="B79" t="str">
            <v>VIGA DE CIMENTACIÓN</v>
          </cell>
          <cell r="C79" t="str">
            <v>02.03.02</v>
          </cell>
        </row>
        <row r="80">
          <cell r="B80" t="str">
            <v>CONCRETO EN VIGAS DE CIMENTACION f'c=210 kg/cm2</v>
          </cell>
          <cell r="C80" t="str">
            <v>02.03.02.01</v>
          </cell>
          <cell r="D80" t="str">
            <v>m3</v>
          </cell>
        </row>
        <row r="81">
          <cell r="B81" t="str">
            <v>ENCOFRADO DE VIGAS DE CIMENTACION</v>
          </cell>
          <cell r="C81" t="str">
            <v>02.03.02.02</v>
          </cell>
          <cell r="D81" t="str">
            <v>m2</v>
          </cell>
        </row>
        <row r="82">
          <cell r="B82" t="str">
            <v>ACERO fy=4200 kg/cm2 GRADO 60 en VIGAS DE CIMENTACION</v>
          </cell>
          <cell r="C82" t="str">
            <v>02.03.02.03</v>
          </cell>
          <cell r="D82" t="str">
            <v>kg</v>
          </cell>
        </row>
        <row r="83">
          <cell r="B83" t="str">
            <v>SOBRECIMIENTO ARMADO</v>
          </cell>
          <cell r="C83" t="str">
            <v>02.03.03</v>
          </cell>
        </row>
        <row r="84">
          <cell r="B84" t="str">
            <v>CONCRETO PARA SOBRECIMIENTOS ARMADO f´c=175 kg/cm2</v>
          </cell>
          <cell r="C84" t="str">
            <v>02.03.03.01</v>
          </cell>
          <cell r="D84" t="str">
            <v>m3</v>
          </cell>
        </row>
        <row r="85">
          <cell r="B85" t="str">
            <v>ENCOFRADO Y DESENCOFRADO NORMAL PARA SOBRECIMIENTO ARMADO</v>
          </cell>
          <cell r="C85" t="str">
            <v>02.03.03.02</v>
          </cell>
          <cell r="D85" t="str">
            <v>m2</v>
          </cell>
        </row>
        <row r="86">
          <cell r="B86" t="str">
            <v>ACERO fy=4200 kg/cm2 GRADO 60 EN SOBRECIMIENTO ARMADO</v>
          </cell>
          <cell r="C86" t="str">
            <v>02.03.03.03</v>
          </cell>
          <cell r="D86" t="str">
            <v>kg</v>
          </cell>
        </row>
        <row r="87">
          <cell r="B87" t="str">
            <v>JARDINERA ARMADO</v>
          </cell>
          <cell r="C87" t="str">
            <v>02.03.04</v>
          </cell>
        </row>
        <row r="88">
          <cell r="B88" t="str">
            <v>CONCRETO PARA JARDINERA ARMADO f´c=175 kg/cm2</v>
          </cell>
          <cell r="C88" t="str">
            <v>02.03.04.01</v>
          </cell>
          <cell r="D88" t="str">
            <v>m3</v>
          </cell>
        </row>
        <row r="89">
          <cell r="B89" t="str">
            <v>ENCOFRADO Y DESENCOFRADO NORMAL PARA JARDINERA ARMADO</v>
          </cell>
          <cell r="C89" t="str">
            <v>02.03.04.02</v>
          </cell>
          <cell r="D89" t="str">
            <v>m2</v>
          </cell>
        </row>
        <row r="90">
          <cell r="B90" t="str">
            <v>ACERO fy=4200 kg/cm2 GRADO 60 PARA JARDINERA ARMADO</v>
          </cell>
          <cell r="C90" t="str">
            <v>02.03.04.03</v>
          </cell>
          <cell r="D90" t="str">
            <v>kg</v>
          </cell>
        </row>
        <row r="91">
          <cell r="B91" t="str">
            <v>SARDINEL ARMADO</v>
          </cell>
          <cell r="C91" t="str">
            <v>02.03.05</v>
          </cell>
        </row>
        <row r="92">
          <cell r="B92" t="str">
            <v>CONCRETO PARA SARDINEL ARMADO f´c=175 kg/cm2</v>
          </cell>
          <cell r="C92" t="str">
            <v>02.03.05.01</v>
          </cell>
          <cell r="D92" t="str">
            <v>m3</v>
          </cell>
        </row>
        <row r="93">
          <cell r="B93" t="str">
            <v>ENCOFRADO Y DESENCOFRADO NORMAL PARA SARDINEL ARMADO</v>
          </cell>
          <cell r="C93" t="str">
            <v>02.03.05.02</v>
          </cell>
          <cell r="D93" t="str">
            <v>m2</v>
          </cell>
        </row>
        <row r="94">
          <cell r="B94" t="str">
            <v>ACERO fy=4200 kg/cm2 GRADO 60 EN SARDINEL ARMADO</v>
          </cell>
          <cell r="C94" t="str">
            <v>02.03.05.03</v>
          </cell>
          <cell r="D94" t="str">
            <v>kg</v>
          </cell>
        </row>
        <row r="95">
          <cell r="B95" t="str">
            <v>PEDESTAL</v>
          </cell>
          <cell r="C95" t="str">
            <v>02.03.06</v>
          </cell>
        </row>
        <row r="96">
          <cell r="B96" t="str">
            <v>CONCRETO PARA PEDESTAL f´c=175 kg/cm2</v>
          </cell>
          <cell r="C96" t="str">
            <v>02.03.06.01</v>
          </cell>
          <cell r="D96" t="str">
            <v>m3</v>
          </cell>
        </row>
        <row r="97">
          <cell r="B97" t="str">
            <v>ENCOFRADO Y DESENCOFRADO NORMAL PARA PEDESTAL</v>
          </cell>
          <cell r="C97" t="str">
            <v>02.03.06.02</v>
          </cell>
          <cell r="D97" t="str">
            <v>m2</v>
          </cell>
        </row>
        <row r="98">
          <cell r="B98" t="str">
            <v>ACERO fy=4200 kg/cm2 GRADO 60 PARA PEDESTAL</v>
          </cell>
          <cell r="C98" t="str">
            <v>02.03.06.03</v>
          </cell>
          <cell r="D98" t="str">
            <v>kg</v>
          </cell>
        </row>
        <row r="99">
          <cell r="B99" t="str">
            <v>COLUMNAS Y PLACAS</v>
          </cell>
          <cell r="C99" t="str">
            <v>02.03.07</v>
          </cell>
        </row>
        <row r="100">
          <cell r="B100" t="str">
            <v>CONCRETO EN COLUMNAS Y PLACAS f'c=210 kg/cm2</v>
          </cell>
          <cell r="C100" t="str">
            <v>02.03.07.01</v>
          </cell>
          <cell r="D100" t="str">
            <v>m3</v>
          </cell>
        </row>
        <row r="101">
          <cell r="B101" t="str">
            <v>CONCRETO EN COLUMNAS f'c=175 kg/cm2 - CERCO PERIMETRICO</v>
          </cell>
          <cell r="C101" t="str">
            <v>02.03.07.02</v>
          </cell>
          <cell r="D101" t="str">
            <v>m3</v>
          </cell>
        </row>
        <row r="102">
          <cell r="B102" t="str">
            <v>ENCOFRADO Y DESENCOFRADO NORMAL EN COLUMNAS Y PLACAS</v>
          </cell>
          <cell r="C102" t="str">
            <v>02.03.07.03</v>
          </cell>
          <cell r="D102" t="str">
            <v>m2</v>
          </cell>
        </row>
        <row r="103">
          <cell r="B103" t="str">
            <v>ACERO fy=4200 kg/cm2 GRADO 60 EN COLUMNAS Y PLACAS</v>
          </cell>
          <cell r="C103" t="str">
            <v>02.03.07.04</v>
          </cell>
          <cell r="D103" t="str">
            <v>kg</v>
          </cell>
        </row>
        <row r="104">
          <cell r="B104" t="str">
            <v>VIGAS</v>
          </cell>
          <cell r="C104" t="str">
            <v>02.03.08</v>
          </cell>
        </row>
        <row r="105">
          <cell r="B105" t="str">
            <v>CONCRETO EN VIGAS f'c=210 kg/cm2</v>
          </cell>
          <cell r="C105" t="str">
            <v>02.03.08.01</v>
          </cell>
          <cell r="D105" t="str">
            <v>m3</v>
          </cell>
        </row>
        <row r="106">
          <cell r="B106" t="str">
            <v>CONCRETO EN VIGAS DE CONFINAMIENTO f'c=175 kg/cm2 - CERCO PERIMETRICO</v>
          </cell>
          <cell r="C106" t="str">
            <v>02.03.08.02</v>
          </cell>
          <cell r="D106" t="str">
            <v>m3</v>
          </cell>
        </row>
        <row r="107">
          <cell r="B107" t="str">
            <v>ENCOFRADO Y DESENCOFRADO NORMAL EN VIGAS</v>
          </cell>
          <cell r="C107" t="str">
            <v>02.03.08.03</v>
          </cell>
          <cell r="D107" t="str">
            <v>m2</v>
          </cell>
        </row>
        <row r="108">
          <cell r="B108" t="str">
            <v>ACERO fy=4200 kg/cm2 GRADO 60 en VIGAS</v>
          </cell>
          <cell r="C108" t="str">
            <v>02.03.08.04</v>
          </cell>
          <cell r="D108" t="str">
            <v>kg</v>
          </cell>
        </row>
        <row r="109">
          <cell r="B109" t="str">
            <v>COLUMNAS DE CONFINAMIENTO</v>
          </cell>
          <cell r="C109" t="str">
            <v>02.03.09</v>
          </cell>
        </row>
        <row r="110">
          <cell r="B110" t="str">
            <v>CONCRETO EN COLUMNAS DE CONFINAMIENTO f'c=175 kg/cm2</v>
          </cell>
          <cell r="C110" t="str">
            <v>02.03.09.01</v>
          </cell>
          <cell r="D110" t="str">
            <v>m3</v>
          </cell>
        </row>
        <row r="111">
          <cell r="B111" t="str">
            <v>ENCOFRADO Y DESENCOFRADO NORMAL EN COLUMNAS DE CONFINAMIENTO</v>
          </cell>
          <cell r="C111" t="str">
            <v>02.03.09.02</v>
          </cell>
          <cell r="D111" t="str">
            <v>m2</v>
          </cell>
        </row>
        <row r="112">
          <cell r="B112" t="str">
            <v>ACERO fy=4200 kg/cm2 GRADO 60 en COLUMNAS DE CONFINAMIENTO</v>
          </cell>
          <cell r="C112" t="str">
            <v>02.03.09.03</v>
          </cell>
          <cell r="D112" t="str">
            <v>kg</v>
          </cell>
        </row>
        <row r="113">
          <cell r="B113" t="str">
            <v>VIGAS DE CONFINAMIENTO</v>
          </cell>
          <cell r="C113" t="str">
            <v>02.03.10</v>
          </cell>
        </row>
        <row r="114">
          <cell r="B114" t="str">
            <v>CONCRETO EN VIGAS DE CONFINAMIENTO f'c=175 kg/cm2</v>
          </cell>
          <cell r="C114" t="str">
            <v>02.03.10.01</v>
          </cell>
          <cell r="D114" t="str">
            <v>m3</v>
          </cell>
        </row>
        <row r="115">
          <cell r="B115" t="str">
            <v>ENCOFRADO Y DESENCOFRADO NORMAL EN VIGAS DE CONFINAMIENTO</v>
          </cell>
          <cell r="C115" t="str">
            <v>02.03.10.02</v>
          </cell>
          <cell r="D115" t="str">
            <v>m2</v>
          </cell>
        </row>
        <row r="116">
          <cell r="B116" t="str">
            <v>ACERO fy=4200 kg/cm2 GRADO 60 EN VIGAS DE CONFINAMIENTO</v>
          </cell>
          <cell r="C116" t="str">
            <v>02.03.10.03</v>
          </cell>
          <cell r="D116" t="str">
            <v>kg</v>
          </cell>
        </row>
        <row r="117">
          <cell r="B117" t="str">
            <v>LOSAS</v>
          </cell>
          <cell r="C117" t="str">
            <v>02.03.11</v>
          </cell>
        </row>
        <row r="118">
          <cell r="B118" t="str">
            <v>LOSA MACISA</v>
          </cell>
          <cell r="C118" t="str">
            <v>02.03.11.01</v>
          </cell>
        </row>
        <row r="119">
          <cell r="B119" t="str">
            <v>CONCRETO EN LOSA MACISA f'c=210 kg/cm2</v>
          </cell>
          <cell r="C119" t="str">
            <v>02.03.11.01.01</v>
          </cell>
          <cell r="D119" t="str">
            <v>m3</v>
          </cell>
        </row>
        <row r="120">
          <cell r="B120" t="str">
            <v>ENCOFRADO Y DESENCOFRADO NORMAL EN LOSA MACISA</v>
          </cell>
          <cell r="C120" t="str">
            <v>02.03.11.01.02</v>
          </cell>
          <cell r="D120" t="str">
            <v>m2</v>
          </cell>
        </row>
        <row r="121">
          <cell r="B121" t="str">
            <v>ACERO fy=4200 kg/cm2 GRADO 60 EN LOSA MACISA</v>
          </cell>
          <cell r="C121" t="str">
            <v>02.03.11.01.03</v>
          </cell>
          <cell r="D121" t="str">
            <v>kg</v>
          </cell>
        </row>
        <row r="122">
          <cell r="B122" t="str">
            <v>LOSAS ALIGERADAS</v>
          </cell>
          <cell r="C122" t="str">
            <v>02.03.11.02</v>
          </cell>
        </row>
        <row r="123">
          <cell r="B123" t="str">
            <v>CONCRETO EN LOSAS ALIGERADAS f'c=210 kg/cm2</v>
          </cell>
          <cell r="C123" t="str">
            <v>02.03.11.02.01</v>
          </cell>
          <cell r="D123" t="str">
            <v>m3</v>
          </cell>
        </row>
        <row r="124">
          <cell r="B124" t="str">
            <v>ENCOFRADO Y DESENCOFRADO NORMAL EN LOSAS ALIGERADAS</v>
          </cell>
          <cell r="C124" t="str">
            <v>02.03.11.02.02</v>
          </cell>
          <cell r="D124" t="str">
            <v>m2</v>
          </cell>
        </row>
        <row r="125">
          <cell r="B125" t="str">
            <v>LADRILLO HUECO DE ARCILLA 15X30X30 cm PARA TECHO ALIGERADO</v>
          </cell>
          <cell r="C125" t="str">
            <v>02.03.11.02.03</v>
          </cell>
          <cell r="D125" t="str">
            <v>u</v>
          </cell>
        </row>
        <row r="126">
          <cell r="B126" t="str">
            <v>ACERO fy=4200 kg/cm2 GRADO 60 EN LOSAS ALIGERADAS</v>
          </cell>
          <cell r="C126" t="str">
            <v>02.03.11.02.04</v>
          </cell>
          <cell r="D126" t="str">
            <v>kg</v>
          </cell>
        </row>
        <row r="127">
          <cell r="B127" t="str">
            <v>CISTERNA</v>
          </cell>
          <cell r="C127" t="str">
            <v>02.03.12</v>
          </cell>
        </row>
        <row r="128">
          <cell r="B128" t="str">
            <v>CONCRETO EN CISTERNA:  f'c=210 kg/cm2</v>
          </cell>
          <cell r="C128" t="str">
            <v>01.03.12.01</v>
          </cell>
          <cell r="D128" t="str">
            <v>m3</v>
          </cell>
        </row>
        <row r="129">
          <cell r="B129" t="str">
            <v>ENCOFRADO Y DESENCOFRADO NORMAL EN CISTERNA:</v>
          </cell>
          <cell r="C129" t="str">
            <v>01.03.12.02</v>
          </cell>
          <cell r="D129" t="str">
            <v>m2</v>
          </cell>
        </row>
        <row r="130">
          <cell r="B130" t="str">
            <v>ACERO fy=4200 kg/cm2 GRADO 60 en CISTERNA</v>
          </cell>
          <cell r="C130" t="str">
            <v>01.03.12.03</v>
          </cell>
          <cell r="D130" t="str">
            <v>kg</v>
          </cell>
        </row>
        <row r="131">
          <cell r="B131" t="str">
            <v>TANQUE ELEVADO</v>
          </cell>
          <cell r="C131" t="str">
            <v>02.03.13</v>
          </cell>
        </row>
        <row r="132">
          <cell r="B132" t="str">
            <v>CONCRETO EN TANQUE ELEVADO: f'c=210 kg/cm2</v>
          </cell>
          <cell r="C132" t="str">
            <v>02.03.13.01</v>
          </cell>
          <cell r="D132" t="str">
            <v>m3</v>
          </cell>
        </row>
        <row r="133">
          <cell r="B133" t="str">
            <v>ENCOFRADO Y DESENCOFRADO NORMAL EN TANQUE ELEVADO:</v>
          </cell>
          <cell r="C133" t="str">
            <v>02.03.13.02</v>
          </cell>
          <cell r="D133" t="str">
            <v>m2</v>
          </cell>
        </row>
        <row r="134">
          <cell r="B134" t="str">
            <v>ACERO fy=4200 kg/cm2 GRADO 60 en TANQUE ELEVADO</v>
          </cell>
          <cell r="C134" t="str">
            <v>02.03.13.03</v>
          </cell>
          <cell r="D134" t="str">
            <v>kg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32"/>
  <sheetViews>
    <sheetView showGridLines="0" tabSelected="1" view="pageBreakPreview" topLeftCell="A76" zoomScale="93" zoomScaleNormal="110" zoomScaleSheetLayoutView="93" workbookViewId="0">
      <selection activeCell="I89" sqref="I89"/>
    </sheetView>
  </sheetViews>
  <sheetFormatPr baseColWidth="10" defaultRowHeight="11.25" customHeight="1" x14ac:dyDescent="0.2"/>
  <cols>
    <col min="1" max="1" width="18.7109375" style="49" customWidth="1"/>
    <col min="2" max="2" width="95.140625" style="3" bestFit="1" customWidth="1"/>
    <col min="3" max="3" width="4.28515625" style="50" customWidth="1"/>
    <col min="4" max="4" width="8.7109375" style="50" customWidth="1"/>
    <col min="5" max="5" width="9.140625" style="50" customWidth="1"/>
    <col min="6" max="6" width="8.85546875" style="50" customWidth="1"/>
    <col min="7" max="8" width="8.5703125" style="155" customWidth="1"/>
    <col min="9" max="9" width="10.7109375" style="155" customWidth="1"/>
    <col min="10" max="10" width="8.28515625" style="145" bestFit="1" customWidth="1"/>
    <col min="11" max="11" width="8.5703125" style="246" customWidth="1"/>
    <col min="12" max="12" width="11.5703125" style="247" customWidth="1"/>
    <col min="13" max="13" width="6.7109375" style="3" bestFit="1" customWidth="1"/>
    <col min="14" max="14" width="11.5703125" style="3" bestFit="1" customWidth="1"/>
    <col min="15" max="15" width="11.42578125" style="3"/>
    <col min="16" max="16384" width="11.42578125" style="4"/>
  </cols>
  <sheetData>
    <row r="1" spans="1:15" ht="15" customHeight="1" x14ac:dyDescent="0.2">
      <c r="A1" s="649" t="s">
        <v>463</v>
      </c>
      <c r="B1" s="649"/>
      <c r="C1" s="649"/>
      <c r="D1" s="649"/>
      <c r="E1" s="649"/>
      <c r="F1" s="649"/>
      <c r="G1" s="649"/>
      <c r="H1" s="649"/>
      <c r="I1" s="649"/>
      <c r="J1" s="250"/>
      <c r="K1" s="3"/>
      <c r="L1" s="3"/>
    </row>
    <row r="2" spans="1:15" ht="39.75" customHeight="1" x14ac:dyDescent="0.2">
      <c r="A2" s="416" t="s">
        <v>475</v>
      </c>
      <c r="B2" s="650" t="s">
        <v>476</v>
      </c>
      <c r="C2" s="650"/>
      <c r="D2" s="650"/>
      <c r="E2" s="650"/>
      <c r="F2" s="650"/>
      <c r="G2" s="650"/>
      <c r="H2" s="650"/>
      <c r="I2" s="413"/>
      <c r="J2" s="251"/>
      <c r="K2" s="3"/>
      <c r="L2" s="3"/>
    </row>
    <row r="3" spans="1:15" ht="20.25" customHeight="1" x14ac:dyDescent="0.2">
      <c r="A3" s="412"/>
      <c r="B3" s="651"/>
      <c r="C3" s="651"/>
      <c r="D3" s="651"/>
      <c r="E3" s="651"/>
      <c r="F3" s="651"/>
      <c r="G3" s="651"/>
      <c r="H3" s="651"/>
      <c r="I3" s="414"/>
      <c r="J3" s="251"/>
      <c r="K3" s="3"/>
      <c r="L3" s="3"/>
    </row>
    <row r="4" spans="1:15" ht="20.25" customHeight="1" x14ac:dyDescent="0.2">
      <c r="A4" s="412"/>
      <c r="B4" s="415"/>
      <c r="C4" s="415"/>
      <c r="D4" s="415"/>
      <c r="E4" s="415"/>
      <c r="F4" s="415"/>
      <c r="G4" s="415"/>
      <c r="H4" s="415"/>
      <c r="I4" s="414"/>
      <c r="J4" s="251"/>
      <c r="K4" s="3"/>
      <c r="L4" s="3"/>
    </row>
    <row r="5" spans="1:15" ht="11.25" customHeight="1" x14ac:dyDescent="0.2">
      <c r="A5" s="144"/>
      <c r="B5" s="148"/>
      <c r="C5" s="146"/>
      <c r="D5" s="146"/>
      <c r="E5" s="146"/>
      <c r="F5" s="146"/>
      <c r="G5" s="147"/>
      <c r="H5" s="147"/>
      <c r="I5" s="147"/>
      <c r="J5" s="251"/>
      <c r="K5" s="3"/>
      <c r="L5" s="3"/>
    </row>
    <row r="6" spans="1:15" s="12" customFormat="1" ht="24" customHeight="1" x14ac:dyDescent="0.2">
      <c r="A6" s="644" t="s">
        <v>0</v>
      </c>
      <c r="B6" s="644" t="s">
        <v>49</v>
      </c>
      <c r="C6" s="644" t="s">
        <v>50</v>
      </c>
      <c r="D6" s="644" t="s">
        <v>166</v>
      </c>
      <c r="E6" s="644" t="s">
        <v>167</v>
      </c>
      <c r="F6" s="644" t="s">
        <v>169</v>
      </c>
      <c r="G6" s="644" t="s">
        <v>168</v>
      </c>
      <c r="H6" s="644" t="s">
        <v>51</v>
      </c>
      <c r="I6" s="644" t="s">
        <v>6</v>
      </c>
      <c r="J6" s="252"/>
      <c r="K6" s="11"/>
      <c r="L6" s="11"/>
      <c r="M6" s="11"/>
      <c r="N6" s="11"/>
      <c r="O6" s="11"/>
    </row>
    <row r="7" spans="1:15" s="12" customFormat="1" ht="26.25" customHeight="1" x14ac:dyDescent="0.2">
      <c r="A7" s="645"/>
      <c r="B7" s="645"/>
      <c r="C7" s="645"/>
      <c r="D7" s="645"/>
      <c r="E7" s="645"/>
      <c r="F7" s="645"/>
      <c r="G7" s="645"/>
      <c r="H7" s="645"/>
      <c r="I7" s="645"/>
      <c r="J7" s="11"/>
      <c r="K7" s="11"/>
      <c r="L7" s="11"/>
      <c r="M7" s="11"/>
      <c r="N7" s="11"/>
      <c r="O7" s="11"/>
    </row>
    <row r="8" spans="1:15" s="12" customFormat="1" ht="11.25" customHeight="1" x14ac:dyDescent="0.2">
      <c r="A8" s="646" t="s">
        <v>52</v>
      </c>
      <c r="B8" s="647"/>
      <c r="C8" s="647"/>
      <c r="D8" s="647"/>
      <c r="E8" s="647"/>
      <c r="F8" s="647"/>
      <c r="G8" s="647"/>
      <c r="H8" s="647"/>
      <c r="I8" s="648"/>
      <c r="J8" s="253"/>
      <c r="K8" s="11"/>
      <c r="L8" s="11"/>
      <c r="M8" s="11"/>
      <c r="N8" s="11"/>
      <c r="O8" s="11"/>
    </row>
    <row r="9" spans="1:15" s="12" customFormat="1" ht="11.25" customHeight="1" x14ac:dyDescent="0.2">
      <c r="A9" s="186" t="s">
        <v>53</v>
      </c>
      <c r="B9" s="221" t="s">
        <v>70</v>
      </c>
      <c r="C9" s="153"/>
      <c r="D9" s="154"/>
      <c r="E9" s="154"/>
      <c r="F9" s="154"/>
      <c r="G9" s="154"/>
      <c r="H9" s="154"/>
      <c r="I9" s="216"/>
      <c r="J9" s="253"/>
      <c r="K9" s="11"/>
      <c r="L9" s="11"/>
      <c r="M9" s="11"/>
      <c r="N9" s="11"/>
      <c r="O9" s="11"/>
    </row>
    <row r="10" spans="1:15" s="12" customFormat="1" ht="11.25" customHeight="1" x14ac:dyDescent="0.2">
      <c r="A10" s="221" t="s">
        <v>55</v>
      </c>
      <c r="B10" s="221" t="s">
        <v>54</v>
      </c>
      <c r="C10" s="153"/>
      <c r="D10" s="154"/>
      <c r="E10" s="154"/>
      <c r="F10" s="154"/>
      <c r="G10" s="154"/>
      <c r="H10" s="154"/>
      <c r="I10" s="216"/>
      <c r="J10" s="253"/>
      <c r="K10" s="11"/>
      <c r="L10" s="11"/>
      <c r="M10" s="11"/>
      <c r="N10" s="11"/>
      <c r="O10" s="11"/>
    </row>
    <row r="11" spans="1:15" s="12" customFormat="1" ht="11.25" customHeight="1" x14ac:dyDescent="0.2">
      <c r="A11" s="183" t="s">
        <v>57</v>
      </c>
      <c r="B11" s="220" t="s">
        <v>56</v>
      </c>
      <c r="C11" s="149"/>
      <c r="D11" s="150"/>
      <c r="E11" s="151"/>
      <c r="F11" s="151"/>
      <c r="G11" s="151"/>
      <c r="H11" s="151"/>
      <c r="I11" s="216"/>
      <c r="J11" s="253"/>
      <c r="K11" s="11"/>
      <c r="L11" s="11"/>
      <c r="M11" s="11"/>
      <c r="N11" s="11"/>
      <c r="O11" s="11"/>
    </row>
    <row r="12" spans="1:15" s="12" customFormat="1" ht="11.25" customHeight="1" x14ac:dyDescent="0.2">
      <c r="A12" s="223" t="s">
        <v>58</v>
      </c>
      <c r="B12" s="223" t="s">
        <v>336</v>
      </c>
      <c r="C12" s="149"/>
      <c r="D12" s="150"/>
      <c r="E12" s="151"/>
      <c r="F12" s="151"/>
      <c r="G12" s="151"/>
      <c r="H12" s="151"/>
      <c r="I12" s="216"/>
      <c r="J12" s="253"/>
      <c r="K12" s="11"/>
      <c r="L12" s="11"/>
      <c r="M12" s="11"/>
      <c r="N12" s="11"/>
      <c r="O12" s="11"/>
    </row>
    <row r="13" spans="1:15" s="12" customFormat="1" ht="11.25" customHeight="1" x14ac:dyDescent="0.2">
      <c r="A13" s="152" t="s">
        <v>337</v>
      </c>
      <c r="B13" s="219" t="s">
        <v>420</v>
      </c>
      <c r="C13" s="383" t="s">
        <v>11</v>
      </c>
      <c r="D13" s="154" t="s">
        <v>17</v>
      </c>
      <c r="E13" s="154" t="s">
        <v>17</v>
      </c>
      <c r="F13" s="154" t="s">
        <v>17</v>
      </c>
      <c r="G13" s="154" t="s">
        <v>17</v>
      </c>
      <c r="H13" s="154">
        <f>+'OBRAS EXTRAS.'!I44</f>
        <v>12</v>
      </c>
      <c r="I13" s="215">
        <f>SUM(D13:H13)</f>
        <v>12</v>
      </c>
      <c r="J13" s="253"/>
      <c r="K13" s="11"/>
      <c r="L13" s="11"/>
      <c r="M13" s="11"/>
      <c r="N13" s="11"/>
      <c r="O13" s="11"/>
    </row>
    <row r="14" spans="1:15" s="12" customFormat="1" ht="11.25" customHeight="1" x14ac:dyDescent="0.2">
      <c r="A14" s="219" t="s">
        <v>338</v>
      </c>
      <c r="B14" s="219" t="s">
        <v>421</v>
      </c>
      <c r="C14" s="383" t="s">
        <v>11</v>
      </c>
      <c r="D14" s="154" t="s">
        <v>17</v>
      </c>
      <c r="E14" s="154" t="s">
        <v>17</v>
      </c>
      <c r="F14" s="154" t="s">
        <v>17</v>
      </c>
      <c r="G14" s="154" t="s">
        <v>17</v>
      </c>
      <c r="H14" s="154">
        <f>+'OBRAS EXTRAS.'!I47</f>
        <v>40</v>
      </c>
      <c r="I14" s="215">
        <f t="shared" ref="I14:I16" si="0">SUM(D14:H14)</f>
        <v>40</v>
      </c>
      <c r="J14" s="253"/>
      <c r="K14" s="11"/>
      <c r="L14" s="11"/>
      <c r="M14" s="11"/>
      <c r="N14" s="11"/>
      <c r="O14" s="11"/>
    </row>
    <row r="15" spans="1:15" s="12" customFormat="1" ht="11.25" customHeight="1" x14ac:dyDescent="0.2">
      <c r="A15" s="219" t="s">
        <v>339</v>
      </c>
      <c r="B15" s="219" t="s">
        <v>422</v>
      </c>
      <c r="C15" s="383" t="s">
        <v>11</v>
      </c>
      <c r="D15" s="154" t="s">
        <v>17</v>
      </c>
      <c r="E15" s="154" t="s">
        <v>17</v>
      </c>
      <c r="F15" s="154" t="s">
        <v>17</v>
      </c>
      <c r="G15" s="154" t="s">
        <v>17</v>
      </c>
      <c r="H15" s="154">
        <f>+'OBRAS EXTRAS.'!I50</f>
        <v>4.5</v>
      </c>
      <c r="I15" s="215">
        <f t="shared" si="0"/>
        <v>4.5</v>
      </c>
      <c r="J15" s="253"/>
      <c r="K15" s="11"/>
      <c r="L15" s="11"/>
      <c r="M15" s="11"/>
      <c r="N15" s="11"/>
      <c r="O15" s="11"/>
    </row>
    <row r="16" spans="1:15" s="12" customFormat="1" ht="11.25" customHeight="1" x14ac:dyDescent="0.2">
      <c r="A16" s="219" t="s">
        <v>423</v>
      </c>
      <c r="B16" s="219" t="s">
        <v>425</v>
      </c>
      <c r="C16" s="383" t="s">
        <v>60</v>
      </c>
      <c r="D16" s="154" t="s">
        <v>17</v>
      </c>
      <c r="E16" s="154" t="s">
        <v>17</v>
      </c>
      <c r="F16" s="154" t="s">
        <v>17</v>
      </c>
      <c r="G16" s="154" t="s">
        <v>17</v>
      </c>
      <c r="H16" s="154">
        <f>+'OBRAS EXTRAS.'!I53</f>
        <v>6</v>
      </c>
      <c r="I16" s="215">
        <f t="shared" si="0"/>
        <v>6</v>
      </c>
      <c r="J16" s="253"/>
      <c r="K16" s="11"/>
      <c r="L16" s="11"/>
      <c r="M16" s="11"/>
      <c r="N16" s="11"/>
      <c r="O16" s="11"/>
    </row>
    <row r="17" spans="1:15" s="12" customFormat="1" ht="11.25" customHeight="1" x14ac:dyDescent="0.2">
      <c r="A17" s="219" t="s">
        <v>424</v>
      </c>
      <c r="B17" s="219" t="s">
        <v>427</v>
      </c>
      <c r="C17" s="383" t="s">
        <v>191</v>
      </c>
      <c r="D17" s="154" t="s">
        <v>17</v>
      </c>
      <c r="E17" s="154" t="s">
        <v>17</v>
      </c>
      <c r="F17" s="154" t="s">
        <v>17</v>
      </c>
      <c r="G17" s="154" t="s">
        <v>17</v>
      </c>
      <c r="H17" s="154">
        <f>+'OBRAS EXTRAS.'!I56</f>
        <v>1</v>
      </c>
      <c r="I17" s="215">
        <f t="shared" ref="I17:I70" si="1">SUM(D17:H17)</f>
        <v>1</v>
      </c>
      <c r="J17" s="253"/>
      <c r="K17" s="11"/>
      <c r="L17" s="11"/>
      <c r="M17" s="11"/>
      <c r="N17" s="11"/>
      <c r="O17" s="11"/>
    </row>
    <row r="18" spans="1:15" s="12" customFormat="1" ht="11.25" customHeight="1" x14ac:dyDescent="0.2">
      <c r="A18" s="219" t="s">
        <v>426</v>
      </c>
      <c r="B18" s="219" t="s">
        <v>143</v>
      </c>
      <c r="C18" s="383" t="s">
        <v>87</v>
      </c>
      <c r="D18" s="154" t="s">
        <v>17</v>
      </c>
      <c r="E18" s="154" t="s">
        <v>17</v>
      </c>
      <c r="F18" s="154" t="s">
        <v>17</v>
      </c>
      <c r="G18" s="154" t="s">
        <v>17</v>
      </c>
      <c r="H18" s="154">
        <f>+'OBRAS EXTRAS.'!I59</f>
        <v>88.12</v>
      </c>
      <c r="I18" s="215">
        <f t="shared" si="1"/>
        <v>88.12</v>
      </c>
      <c r="J18" s="253"/>
      <c r="K18" s="11"/>
      <c r="L18" s="11"/>
      <c r="M18" s="11"/>
      <c r="N18" s="11"/>
      <c r="O18" s="11"/>
    </row>
    <row r="19" spans="1:15" s="12" customFormat="1" ht="12" customHeight="1" x14ac:dyDescent="0.2">
      <c r="A19" s="187" t="s">
        <v>59</v>
      </c>
      <c r="B19" s="223" t="s">
        <v>88</v>
      </c>
      <c r="C19" s="153"/>
      <c r="D19" s="154"/>
      <c r="E19" s="154"/>
      <c r="F19" s="154"/>
      <c r="G19" s="154"/>
      <c r="H19" s="154"/>
      <c r="I19" s="215"/>
      <c r="J19" s="253"/>
      <c r="K19" s="11"/>
      <c r="L19" s="11"/>
      <c r="M19" s="11"/>
      <c r="N19" s="11"/>
      <c r="O19" s="11"/>
    </row>
    <row r="20" spans="1:15" s="12" customFormat="1" ht="11.25" customHeight="1" x14ac:dyDescent="0.2">
      <c r="A20" s="152" t="s">
        <v>340</v>
      </c>
      <c r="B20" s="218" t="s">
        <v>144</v>
      </c>
      <c r="C20" s="153" t="s">
        <v>60</v>
      </c>
      <c r="D20" s="154" t="s">
        <v>17</v>
      </c>
      <c r="E20" s="154" t="s">
        <v>17</v>
      </c>
      <c r="F20" s="154" t="s">
        <v>17</v>
      </c>
      <c r="G20" s="154" t="s">
        <v>17</v>
      </c>
      <c r="H20" s="154">
        <f>+'OBRAS EXTRAS.'!I63</f>
        <v>6</v>
      </c>
      <c r="I20" s="215">
        <f t="shared" si="1"/>
        <v>6</v>
      </c>
      <c r="J20" s="253"/>
      <c r="K20" s="11"/>
      <c r="L20" s="11"/>
      <c r="M20" s="11"/>
      <c r="N20" s="11"/>
      <c r="O20" s="11"/>
    </row>
    <row r="21" spans="1:15" s="12" customFormat="1" ht="11.25" customHeight="1" x14ac:dyDescent="0.2">
      <c r="A21" s="219" t="s">
        <v>341</v>
      </c>
      <c r="B21" s="218" t="s">
        <v>105</v>
      </c>
      <c r="C21" s="153" t="s">
        <v>60</v>
      </c>
      <c r="D21" s="154" t="s">
        <v>17</v>
      </c>
      <c r="E21" s="154" t="s">
        <v>17</v>
      </c>
      <c r="F21" s="154" t="s">
        <v>17</v>
      </c>
      <c r="G21" s="154" t="s">
        <v>17</v>
      </c>
      <c r="H21" s="154">
        <f>+'OBRAS EXTRAS.'!I66</f>
        <v>6</v>
      </c>
      <c r="I21" s="215">
        <f t="shared" si="1"/>
        <v>6</v>
      </c>
      <c r="J21" s="253"/>
      <c r="K21" s="11"/>
      <c r="L21" s="11"/>
      <c r="M21" s="11"/>
      <c r="N21" s="11"/>
      <c r="O21" s="11"/>
    </row>
    <row r="22" spans="1:15" s="12" customFormat="1" ht="11.25" customHeight="1" x14ac:dyDescent="0.2">
      <c r="A22" s="223" t="s">
        <v>61</v>
      </c>
      <c r="B22" s="222" t="s">
        <v>224</v>
      </c>
      <c r="C22" s="149"/>
      <c r="D22" s="150"/>
      <c r="E22" s="150"/>
      <c r="F22" s="150"/>
      <c r="G22" s="150"/>
      <c r="H22" s="151"/>
      <c r="I22" s="215"/>
      <c r="J22" s="253"/>
      <c r="K22" s="11"/>
      <c r="L22" s="11"/>
      <c r="M22" s="11"/>
      <c r="N22" s="11"/>
      <c r="O22" s="11"/>
    </row>
    <row r="23" spans="1:15" s="12" customFormat="1" ht="11.25" customHeight="1" x14ac:dyDescent="0.2">
      <c r="A23" s="152" t="s">
        <v>342</v>
      </c>
      <c r="B23" s="218" t="s">
        <v>225</v>
      </c>
      <c r="C23" s="153" t="s">
        <v>121</v>
      </c>
      <c r="D23" s="154" t="s">
        <v>17</v>
      </c>
      <c r="E23" s="154" t="s">
        <v>17</v>
      </c>
      <c r="F23" s="154" t="s">
        <v>17</v>
      </c>
      <c r="G23" s="154" t="s">
        <v>17</v>
      </c>
      <c r="H23" s="154">
        <f>+'OBRAS EXTRAS.'!I70</f>
        <v>1</v>
      </c>
      <c r="I23" s="215">
        <f t="shared" si="1"/>
        <v>1</v>
      </c>
      <c r="J23" s="253"/>
      <c r="K23" s="11"/>
      <c r="L23" s="11"/>
      <c r="M23" s="11"/>
      <c r="N23" s="11"/>
      <c r="O23" s="11"/>
    </row>
    <row r="24" spans="1:15" s="12" customFormat="1" ht="11.25" customHeight="1" x14ac:dyDescent="0.2">
      <c r="A24" s="223" t="s">
        <v>343</v>
      </c>
      <c r="B24" s="222" t="s">
        <v>63</v>
      </c>
      <c r="C24" s="153"/>
      <c r="D24" s="154"/>
      <c r="E24" s="154"/>
      <c r="F24" s="154"/>
      <c r="G24" s="154"/>
      <c r="H24" s="154"/>
      <c r="I24" s="215"/>
      <c r="J24" s="253"/>
      <c r="K24" s="11"/>
      <c r="L24" s="11"/>
      <c r="M24" s="11"/>
      <c r="N24" s="11"/>
      <c r="O24" s="11"/>
    </row>
    <row r="25" spans="1:15" s="12" customFormat="1" ht="11.25" customHeight="1" x14ac:dyDescent="0.2">
      <c r="A25" s="219" t="s">
        <v>344</v>
      </c>
      <c r="B25" s="218" t="s">
        <v>148</v>
      </c>
      <c r="C25" s="153" t="s">
        <v>11</v>
      </c>
      <c r="D25" s="154" t="s">
        <v>17</v>
      </c>
      <c r="E25" s="154" t="s">
        <v>17</v>
      </c>
      <c r="F25" s="154" t="s">
        <v>17</v>
      </c>
      <c r="G25" s="154" t="s">
        <v>17</v>
      </c>
      <c r="H25" s="154">
        <f>+'OBRAS EXTRAS.'!I74</f>
        <v>722.00399999999991</v>
      </c>
      <c r="I25" s="215">
        <f t="shared" si="1"/>
        <v>722.00399999999991</v>
      </c>
      <c r="J25" s="253"/>
      <c r="K25" s="11"/>
      <c r="L25" s="11"/>
      <c r="M25" s="11"/>
      <c r="N25" s="11"/>
      <c r="O25" s="11"/>
    </row>
    <row r="26" spans="1:15" s="12" customFormat="1" ht="11.25" customHeight="1" x14ac:dyDescent="0.2">
      <c r="A26" s="220" t="s">
        <v>62</v>
      </c>
      <c r="B26" s="220" t="s">
        <v>65</v>
      </c>
      <c r="C26" s="153"/>
      <c r="D26" s="154"/>
      <c r="E26" s="154"/>
      <c r="F26" s="154"/>
      <c r="G26" s="154"/>
      <c r="H26" s="154"/>
      <c r="I26" s="215"/>
      <c r="J26" s="253"/>
      <c r="K26" s="11"/>
      <c r="L26" s="11"/>
      <c r="M26" s="11"/>
      <c r="N26" s="11"/>
      <c r="O26" s="11"/>
    </row>
    <row r="27" spans="1:15" s="12" customFormat="1" ht="11.25" customHeight="1" x14ac:dyDescent="0.2">
      <c r="A27" s="223" t="s">
        <v>122</v>
      </c>
      <c r="B27" s="222" t="s">
        <v>67</v>
      </c>
      <c r="C27" s="153"/>
      <c r="D27" s="154"/>
      <c r="E27" s="154"/>
      <c r="F27" s="154"/>
      <c r="G27" s="154"/>
      <c r="H27" s="154"/>
      <c r="I27" s="215"/>
      <c r="J27" s="253"/>
      <c r="K27" s="11"/>
      <c r="L27" s="11"/>
      <c r="M27" s="11"/>
      <c r="N27" s="11"/>
      <c r="O27" s="11"/>
    </row>
    <row r="28" spans="1:15" s="12" customFormat="1" ht="11.25" customHeight="1" x14ac:dyDescent="0.2">
      <c r="A28" s="219" t="s">
        <v>345</v>
      </c>
      <c r="B28" s="218" t="s">
        <v>68</v>
      </c>
      <c r="C28" s="153" t="s">
        <v>191</v>
      </c>
      <c r="D28" s="154" t="s">
        <v>17</v>
      </c>
      <c r="E28" s="154" t="s">
        <v>17</v>
      </c>
      <c r="F28" s="154" t="s">
        <v>17</v>
      </c>
      <c r="G28" s="154" t="s">
        <v>17</v>
      </c>
      <c r="H28" s="154">
        <f>+'OBRAS EXTRAS.'!I85</f>
        <v>30</v>
      </c>
      <c r="I28" s="215">
        <f t="shared" si="1"/>
        <v>30</v>
      </c>
      <c r="J28" s="253"/>
      <c r="K28" s="11"/>
      <c r="L28" s="11"/>
      <c r="M28" s="11"/>
      <c r="N28" s="11"/>
      <c r="O28" s="11"/>
    </row>
    <row r="29" spans="1:15" s="12" customFormat="1" ht="11.25" customHeight="1" x14ac:dyDescent="0.2">
      <c r="A29" s="219" t="s">
        <v>346</v>
      </c>
      <c r="B29" s="218" t="s">
        <v>335</v>
      </c>
      <c r="C29" s="153" t="s">
        <v>121</v>
      </c>
      <c r="D29" s="154" t="s">
        <v>17</v>
      </c>
      <c r="E29" s="154" t="s">
        <v>17</v>
      </c>
      <c r="F29" s="154" t="s">
        <v>17</v>
      </c>
      <c r="G29" s="154" t="s">
        <v>17</v>
      </c>
      <c r="H29" s="154">
        <f>+'OBRAS EXTRAS.'!I89</f>
        <v>1</v>
      </c>
      <c r="I29" s="215">
        <f t="shared" si="1"/>
        <v>1</v>
      </c>
      <c r="J29" s="253"/>
      <c r="K29" s="11"/>
      <c r="L29" s="11"/>
      <c r="M29" s="11"/>
      <c r="N29" s="11"/>
      <c r="O29" s="11"/>
    </row>
    <row r="30" spans="1:15" s="12" customFormat="1" ht="11.25" customHeight="1" x14ac:dyDescent="0.2">
      <c r="A30" s="219" t="s">
        <v>347</v>
      </c>
      <c r="B30" s="218" t="s">
        <v>69</v>
      </c>
      <c r="C30" s="153" t="s">
        <v>121</v>
      </c>
      <c r="D30" s="154" t="s">
        <v>17</v>
      </c>
      <c r="E30" s="154" t="s">
        <v>17</v>
      </c>
      <c r="F30" s="154" t="s">
        <v>17</v>
      </c>
      <c r="G30" s="154" t="s">
        <v>17</v>
      </c>
      <c r="H30" s="154">
        <f>+'OBRAS EXTRAS.'!I92</f>
        <v>1</v>
      </c>
      <c r="I30" s="215">
        <f t="shared" si="1"/>
        <v>1</v>
      </c>
      <c r="J30" s="253"/>
      <c r="K30" s="11"/>
      <c r="L30" s="11"/>
      <c r="M30" s="11"/>
      <c r="N30" s="11"/>
      <c r="O30" s="11"/>
    </row>
    <row r="31" spans="1:15" s="12" customFormat="1" ht="11.25" customHeight="1" x14ac:dyDescent="0.2">
      <c r="A31" s="219" t="s">
        <v>348</v>
      </c>
      <c r="B31" s="218" t="s">
        <v>149</v>
      </c>
      <c r="C31" s="153" t="s">
        <v>121</v>
      </c>
      <c r="D31" s="154" t="s">
        <v>17</v>
      </c>
      <c r="E31" s="154" t="s">
        <v>17</v>
      </c>
      <c r="F31" s="154" t="s">
        <v>17</v>
      </c>
      <c r="G31" s="154" t="s">
        <v>17</v>
      </c>
      <c r="H31" s="154">
        <f>+'OBRAS EXTRAS.'!I95</f>
        <v>1</v>
      </c>
      <c r="I31" s="215">
        <f t="shared" si="1"/>
        <v>1</v>
      </c>
      <c r="J31" s="253"/>
      <c r="K31" s="11"/>
      <c r="L31" s="11"/>
      <c r="M31" s="11"/>
      <c r="N31" s="11"/>
      <c r="O31" s="11"/>
    </row>
    <row r="32" spans="1:15" s="12" customFormat="1" ht="11.25" customHeight="1" x14ac:dyDescent="0.2">
      <c r="A32" s="221" t="s">
        <v>64</v>
      </c>
      <c r="B32" s="221" t="s">
        <v>71</v>
      </c>
      <c r="C32" s="153"/>
      <c r="D32" s="154"/>
      <c r="E32" s="154"/>
      <c r="F32" s="154"/>
      <c r="G32" s="154"/>
      <c r="H32" s="154"/>
      <c r="I32" s="215"/>
      <c r="J32" s="253"/>
      <c r="K32" s="11"/>
      <c r="L32" s="11"/>
      <c r="M32" s="11"/>
      <c r="N32" s="11"/>
      <c r="O32" s="11"/>
    </row>
    <row r="33" spans="1:15" s="12" customFormat="1" ht="11.25" customHeight="1" x14ac:dyDescent="0.2">
      <c r="A33" s="223" t="s">
        <v>66</v>
      </c>
      <c r="B33" s="222" t="s">
        <v>89</v>
      </c>
      <c r="C33" s="153"/>
      <c r="D33" s="154"/>
      <c r="E33" s="154"/>
      <c r="F33" s="154"/>
      <c r="G33" s="154"/>
      <c r="H33" s="154"/>
      <c r="I33" s="215"/>
      <c r="J33" s="253"/>
      <c r="K33" s="11"/>
      <c r="L33" s="11"/>
      <c r="M33" s="11"/>
      <c r="N33" s="11"/>
      <c r="O33" s="11"/>
    </row>
    <row r="34" spans="1:15" s="12" customFormat="1" ht="11.25" customHeight="1" x14ac:dyDescent="0.2">
      <c r="A34" s="219" t="s">
        <v>84</v>
      </c>
      <c r="B34" s="219" t="s">
        <v>354</v>
      </c>
      <c r="C34" s="153" t="s">
        <v>12</v>
      </c>
      <c r="D34" s="154">
        <f>+'M-1.'!I45</f>
        <v>152.73839999999998</v>
      </c>
      <c r="E34" s="154">
        <f>+'M-2'!I45</f>
        <v>17.741999999999997</v>
      </c>
      <c r="F34" s="154">
        <f>+'M-3'!I44</f>
        <v>6.24</v>
      </c>
      <c r="G34" s="154">
        <f>+'M-4'!I45</f>
        <v>181.85739999999998</v>
      </c>
      <c r="H34" s="154">
        <f>+'OBRAS EXTRAS.'!I100</f>
        <v>82.354000000000013</v>
      </c>
      <c r="I34" s="215">
        <f t="shared" si="1"/>
        <v>440.93179999999995</v>
      </c>
      <c r="J34" s="253"/>
      <c r="K34" s="11"/>
      <c r="L34" s="11"/>
      <c r="M34" s="11"/>
      <c r="N34" s="11"/>
      <c r="O34" s="11"/>
    </row>
    <row r="35" spans="1:15" s="12" customFormat="1" ht="11.25" customHeight="1" x14ac:dyDescent="0.2">
      <c r="A35" s="219" t="s">
        <v>428</v>
      </c>
      <c r="B35" s="218" t="s">
        <v>430</v>
      </c>
      <c r="C35" s="153" t="s">
        <v>12</v>
      </c>
      <c r="D35" s="154" t="s">
        <v>17</v>
      </c>
      <c r="E35" s="154">
        <f>+'M-2'!I54</f>
        <v>8.1999999999999975</v>
      </c>
      <c r="F35" s="154" t="s">
        <v>17</v>
      </c>
      <c r="G35" s="154" t="s">
        <v>17</v>
      </c>
      <c r="H35" s="154" t="s">
        <v>17</v>
      </c>
      <c r="I35" s="215">
        <f t="shared" si="1"/>
        <v>8.1999999999999975</v>
      </c>
      <c r="J35" s="253"/>
      <c r="K35" s="11"/>
      <c r="L35" s="11"/>
      <c r="M35" s="11"/>
      <c r="N35" s="11"/>
      <c r="O35" s="11"/>
    </row>
    <row r="36" spans="1:15" s="12" customFormat="1" ht="11.25" customHeight="1" x14ac:dyDescent="0.2">
      <c r="A36" s="223" t="s">
        <v>351</v>
      </c>
      <c r="B36" s="222" t="s">
        <v>85</v>
      </c>
      <c r="C36" s="153"/>
      <c r="D36" s="154"/>
      <c r="E36" s="154"/>
      <c r="F36" s="154"/>
      <c r="G36" s="154"/>
      <c r="H36" s="154"/>
      <c r="I36" s="215"/>
      <c r="J36" s="253"/>
      <c r="K36" s="11"/>
      <c r="L36" s="11"/>
      <c r="M36" s="11"/>
      <c r="N36" s="11"/>
      <c r="O36" s="11"/>
    </row>
    <row r="37" spans="1:15" s="12" customFormat="1" ht="11.25" customHeight="1" x14ac:dyDescent="0.2">
      <c r="A37" s="152" t="s">
        <v>352</v>
      </c>
      <c r="B37" s="219" t="s">
        <v>353</v>
      </c>
      <c r="C37" s="153" t="s">
        <v>11</v>
      </c>
      <c r="D37" s="154">
        <f>+'M-1.'!I69</f>
        <v>236.29000000000002</v>
      </c>
      <c r="E37" s="154">
        <f>+'M-2'!I59</f>
        <v>6.7099999999999991</v>
      </c>
      <c r="F37" s="154">
        <f>+'M-3'!I54</f>
        <v>5.44</v>
      </c>
      <c r="G37" s="154">
        <f>+'M-4'!I62</f>
        <v>123.72</v>
      </c>
      <c r="H37" s="154" t="s">
        <v>17</v>
      </c>
      <c r="I37" s="215">
        <f t="shared" si="1"/>
        <v>372.16</v>
      </c>
      <c r="J37" s="253"/>
      <c r="K37" s="11"/>
      <c r="L37" s="11"/>
      <c r="M37" s="11"/>
      <c r="N37" s="11"/>
      <c r="O37" s="11"/>
    </row>
    <row r="38" spans="1:15" s="12" customFormat="1" ht="11.25" customHeight="1" x14ac:dyDescent="0.2">
      <c r="A38" s="223" t="s">
        <v>145</v>
      </c>
      <c r="B38" s="222" t="s">
        <v>86</v>
      </c>
      <c r="C38" s="153"/>
      <c r="D38" s="154"/>
      <c r="E38" s="154"/>
      <c r="F38" s="154"/>
      <c r="G38" s="154"/>
      <c r="H38" s="154"/>
      <c r="I38" s="215"/>
      <c r="J38" s="253"/>
      <c r="K38" s="11"/>
      <c r="L38" s="11"/>
      <c r="M38" s="11"/>
      <c r="N38" s="11"/>
      <c r="O38" s="11"/>
    </row>
    <row r="39" spans="1:15" s="12" customFormat="1" ht="11.25" customHeight="1" x14ac:dyDescent="0.2">
      <c r="A39" s="152" t="s">
        <v>146</v>
      </c>
      <c r="B39" s="219" t="s">
        <v>355</v>
      </c>
      <c r="C39" s="153" t="s">
        <v>12</v>
      </c>
      <c r="D39" s="154">
        <f>+'M-1.'!I74</f>
        <v>27.970724999999998</v>
      </c>
      <c r="E39" s="154">
        <f>+'M-2'!I64</f>
        <v>1.5789999999999997</v>
      </c>
      <c r="F39" s="154">
        <f>+'M-3'!I59</f>
        <v>1.0409999999999999</v>
      </c>
      <c r="G39" s="154">
        <f>+'M-4'!I67</f>
        <v>66.254000000000005</v>
      </c>
      <c r="H39" s="154">
        <f>+'OBRAS EXTRAS.'!I125</f>
        <v>5.915</v>
      </c>
      <c r="I39" s="215">
        <f t="shared" si="1"/>
        <v>102.75972500000002</v>
      </c>
      <c r="J39" s="253"/>
      <c r="K39" s="11"/>
      <c r="L39" s="11"/>
      <c r="M39" s="11"/>
      <c r="N39" s="11"/>
      <c r="O39" s="11"/>
    </row>
    <row r="40" spans="1:15" s="12" customFormat="1" ht="11.25" customHeight="1" x14ac:dyDescent="0.2">
      <c r="A40" s="219" t="s">
        <v>349</v>
      </c>
      <c r="B40" s="219" t="s">
        <v>227</v>
      </c>
      <c r="C40" s="153" t="s">
        <v>12</v>
      </c>
      <c r="D40" s="154">
        <f>+'M-1.'!I99</f>
        <v>23.629000000000005</v>
      </c>
      <c r="E40" s="154">
        <f>+'M-2'!I76</f>
        <v>0.67099999999999993</v>
      </c>
      <c r="F40" s="154">
        <f>+'M-3'!I71</f>
        <v>0.54400000000000004</v>
      </c>
      <c r="G40" s="154">
        <f>+'M-4'!I82</f>
        <v>22.329000000000004</v>
      </c>
      <c r="H40" s="154" t="s">
        <v>17</v>
      </c>
      <c r="I40" s="215">
        <f t="shared" si="1"/>
        <v>47.173000000000009</v>
      </c>
      <c r="J40" s="253"/>
      <c r="K40" s="11"/>
      <c r="L40" s="11"/>
      <c r="M40" s="11"/>
      <c r="N40" s="11"/>
      <c r="O40" s="11"/>
    </row>
    <row r="41" spans="1:15" s="12" customFormat="1" ht="11.25" customHeight="1" x14ac:dyDescent="0.2">
      <c r="A41" s="219" t="s">
        <v>350</v>
      </c>
      <c r="B41" s="219" t="s">
        <v>356</v>
      </c>
      <c r="C41" s="153" t="s">
        <v>12</v>
      </c>
      <c r="D41" s="154">
        <f>+'M-1.'!I104</f>
        <v>35.4435</v>
      </c>
      <c r="E41" s="154">
        <f>+'M-2'!I81</f>
        <v>1.0064999999999997</v>
      </c>
      <c r="F41" s="154">
        <f>+'M-3'!I76</f>
        <v>0.81600000000000006</v>
      </c>
      <c r="G41" s="154">
        <f>+'M-4'!I87</f>
        <v>33.493500000000004</v>
      </c>
      <c r="H41" s="154" t="s">
        <v>17</v>
      </c>
      <c r="I41" s="215">
        <f t="shared" si="1"/>
        <v>70.759500000000003</v>
      </c>
      <c r="J41" s="253"/>
      <c r="K41" s="11"/>
      <c r="L41" s="11"/>
      <c r="M41" s="11"/>
      <c r="N41" s="11"/>
      <c r="O41" s="11"/>
    </row>
    <row r="42" spans="1:15" s="12" customFormat="1" ht="11.25" customHeight="1" x14ac:dyDescent="0.2">
      <c r="A42" s="223" t="s">
        <v>147</v>
      </c>
      <c r="B42" s="222" t="s">
        <v>150</v>
      </c>
      <c r="C42" s="153"/>
      <c r="D42" s="154"/>
      <c r="E42" s="154"/>
      <c r="F42" s="154"/>
      <c r="G42" s="154"/>
      <c r="H42" s="154"/>
      <c r="I42" s="215"/>
      <c r="J42" s="253"/>
      <c r="K42" s="11"/>
      <c r="L42" s="11"/>
      <c r="M42" s="11"/>
      <c r="N42" s="11"/>
      <c r="O42" s="11"/>
    </row>
    <row r="43" spans="1:15" s="12" customFormat="1" ht="11.25" customHeight="1" x14ac:dyDescent="0.2">
      <c r="A43" s="219" t="s">
        <v>151</v>
      </c>
      <c r="B43" s="219" t="s">
        <v>152</v>
      </c>
      <c r="C43" s="153" t="s">
        <v>11</v>
      </c>
      <c r="D43" s="154">
        <f>+'M-1.'!I109</f>
        <v>225.81827999999999</v>
      </c>
      <c r="E43" s="154">
        <f>+'M-2'!I86</f>
        <v>22.498199999999994</v>
      </c>
      <c r="F43" s="154">
        <f>+'M-3'!I81</f>
        <v>8.4672000000000001</v>
      </c>
      <c r="G43" s="154">
        <f>+'M-4'!I92</f>
        <v>240.49847999999997</v>
      </c>
      <c r="H43" s="154" t="s">
        <v>17</v>
      </c>
      <c r="I43" s="215">
        <f t="shared" si="1"/>
        <v>497.28215999999998</v>
      </c>
      <c r="J43" s="254"/>
      <c r="K43" s="11"/>
      <c r="L43" s="11"/>
      <c r="M43" s="11"/>
      <c r="N43" s="11"/>
      <c r="O43" s="11"/>
    </row>
    <row r="44" spans="1:15" s="12" customFormat="1" ht="11.25" customHeight="1" x14ac:dyDescent="0.2">
      <c r="A44" s="223" t="s">
        <v>357</v>
      </c>
      <c r="B44" s="222" t="s">
        <v>153</v>
      </c>
      <c r="C44" s="153"/>
      <c r="D44" s="154"/>
      <c r="E44" s="154"/>
      <c r="F44" s="154"/>
      <c r="G44" s="154"/>
      <c r="H44" s="154"/>
      <c r="I44" s="215"/>
      <c r="J44" s="254"/>
      <c r="K44" s="11"/>
      <c r="L44" s="11"/>
      <c r="M44" s="11"/>
      <c r="N44" s="11"/>
      <c r="O44" s="11"/>
    </row>
    <row r="45" spans="1:15" s="12" customFormat="1" ht="11.25" customHeight="1" x14ac:dyDescent="0.2">
      <c r="A45" s="219" t="s">
        <v>359</v>
      </c>
      <c r="B45" s="219" t="s">
        <v>358</v>
      </c>
      <c r="C45" s="153" t="s">
        <v>12</v>
      </c>
      <c r="D45" s="154">
        <f>+'M-1.'!I113</f>
        <v>192.25340999999997</v>
      </c>
      <c r="E45" s="154">
        <f>+'M-2'!I90</f>
        <v>20.603399999999993</v>
      </c>
      <c r="F45" s="154">
        <f>+'M-3'!I85</f>
        <v>7.218</v>
      </c>
      <c r="G45" s="154">
        <f>+'M-4'!I96</f>
        <v>160.99367999999998</v>
      </c>
      <c r="H45" s="154">
        <f>+'OBRAS EXTRAS.'!I145</f>
        <v>91.726800000000011</v>
      </c>
      <c r="I45" s="215">
        <f t="shared" si="1"/>
        <v>472.79528999999997</v>
      </c>
      <c r="J45" s="254"/>
      <c r="K45" s="11"/>
      <c r="L45" s="11"/>
      <c r="M45" s="11"/>
      <c r="N45" s="11"/>
      <c r="O45" s="11"/>
    </row>
    <row r="46" spans="1:15" s="12" customFormat="1" ht="11.25" customHeight="1" x14ac:dyDescent="0.2">
      <c r="A46" s="219" t="s">
        <v>436</v>
      </c>
      <c r="B46" s="219" t="s">
        <v>429</v>
      </c>
      <c r="C46" s="153" t="s">
        <v>12</v>
      </c>
      <c r="D46" s="154">
        <f>+D45</f>
        <v>192.25340999999997</v>
      </c>
      <c r="E46" s="154">
        <f>+E45</f>
        <v>20.603399999999993</v>
      </c>
      <c r="F46" s="154">
        <f>+F45</f>
        <v>7.218</v>
      </c>
      <c r="G46" s="154">
        <f>+G45</f>
        <v>160.99367999999998</v>
      </c>
      <c r="H46" s="154">
        <f>+H45</f>
        <v>91.726800000000011</v>
      </c>
      <c r="I46" s="215">
        <f t="shared" si="1"/>
        <v>472.79528999999997</v>
      </c>
      <c r="J46" s="254"/>
      <c r="K46" s="11"/>
      <c r="L46" s="11"/>
      <c r="M46" s="11"/>
      <c r="N46" s="11"/>
      <c r="O46" s="11"/>
    </row>
    <row r="47" spans="1:15" s="12" customFormat="1" ht="11.25" customHeight="1" x14ac:dyDescent="0.2">
      <c r="A47" s="221" t="s">
        <v>93</v>
      </c>
      <c r="B47" s="221" t="s">
        <v>72</v>
      </c>
      <c r="C47" s="153"/>
      <c r="D47" s="154"/>
      <c r="E47" s="154"/>
      <c r="F47" s="154"/>
      <c r="G47" s="154"/>
      <c r="H47" s="154"/>
      <c r="I47" s="215"/>
      <c r="J47" s="253"/>
      <c r="K47" s="11"/>
      <c r="L47" s="11"/>
      <c r="M47" s="11"/>
      <c r="N47" s="11"/>
      <c r="O47" s="11"/>
    </row>
    <row r="48" spans="1:15" s="12" customFormat="1" ht="11.25" customHeight="1" x14ac:dyDescent="0.2">
      <c r="A48" s="223" t="s">
        <v>94</v>
      </c>
      <c r="B48" s="222" t="s">
        <v>106</v>
      </c>
      <c r="C48" s="153"/>
      <c r="D48" s="154"/>
      <c r="E48" s="154"/>
      <c r="F48" s="154"/>
      <c r="G48" s="154"/>
      <c r="H48" s="154"/>
      <c r="I48" s="215"/>
      <c r="J48" s="253"/>
      <c r="K48" s="11"/>
      <c r="L48" s="11"/>
      <c r="M48" s="11"/>
      <c r="N48" s="11"/>
      <c r="O48" s="11"/>
    </row>
    <row r="49" spans="1:15" s="12" customFormat="1" ht="11.25" customHeight="1" x14ac:dyDescent="0.2">
      <c r="A49" s="152" t="s">
        <v>361</v>
      </c>
      <c r="B49" s="218" t="s">
        <v>155</v>
      </c>
      <c r="C49" s="153" t="s">
        <v>11</v>
      </c>
      <c r="D49" s="154">
        <f>+'M-1.'!I122</f>
        <v>45</v>
      </c>
      <c r="E49" s="154">
        <f>+'M-2'!I99</f>
        <v>2.9399999999999995</v>
      </c>
      <c r="F49" s="154">
        <f>+'M-3'!I100</f>
        <v>5.44</v>
      </c>
      <c r="G49" s="154">
        <f>+'M-4'!I105</f>
        <v>129.012</v>
      </c>
      <c r="H49" s="154">
        <f>+'OBRAS EXTRAS.'!I153</f>
        <v>82.328000000000003</v>
      </c>
      <c r="I49" s="215">
        <f>SUM(D49:H49)</f>
        <v>264.72000000000003</v>
      </c>
      <c r="J49" s="253"/>
      <c r="K49" s="11"/>
      <c r="L49" s="11"/>
      <c r="M49" s="11"/>
      <c r="N49" s="11"/>
      <c r="O49" s="11"/>
    </row>
    <row r="50" spans="1:15" s="12" customFormat="1" ht="11.25" customHeight="1" x14ac:dyDescent="0.2">
      <c r="A50" s="223" t="s">
        <v>123</v>
      </c>
      <c r="B50" s="222" t="s">
        <v>154</v>
      </c>
      <c r="C50" s="153"/>
      <c r="D50" s="154"/>
      <c r="E50" s="154"/>
      <c r="F50" s="154"/>
      <c r="G50" s="154"/>
      <c r="H50" s="154"/>
      <c r="I50" s="215"/>
      <c r="J50" s="253"/>
      <c r="K50" s="11"/>
      <c r="L50" s="11"/>
      <c r="M50" s="11"/>
      <c r="N50" s="11"/>
      <c r="O50" s="11"/>
    </row>
    <row r="51" spans="1:15" s="12" customFormat="1" ht="11.25" customHeight="1" x14ac:dyDescent="0.2">
      <c r="A51" s="219" t="s">
        <v>362</v>
      </c>
      <c r="B51" s="218" t="s">
        <v>360</v>
      </c>
      <c r="C51" s="153" t="s">
        <v>12</v>
      </c>
      <c r="D51" s="154">
        <f>+'M-1.'!I126</f>
        <v>27.585599999999996</v>
      </c>
      <c r="E51" s="154" t="s">
        <v>17</v>
      </c>
      <c r="F51" s="154" t="s">
        <v>17</v>
      </c>
      <c r="G51" s="154">
        <f>+'M-4'!I119</f>
        <v>4.5888</v>
      </c>
      <c r="H51" s="154">
        <f>+'OBRAS EXTRAS.'!I158</f>
        <v>52.248000000000005</v>
      </c>
      <c r="I51" s="215">
        <f t="shared" si="1"/>
        <v>84.42240000000001</v>
      </c>
      <c r="J51" s="253"/>
      <c r="K51" s="11"/>
      <c r="L51" s="11"/>
      <c r="M51" s="11"/>
      <c r="N51" s="11"/>
      <c r="O51" s="11"/>
    </row>
    <row r="52" spans="1:15" s="12" customFormat="1" ht="11.25" customHeight="1" x14ac:dyDescent="0.2">
      <c r="A52" s="223" t="s">
        <v>124</v>
      </c>
      <c r="B52" s="222" t="s">
        <v>73</v>
      </c>
      <c r="C52" s="153"/>
      <c r="D52" s="154"/>
      <c r="E52" s="154"/>
      <c r="F52" s="154"/>
      <c r="G52" s="154"/>
      <c r="H52" s="154"/>
      <c r="I52" s="215"/>
      <c r="J52" s="253"/>
      <c r="K52" s="11"/>
      <c r="L52" s="11"/>
      <c r="M52" s="11"/>
      <c r="N52" s="11"/>
      <c r="O52" s="11"/>
    </row>
    <row r="53" spans="1:15" s="12" customFormat="1" ht="11.25" customHeight="1" x14ac:dyDescent="0.2">
      <c r="A53" s="219" t="s">
        <v>363</v>
      </c>
      <c r="B53" s="219" t="s">
        <v>417</v>
      </c>
      <c r="C53" s="153" t="s">
        <v>12</v>
      </c>
      <c r="D53" s="154" t="s">
        <v>17</v>
      </c>
      <c r="E53" s="154" t="s">
        <v>17</v>
      </c>
      <c r="F53" s="154" t="s">
        <v>17</v>
      </c>
      <c r="G53" s="154">
        <f>+'M-4'!I127</f>
        <v>7.93485</v>
      </c>
      <c r="H53" s="154" t="s">
        <v>17</v>
      </c>
      <c r="I53" s="215">
        <f>SUM(D53:H53)</f>
        <v>7.93485</v>
      </c>
      <c r="J53" s="253"/>
      <c r="K53" s="11"/>
      <c r="L53" s="11"/>
      <c r="M53" s="11"/>
      <c r="N53" s="11"/>
      <c r="O53" s="11"/>
    </row>
    <row r="54" spans="1:15" s="12" customFormat="1" ht="11.25" customHeight="1" x14ac:dyDescent="0.2">
      <c r="A54" s="219" t="s">
        <v>431</v>
      </c>
      <c r="B54" s="219" t="s">
        <v>228</v>
      </c>
      <c r="C54" s="153" t="s">
        <v>11</v>
      </c>
      <c r="D54" s="154" t="s">
        <v>17</v>
      </c>
      <c r="E54" s="154" t="s">
        <v>17</v>
      </c>
      <c r="F54" s="154" t="s">
        <v>17</v>
      </c>
      <c r="G54" s="154">
        <f>+'M-4'!I141</f>
        <v>76.944000000000003</v>
      </c>
      <c r="H54" s="154" t="s">
        <v>17</v>
      </c>
      <c r="I54" s="215">
        <f>SUM(D54:H54)</f>
        <v>76.944000000000003</v>
      </c>
      <c r="J54" s="253"/>
      <c r="K54" s="11"/>
      <c r="L54" s="11"/>
      <c r="M54" s="11"/>
      <c r="N54" s="11"/>
      <c r="O54" s="11"/>
    </row>
    <row r="55" spans="1:15" s="12" customFormat="1" ht="11.25" customHeight="1" x14ac:dyDescent="0.2">
      <c r="A55" s="223" t="s">
        <v>364</v>
      </c>
      <c r="B55" s="222" t="s">
        <v>74</v>
      </c>
      <c r="C55" s="153"/>
      <c r="D55" s="154"/>
      <c r="E55" s="154"/>
      <c r="F55" s="154"/>
      <c r="G55" s="154"/>
      <c r="H55" s="154"/>
      <c r="I55" s="215"/>
      <c r="J55" s="253"/>
      <c r="K55" s="11"/>
      <c r="L55" s="11"/>
      <c r="M55" s="11"/>
      <c r="N55" s="11"/>
      <c r="O55" s="11"/>
    </row>
    <row r="56" spans="1:15" s="12" customFormat="1" ht="11.25" customHeight="1" x14ac:dyDescent="0.2">
      <c r="A56" s="152" t="s">
        <v>365</v>
      </c>
      <c r="B56" s="219" t="s">
        <v>432</v>
      </c>
      <c r="C56" s="153" t="s">
        <v>11</v>
      </c>
      <c r="D56" s="154">
        <f>+'M-1.'!I137</f>
        <v>236.29000000000002</v>
      </c>
      <c r="E56" s="154">
        <f>+'M-2'!I105</f>
        <v>6.7099999999999991</v>
      </c>
      <c r="F56" s="154">
        <f>+'M-3'!I100</f>
        <v>5.44</v>
      </c>
      <c r="G56" s="154">
        <f>+'M-4'!I155</f>
        <v>223.29000000000002</v>
      </c>
      <c r="H56" s="154" t="s">
        <v>17</v>
      </c>
      <c r="I56" s="215">
        <f t="shared" si="1"/>
        <v>471.73</v>
      </c>
      <c r="J56" s="253"/>
      <c r="K56" s="11"/>
      <c r="L56" s="11"/>
      <c r="M56" s="11"/>
      <c r="N56" s="11"/>
      <c r="O56" s="11"/>
    </row>
    <row r="57" spans="1:15" s="12" customFormat="1" ht="11.25" customHeight="1" x14ac:dyDescent="0.2">
      <c r="A57" s="221" t="s">
        <v>366</v>
      </c>
      <c r="B57" s="221" t="s">
        <v>226</v>
      </c>
      <c r="C57" s="153"/>
      <c r="D57" s="154"/>
      <c r="E57" s="154"/>
      <c r="F57" s="154"/>
      <c r="G57" s="154"/>
      <c r="H57" s="154"/>
      <c r="I57" s="215"/>
      <c r="J57" s="253"/>
      <c r="K57" s="11"/>
      <c r="L57" s="11"/>
      <c r="M57" s="11"/>
      <c r="N57" s="11"/>
      <c r="O57" s="11"/>
    </row>
    <row r="58" spans="1:15" s="12" customFormat="1" ht="11.25" customHeight="1" x14ac:dyDescent="0.2">
      <c r="A58" s="223" t="s">
        <v>367</v>
      </c>
      <c r="B58" s="222" t="s">
        <v>95</v>
      </c>
      <c r="C58" s="153"/>
      <c r="D58" s="154"/>
      <c r="E58" s="154"/>
      <c r="F58" s="154"/>
      <c r="G58" s="154"/>
      <c r="H58" s="154"/>
      <c r="I58" s="215"/>
      <c r="J58" s="253"/>
      <c r="K58" s="11"/>
      <c r="L58" s="11"/>
      <c r="M58" s="11"/>
      <c r="N58" s="11"/>
      <c r="O58" s="11"/>
    </row>
    <row r="59" spans="1:15" s="12" customFormat="1" ht="11.25" customHeight="1" x14ac:dyDescent="0.2">
      <c r="A59" s="152" t="s">
        <v>368</v>
      </c>
      <c r="B59" s="218" t="s">
        <v>107</v>
      </c>
      <c r="C59" s="153" t="s">
        <v>12</v>
      </c>
      <c r="D59" s="154">
        <f>+'M-1.'!I148</f>
        <v>27</v>
      </c>
      <c r="E59" s="154">
        <f>+'M-2'!I116</f>
        <v>1.7639999999999996</v>
      </c>
      <c r="F59" s="154">
        <f>+'M-3'!I111</f>
        <v>1.1759999999999997</v>
      </c>
      <c r="G59" s="154" t="s">
        <v>17</v>
      </c>
      <c r="H59" s="154">
        <f>+'OBRAS EXTRAS.'!I182</f>
        <v>18.048000000000002</v>
      </c>
      <c r="I59" s="215">
        <f t="shared" si="1"/>
        <v>47.988</v>
      </c>
      <c r="J59" s="253"/>
      <c r="K59" s="11"/>
      <c r="L59" s="11"/>
      <c r="M59" s="11"/>
      <c r="N59" s="11"/>
      <c r="O59" s="11"/>
    </row>
    <row r="60" spans="1:15" s="12" customFormat="1" ht="11.25" customHeight="1" x14ac:dyDescent="0.2">
      <c r="A60" s="219" t="s">
        <v>369</v>
      </c>
      <c r="B60" s="218" t="s">
        <v>433</v>
      </c>
      <c r="C60" s="153" t="s">
        <v>18</v>
      </c>
      <c r="D60" s="154">
        <f>+'M-1.'!I151</f>
        <v>607.5999999999998</v>
      </c>
      <c r="E60" s="154">
        <f>+'M-2'!I119</f>
        <v>364.56960000000004</v>
      </c>
      <c r="F60" s="154">
        <f>+'M-3'!I114</f>
        <v>35.64</v>
      </c>
      <c r="G60" s="154" t="s">
        <v>17</v>
      </c>
      <c r="H60" s="154">
        <f>+'OBRAS EXTRAS.'!I186</f>
        <v>302.44500000000005</v>
      </c>
      <c r="I60" s="215">
        <f t="shared" si="1"/>
        <v>1310.2545999999998</v>
      </c>
      <c r="J60" s="253"/>
      <c r="K60" s="11"/>
      <c r="L60" s="11"/>
      <c r="M60" s="11"/>
      <c r="N60" s="11"/>
      <c r="O60" s="11"/>
    </row>
    <row r="61" spans="1:15" s="12" customFormat="1" ht="11.25" customHeight="1" x14ac:dyDescent="0.2">
      <c r="A61" s="223" t="s">
        <v>370</v>
      </c>
      <c r="B61" s="222" t="s">
        <v>156</v>
      </c>
      <c r="C61" s="153"/>
      <c r="D61" s="154"/>
      <c r="E61" s="154"/>
      <c r="F61" s="154"/>
      <c r="G61" s="154"/>
      <c r="H61" s="154"/>
      <c r="I61" s="215"/>
      <c r="J61" s="253"/>
      <c r="K61" s="11"/>
      <c r="L61" s="11"/>
      <c r="M61" s="11"/>
      <c r="N61" s="11"/>
      <c r="O61" s="11"/>
    </row>
    <row r="62" spans="1:15" s="12" customFormat="1" ht="11.25" customHeight="1" x14ac:dyDescent="0.2">
      <c r="A62" s="152" t="s">
        <v>371</v>
      </c>
      <c r="B62" s="219" t="s">
        <v>157</v>
      </c>
      <c r="C62" s="153" t="s">
        <v>12</v>
      </c>
      <c r="D62" s="154">
        <f>+'M-1.'!I156</f>
        <v>31.950000000000003</v>
      </c>
      <c r="E62" s="154">
        <f>+'M-2'!I125</f>
        <v>3.3</v>
      </c>
      <c r="F62" s="154">
        <f>+'M-3'!I120</f>
        <v>2.13</v>
      </c>
      <c r="G62" s="154">
        <f>+'M-4'!I161</f>
        <v>92.9816</v>
      </c>
      <c r="H62" s="154" t="s">
        <v>17</v>
      </c>
      <c r="I62" s="215">
        <f t="shared" si="1"/>
        <v>130.36160000000001</v>
      </c>
      <c r="J62" s="253"/>
      <c r="K62" s="11"/>
      <c r="L62" s="11"/>
      <c r="M62" s="11"/>
      <c r="N62" s="11"/>
      <c r="O62" s="11"/>
    </row>
    <row r="63" spans="1:15" s="12" customFormat="1" ht="11.25" customHeight="1" x14ac:dyDescent="0.2">
      <c r="A63" s="219" t="s">
        <v>372</v>
      </c>
      <c r="B63" s="219" t="s">
        <v>158</v>
      </c>
      <c r="C63" s="153" t="s">
        <v>11</v>
      </c>
      <c r="D63" s="154" t="s">
        <v>17</v>
      </c>
      <c r="E63" s="154" t="s">
        <v>17</v>
      </c>
      <c r="F63" s="154">
        <f>+'M-3'!I127</f>
        <v>0</v>
      </c>
      <c r="G63" s="154">
        <f>+'M-4'!I182</f>
        <v>92.2</v>
      </c>
      <c r="H63" s="154" t="s">
        <v>17</v>
      </c>
      <c r="I63" s="215">
        <f t="shared" si="1"/>
        <v>92.2</v>
      </c>
      <c r="J63" s="253"/>
      <c r="K63" s="11"/>
      <c r="L63" s="11"/>
      <c r="M63" s="11"/>
      <c r="N63" s="11"/>
      <c r="O63" s="11"/>
    </row>
    <row r="64" spans="1:15" s="12" customFormat="1" ht="11.25" customHeight="1" x14ac:dyDescent="0.2">
      <c r="A64" s="219" t="s">
        <v>415</v>
      </c>
      <c r="B64" s="219" t="s">
        <v>159</v>
      </c>
      <c r="C64" s="153" t="s">
        <v>18</v>
      </c>
      <c r="D64" s="154">
        <f>+'M-1.'!I173</f>
        <v>4207.2356000000009</v>
      </c>
      <c r="E64" s="154">
        <f>+'M-2'!I132</f>
        <v>364.56960000000004</v>
      </c>
      <c r="F64" s="154">
        <f>+'M-3'!I130</f>
        <v>364.56960000000004</v>
      </c>
      <c r="G64" s="154">
        <f>+'M-4'!I194</f>
        <v>5613.78</v>
      </c>
      <c r="H64" s="154" t="s">
        <v>17</v>
      </c>
      <c r="I64" s="215">
        <f t="shared" si="1"/>
        <v>10550.1548</v>
      </c>
      <c r="J64" s="253"/>
      <c r="K64" s="11"/>
      <c r="L64" s="11"/>
      <c r="M64" s="11"/>
      <c r="N64" s="11"/>
      <c r="O64" s="11"/>
    </row>
    <row r="65" spans="1:15" s="12" customFormat="1" ht="11.25" customHeight="1" x14ac:dyDescent="0.2">
      <c r="A65" s="223" t="s">
        <v>373</v>
      </c>
      <c r="B65" s="222" t="s">
        <v>96</v>
      </c>
      <c r="C65" s="153"/>
      <c r="D65" s="154"/>
      <c r="E65" s="154"/>
      <c r="F65" s="154"/>
      <c r="G65" s="154"/>
      <c r="H65" s="154"/>
      <c r="I65" s="215"/>
      <c r="J65" s="253"/>
      <c r="K65" s="11"/>
      <c r="L65" s="11"/>
      <c r="M65" s="11"/>
      <c r="N65" s="11"/>
      <c r="O65" s="11"/>
    </row>
    <row r="66" spans="1:15" s="12" customFormat="1" ht="11.25" customHeight="1" x14ac:dyDescent="0.2">
      <c r="A66" s="219" t="s">
        <v>374</v>
      </c>
      <c r="B66" s="219" t="s">
        <v>443</v>
      </c>
      <c r="C66" s="153" t="s">
        <v>12</v>
      </c>
      <c r="D66" s="154">
        <f>+'M-1.'!I178</f>
        <v>15.346174999999997</v>
      </c>
      <c r="E66" s="154">
        <f>+'M-2'!I137</f>
        <v>1.1440000000000001</v>
      </c>
      <c r="F66" s="154">
        <f>+'M-3'!I135</f>
        <v>0.73839999999999995</v>
      </c>
      <c r="G66" s="154">
        <f>+'M-4'!I199</f>
        <v>0.85215000000000007</v>
      </c>
      <c r="H66" s="154">
        <f>+'OBRAS EXTRAS.'!I190</f>
        <v>6.3375000000000004</v>
      </c>
      <c r="I66" s="215">
        <f t="shared" si="1"/>
        <v>24.418225</v>
      </c>
      <c r="J66" s="253"/>
      <c r="K66" s="11"/>
      <c r="L66" s="11"/>
      <c r="M66" s="11"/>
      <c r="N66" s="11"/>
      <c r="O66" s="11"/>
    </row>
    <row r="67" spans="1:15" s="12" customFormat="1" ht="11.25" customHeight="1" x14ac:dyDescent="0.2">
      <c r="A67" s="219" t="s">
        <v>375</v>
      </c>
      <c r="B67" s="219" t="s">
        <v>229</v>
      </c>
      <c r="C67" s="153" t="s">
        <v>11</v>
      </c>
      <c r="D67" s="154">
        <f>+'M-1.'!I196</f>
        <v>105.637</v>
      </c>
      <c r="E67" s="154">
        <f>+'M-2'!I144</f>
        <v>7.7</v>
      </c>
      <c r="F67" s="154">
        <f>+'M-3'!I142</f>
        <v>11.360000000000001</v>
      </c>
      <c r="G67" s="154">
        <f>+'M-4'!I205</f>
        <v>6.1179999999999994</v>
      </c>
      <c r="H67" s="154">
        <f>+'OBRAS EXTRAS.'!I212</f>
        <v>42.25</v>
      </c>
      <c r="I67" s="215">
        <f t="shared" si="1"/>
        <v>173.065</v>
      </c>
      <c r="J67" s="253"/>
      <c r="K67" s="11"/>
      <c r="L67" s="11"/>
      <c r="M67" s="11"/>
      <c r="N67" s="11"/>
      <c r="O67" s="11"/>
    </row>
    <row r="68" spans="1:15" s="12" customFormat="1" ht="11.25" customHeight="1" x14ac:dyDescent="0.2">
      <c r="A68" s="219" t="s">
        <v>376</v>
      </c>
      <c r="B68" s="219" t="s">
        <v>108</v>
      </c>
      <c r="C68" s="153" t="s">
        <v>18</v>
      </c>
      <c r="D68" s="154">
        <f>+'M-1.'!I214</f>
        <v>846.17680000000007</v>
      </c>
      <c r="E68" s="154">
        <f>+'M-2'!I151</f>
        <v>61.615680000000005</v>
      </c>
      <c r="F68" s="154">
        <f>+'M-3'!I149</f>
        <v>61.615680000000005</v>
      </c>
      <c r="G68" s="154">
        <f>+'M-4'!I210</f>
        <v>103.76128</v>
      </c>
      <c r="H68" s="154">
        <f>+'OBRAS EXTRAS.'!I234</f>
        <v>358.74533333333335</v>
      </c>
      <c r="I68" s="215">
        <f t="shared" si="1"/>
        <v>1431.9147733333334</v>
      </c>
      <c r="J68" s="253"/>
      <c r="K68" s="11"/>
      <c r="L68" s="11"/>
      <c r="M68" s="11"/>
      <c r="N68" s="11"/>
      <c r="O68" s="11"/>
    </row>
    <row r="69" spans="1:15" s="12" customFormat="1" ht="11.25" customHeight="1" x14ac:dyDescent="0.2">
      <c r="A69" s="223" t="s">
        <v>377</v>
      </c>
      <c r="B69" s="222" t="s">
        <v>24</v>
      </c>
      <c r="C69" s="153"/>
      <c r="D69" s="154"/>
      <c r="E69" s="154"/>
      <c r="F69" s="154"/>
      <c r="G69" s="154"/>
      <c r="H69" s="154"/>
      <c r="I69" s="215"/>
      <c r="J69" s="253"/>
      <c r="K69" s="11"/>
      <c r="L69" s="11"/>
      <c r="M69" s="11"/>
      <c r="N69" s="11"/>
      <c r="O69" s="11"/>
    </row>
    <row r="70" spans="1:15" s="12" customFormat="1" ht="11.25" customHeight="1" x14ac:dyDescent="0.2">
      <c r="A70" s="219" t="s">
        <v>378</v>
      </c>
      <c r="B70" s="219" t="s">
        <v>109</v>
      </c>
      <c r="C70" s="153" t="s">
        <v>12</v>
      </c>
      <c r="D70" s="154">
        <f>+'M-1.'!I219</f>
        <v>14.600000000000001</v>
      </c>
      <c r="E70" s="154">
        <f>+'M-2'!I156</f>
        <v>1.7819999999999996</v>
      </c>
      <c r="F70" s="154">
        <f>+'M-3'!I154</f>
        <v>1.3319999999999999</v>
      </c>
      <c r="G70" s="154">
        <f>+'M-4'!I215</f>
        <v>12.560000000000002</v>
      </c>
      <c r="H70" s="154">
        <f>+'OBRAS EXTRAS.'!I238</f>
        <v>8.8125</v>
      </c>
      <c r="I70" s="215">
        <f t="shared" si="1"/>
        <v>39.086500000000001</v>
      </c>
      <c r="J70" s="253"/>
      <c r="K70" s="11"/>
      <c r="L70" s="11"/>
      <c r="M70" s="11"/>
      <c r="N70" s="11"/>
      <c r="O70" s="11"/>
    </row>
    <row r="71" spans="1:15" s="12" customFormat="1" ht="11.25" customHeight="1" x14ac:dyDescent="0.2">
      <c r="A71" s="219" t="s">
        <v>379</v>
      </c>
      <c r="B71" s="219" t="s">
        <v>97</v>
      </c>
      <c r="C71" s="153" t="s">
        <v>11</v>
      </c>
      <c r="D71" s="154">
        <f>+'M-1.'!I226</f>
        <v>146</v>
      </c>
      <c r="E71" s="154">
        <f>+'M-2'!I160</f>
        <v>23.759999999999998</v>
      </c>
      <c r="F71" s="154">
        <f>+'M-3'!I159</f>
        <v>17.759999999999998</v>
      </c>
      <c r="G71" s="154">
        <f>+'M-4'!I222</f>
        <v>125.60000000000001</v>
      </c>
      <c r="H71" s="154">
        <f>+'OBRAS EXTRAS.'!I242</f>
        <v>70.5</v>
      </c>
      <c r="I71" s="215">
        <f t="shared" ref="I71:I93" si="2">SUM(D71:H71)</f>
        <v>383.62</v>
      </c>
      <c r="J71" s="253"/>
      <c r="K71" s="11"/>
      <c r="L71" s="11"/>
      <c r="M71" s="11"/>
      <c r="N71" s="11"/>
      <c r="O71" s="11"/>
    </row>
    <row r="72" spans="1:15" s="12" customFormat="1" ht="11.25" customHeight="1" x14ac:dyDescent="0.2">
      <c r="A72" s="219" t="s">
        <v>380</v>
      </c>
      <c r="B72" s="219" t="s">
        <v>110</v>
      </c>
      <c r="C72" s="153" t="s">
        <v>18</v>
      </c>
      <c r="D72" s="154">
        <f>+'M-1.'!I235</f>
        <v>2737.7059999999997</v>
      </c>
      <c r="E72" s="154">
        <f>+'M-2'!I165</f>
        <v>503.03759999999988</v>
      </c>
      <c r="F72" s="154">
        <f>+'M-3'!I165</f>
        <v>503.03759999999988</v>
      </c>
      <c r="G72" s="154">
        <f>+'M-4'!I231</f>
        <v>1998.9096</v>
      </c>
      <c r="H72" s="154">
        <f>+'OBRAS EXTRAS.'!I246</f>
        <v>1695.5531999999998</v>
      </c>
      <c r="I72" s="215">
        <f t="shared" si="2"/>
        <v>7438.2439999999988</v>
      </c>
      <c r="J72" s="253"/>
      <c r="K72" s="11"/>
      <c r="L72" s="11"/>
      <c r="M72" s="11"/>
      <c r="N72" s="11"/>
      <c r="O72" s="11"/>
    </row>
    <row r="73" spans="1:15" s="12" customFormat="1" ht="11.25" customHeight="1" x14ac:dyDescent="0.2">
      <c r="A73" s="223" t="s">
        <v>381</v>
      </c>
      <c r="B73" s="222" t="s">
        <v>320</v>
      </c>
      <c r="C73" s="153"/>
      <c r="D73" s="154"/>
      <c r="E73" s="154"/>
      <c r="F73" s="154"/>
      <c r="G73" s="154"/>
      <c r="H73" s="154"/>
      <c r="I73" s="215"/>
      <c r="J73" s="253"/>
      <c r="K73" s="11"/>
      <c r="L73" s="11"/>
      <c r="M73" s="11"/>
      <c r="N73" s="11"/>
      <c r="O73" s="11"/>
    </row>
    <row r="74" spans="1:15" s="12" customFormat="1" ht="11.25" customHeight="1" x14ac:dyDescent="0.2">
      <c r="A74" s="219" t="s">
        <v>382</v>
      </c>
      <c r="B74" s="219" t="s">
        <v>418</v>
      </c>
      <c r="C74" s="153" t="s">
        <v>12</v>
      </c>
      <c r="D74" s="154">
        <f>+'M-1.'!I240</f>
        <v>4.782375</v>
      </c>
      <c r="E74" s="154">
        <f>+'M-2'!I170</f>
        <v>0.60449999999999993</v>
      </c>
      <c r="F74" s="154">
        <f>+'M-3'!I170</f>
        <v>0.35684999999999995</v>
      </c>
      <c r="G74" s="154">
        <f>+'M-4'!I236</f>
        <v>3.2262749999999998</v>
      </c>
      <c r="H74" s="154" t="s">
        <v>17</v>
      </c>
      <c r="I74" s="215">
        <f t="shared" ref="I74" si="3">SUM(D74:H74)</f>
        <v>8.9699999999999989</v>
      </c>
      <c r="J74" s="253"/>
      <c r="K74" s="11"/>
      <c r="L74" s="11"/>
      <c r="M74" s="11"/>
      <c r="N74" s="11"/>
      <c r="O74" s="11"/>
    </row>
    <row r="75" spans="1:15" s="12" customFormat="1" ht="11.25" customHeight="1" x14ac:dyDescent="0.2">
      <c r="A75" s="219" t="s">
        <v>383</v>
      </c>
      <c r="B75" s="219" t="s">
        <v>321</v>
      </c>
      <c r="C75" s="153" t="s">
        <v>11</v>
      </c>
      <c r="D75" s="154">
        <f>+'M-2'!I176</f>
        <v>17.36</v>
      </c>
      <c r="E75" s="154">
        <f>+'M-2'!I176</f>
        <v>17.36</v>
      </c>
      <c r="F75" s="154">
        <f>+'M-3'!I176</f>
        <v>10.247999999999999</v>
      </c>
      <c r="G75" s="154">
        <f>+'M-4'!I243</f>
        <v>92.651999999999987</v>
      </c>
      <c r="H75" s="154" t="s">
        <v>17</v>
      </c>
      <c r="I75" s="215">
        <f t="shared" ref="I75:I76" si="4">SUM(D75:H75)</f>
        <v>137.61999999999998</v>
      </c>
      <c r="J75" s="253"/>
      <c r="K75" s="11"/>
      <c r="L75" s="11"/>
      <c r="M75" s="11"/>
      <c r="N75" s="11"/>
      <c r="O75" s="11"/>
    </row>
    <row r="76" spans="1:15" s="12" customFormat="1" ht="11.25" customHeight="1" x14ac:dyDescent="0.2">
      <c r="A76" s="219" t="s">
        <v>384</v>
      </c>
      <c r="B76" s="219" t="s">
        <v>322</v>
      </c>
      <c r="C76" s="153" t="s">
        <v>18</v>
      </c>
      <c r="D76" s="154">
        <f>+'M-1.'!I253</f>
        <v>548.99</v>
      </c>
      <c r="E76" s="154">
        <f>+'M-2'!I184</f>
        <v>42.84</v>
      </c>
      <c r="F76" s="154">
        <f>+'M-3'!I182</f>
        <v>40.787999999999997</v>
      </c>
      <c r="G76" s="154">
        <f>+'M-4'!I251</f>
        <v>340.82699999999994</v>
      </c>
      <c r="H76" s="154" t="s">
        <v>17</v>
      </c>
      <c r="I76" s="215">
        <f t="shared" si="4"/>
        <v>973.44499999999994</v>
      </c>
      <c r="J76" s="253"/>
      <c r="K76" s="11"/>
      <c r="L76" s="11"/>
      <c r="M76" s="11"/>
      <c r="N76" s="11"/>
      <c r="O76" s="11"/>
    </row>
    <row r="77" spans="1:15" s="12" customFormat="1" ht="11.25" customHeight="1" x14ac:dyDescent="0.2">
      <c r="A77" s="223" t="s">
        <v>385</v>
      </c>
      <c r="B77" s="223" t="s">
        <v>48</v>
      </c>
      <c r="C77" s="153"/>
      <c r="D77" s="154"/>
      <c r="E77" s="154"/>
      <c r="F77" s="154"/>
      <c r="G77" s="154"/>
      <c r="H77" s="154"/>
      <c r="I77" s="215"/>
      <c r="J77" s="253"/>
      <c r="K77" s="11"/>
      <c r="L77" s="11"/>
      <c r="M77" s="11"/>
      <c r="N77" s="11"/>
      <c r="O77" s="11"/>
    </row>
    <row r="78" spans="1:15" s="12" customFormat="1" ht="11.25" customHeight="1" x14ac:dyDescent="0.2">
      <c r="A78" s="219" t="s">
        <v>386</v>
      </c>
      <c r="B78" s="219" t="s">
        <v>111</v>
      </c>
      <c r="C78" s="153" t="s">
        <v>12</v>
      </c>
      <c r="D78" s="154">
        <f>+'M-1.'!I258</f>
        <v>34.07</v>
      </c>
      <c r="E78" s="154">
        <f>+'M-2'!I189</f>
        <v>2.6099999999999994</v>
      </c>
      <c r="F78" s="154">
        <f>+'M-3'!I187</f>
        <v>0.89999999999999991</v>
      </c>
      <c r="G78" s="154">
        <f>+'M-4'!I256</f>
        <v>26.707749999999997</v>
      </c>
      <c r="H78" s="154">
        <f>+'OBRAS EXTRAS.'!I250</f>
        <v>5.28125</v>
      </c>
      <c r="I78" s="215">
        <f t="shared" si="2"/>
        <v>69.568999999999988</v>
      </c>
      <c r="J78" s="253"/>
      <c r="K78" s="11"/>
      <c r="L78" s="11"/>
      <c r="M78" s="11"/>
      <c r="N78" s="11"/>
      <c r="O78" s="11"/>
    </row>
    <row r="79" spans="1:15" s="12" customFormat="1" ht="11.25" customHeight="1" x14ac:dyDescent="0.2">
      <c r="A79" s="219" t="s">
        <v>387</v>
      </c>
      <c r="B79" s="219" t="s">
        <v>112</v>
      </c>
      <c r="C79" s="153" t="s">
        <v>11</v>
      </c>
      <c r="D79" s="154">
        <f>+'M-1.'!I274</f>
        <v>296.59500000000003</v>
      </c>
      <c r="E79" s="154">
        <f>+'M-2'!I201</f>
        <v>24.629999999999995</v>
      </c>
      <c r="F79" s="154">
        <f>+'M-3'!I197</f>
        <v>8.9999999999999982</v>
      </c>
      <c r="G79" s="154">
        <f>+'M-4'!I279</f>
        <v>264.67950000000002</v>
      </c>
      <c r="H79" s="154">
        <f>+'OBRAS EXTRAS.'!I272</f>
        <v>42.25</v>
      </c>
      <c r="I79" s="215">
        <f t="shared" si="2"/>
        <v>637.1545000000001</v>
      </c>
      <c r="J79" s="253"/>
      <c r="K79" s="11"/>
      <c r="L79" s="11"/>
      <c r="M79" s="11"/>
      <c r="N79" s="11"/>
      <c r="O79" s="11"/>
    </row>
    <row r="80" spans="1:15" s="12" customFormat="1" ht="11.25" customHeight="1" x14ac:dyDescent="0.2">
      <c r="A80" s="219" t="s">
        <v>388</v>
      </c>
      <c r="B80" s="219" t="s">
        <v>113</v>
      </c>
      <c r="C80" s="153" t="s">
        <v>18</v>
      </c>
      <c r="D80" s="154">
        <f>+'M-1.'!I295</f>
        <v>3380.3247999999999</v>
      </c>
      <c r="E80" s="154">
        <f>+'M-2'!I219</f>
        <v>179.8656</v>
      </c>
      <c r="F80" s="154">
        <f>+'M-3'!I211</f>
        <v>235.6026</v>
      </c>
      <c r="G80" s="154">
        <f>+'M-4'!I316</f>
        <v>3466.1120000000001</v>
      </c>
      <c r="H80" s="154">
        <f>+'OBRAS EXTRAS.'!I295</f>
        <v>527.00249999999994</v>
      </c>
      <c r="I80" s="215">
        <f t="shared" si="2"/>
        <v>7788.9075000000003</v>
      </c>
      <c r="J80" s="253"/>
      <c r="K80" s="11"/>
      <c r="L80" s="11"/>
      <c r="M80" s="11"/>
      <c r="N80" s="11"/>
      <c r="O80" s="11"/>
    </row>
    <row r="81" spans="1:15" s="12" customFormat="1" ht="11.25" customHeight="1" x14ac:dyDescent="0.2">
      <c r="A81" s="223" t="s">
        <v>389</v>
      </c>
      <c r="B81" s="223" t="s">
        <v>323</v>
      </c>
      <c r="C81" s="153"/>
      <c r="D81" s="154"/>
      <c r="E81" s="154"/>
      <c r="F81" s="154"/>
      <c r="G81" s="154"/>
      <c r="H81" s="154"/>
      <c r="I81" s="215"/>
      <c r="J81" s="253"/>
      <c r="K81" s="11"/>
      <c r="L81" s="11"/>
      <c r="M81" s="11"/>
      <c r="N81" s="11"/>
      <c r="O81" s="11"/>
    </row>
    <row r="82" spans="1:15" s="12" customFormat="1" ht="11.25" customHeight="1" x14ac:dyDescent="0.2">
      <c r="A82" s="219" t="s">
        <v>390</v>
      </c>
      <c r="B82" s="219" t="s">
        <v>419</v>
      </c>
      <c r="C82" s="153" t="s">
        <v>12</v>
      </c>
      <c r="D82" s="154">
        <f>+'M-1.'!I300</f>
        <v>1.0128300000000001</v>
      </c>
      <c r="E82" s="154">
        <f>+'M-2'!I224</f>
        <v>9.1000000000000011E-2</v>
      </c>
      <c r="F82" s="154">
        <f>+'M-3'!I191</f>
        <v>0</v>
      </c>
      <c r="G82" s="154">
        <f>+'M-4'!I321</f>
        <v>0.29483999999999999</v>
      </c>
      <c r="H82" s="154" t="s">
        <v>17</v>
      </c>
      <c r="I82" s="215">
        <f t="shared" ref="I82:I84" si="5">SUM(D82:H82)</f>
        <v>1.3986700000000001</v>
      </c>
      <c r="J82" s="253"/>
      <c r="K82" s="11"/>
      <c r="L82" s="11"/>
      <c r="M82" s="11"/>
      <c r="N82" s="11"/>
      <c r="O82" s="11"/>
    </row>
    <row r="83" spans="1:15" s="12" customFormat="1" ht="11.25" customHeight="1" x14ac:dyDescent="0.2">
      <c r="A83" s="219" t="s">
        <v>391</v>
      </c>
      <c r="B83" s="219" t="s">
        <v>324</v>
      </c>
      <c r="C83" s="153" t="s">
        <v>11</v>
      </c>
      <c r="D83" s="154">
        <f>+'M-1.'!I317</f>
        <v>12.374000000000001</v>
      </c>
      <c r="E83" s="154">
        <f>+'M-2'!I229</f>
        <v>1.4</v>
      </c>
      <c r="F83" s="154">
        <f>+'M-3'!I201</f>
        <v>0</v>
      </c>
      <c r="G83" s="154">
        <f>+'M-4'!I328</f>
        <v>4.5360000000000005</v>
      </c>
      <c r="H83" s="154" t="s">
        <v>17</v>
      </c>
      <c r="I83" s="215">
        <f t="shared" si="5"/>
        <v>18.310000000000002</v>
      </c>
      <c r="J83" s="253"/>
      <c r="K83" s="11"/>
      <c r="L83" s="11"/>
      <c r="M83" s="11"/>
      <c r="N83" s="11"/>
      <c r="O83" s="11"/>
    </row>
    <row r="84" spans="1:15" s="12" customFormat="1" ht="11.25" customHeight="1" x14ac:dyDescent="0.2">
      <c r="A84" s="219" t="s">
        <v>392</v>
      </c>
      <c r="B84" s="219" t="s">
        <v>325</v>
      </c>
      <c r="C84" s="153" t="s">
        <v>18</v>
      </c>
      <c r="D84" s="154">
        <f>+'M-1.'!I334</f>
        <v>70.9786</v>
      </c>
      <c r="E84" s="154">
        <f>+'M-2'!I235</f>
        <v>7.2160000000000011</v>
      </c>
      <c r="F84" s="154">
        <f>+'M-3'!I216</f>
        <v>0</v>
      </c>
      <c r="G84" s="154">
        <f>+'M-4'!I334</f>
        <v>20.792800000000003</v>
      </c>
      <c r="H84" s="154" t="s">
        <v>17</v>
      </c>
      <c r="I84" s="215">
        <f t="shared" si="5"/>
        <v>98.987400000000008</v>
      </c>
      <c r="J84" s="253"/>
      <c r="K84" s="11"/>
      <c r="L84" s="11"/>
      <c r="M84" s="11"/>
      <c r="N84" s="11"/>
      <c r="O84" s="11"/>
    </row>
    <row r="85" spans="1:15" s="12" customFormat="1" ht="11.25" customHeight="1" x14ac:dyDescent="0.2">
      <c r="A85" s="223" t="s">
        <v>393</v>
      </c>
      <c r="B85" s="223" t="s">
        <v>98</v>
      </c>
      <c r="C85" s="153"/>
      <c r="D85" s="154"/>
      <c r="E85" s="154"/>
      <c r="F85" s="154"/>
      <c r="G85" s="154"/>
      <c r="H85" s="154"/>
      <c r="I85" s="215"/>
      <c r="J85" s="253"/>
      <c r="K85" s="11"/>
      <c r="L85" s="11"/>
      <c r="M85" s="11"/>
      <c r="N85" s="11"/>
      <c r="O85" s="11"/>
    </row>
    <row r="86" spans="1:15" s="12" customFormat="1" ht="11.25" customHeight="1" x14ac:dyDescent="0.2">
      <c r="A86" s="219" t="s">
        <v>394</v>
      </c>
      <c r="B86" s="219" t="s">
        <v>114</v>
      </c>
      <c r="C86" s="153" t="s">
        <v>12</v>
      </c>
      <c r="D86" s="154">
        <f>+'M-1.'!I339</f>
        <v>28.026879999999991</v>
      </c>
      <c r="E86" s="154">
        <f>+'M-2'!I240</f>
        <v>1.9583999999999997</v>
      </c>
      <c r="F86" s="154">
        <f>+'M-3'!I217</f>
        <v>0.46079999999999999</v>
      </c>
      <c r="G86" s="154">
        <f>+'M-4'!I339</f>
        <v>28.426079999999992</v>
      </c>
      <c r="H86" s="154" t="s">
        <v>17</v>
      </c>
      <c r="I86" s="215">
        <f t="shared" si="2"/>
        <v>58.87215999999998</v>
      </c>
      <c r="J86" s="253"/>
      <c r="K86" s="11"/>
      <c r="L86" s="11"/>
      <c r="M86" s="11"/>
      <c r="N86" s="11"/>
      <c r="O86" s="11"/>
    </row>
    <row r="87" spans="1:15" s="12" customFormat="1" ht="11.25" customHeight="1" x14ac:dyDescent="0.2">
      <c r="A87" s="219" t="s">
        <v>395</v>
      </c>
      <c r="B87" s="219" t="s">
        <v>115</v>
      </c>
      <c r="C87" s="153" t="s">
        <v>11</v>
      </c>
      <c r="D87" s="154">
        <f>+'M-1.'!I358</f>
        <v>350.3359999999999</v>
      </c>
      <c r="E87" s="154">
        <f>+'M-2'!I246</f>
        <v>24.479999999999997</v>
      </c>
      <c r="F87" s="154">
        <f>+'M-3'!I222</f>
        <v>11.52</v>
      </c>
      <c r="G87" s="154">
        <f>+'M-4'!I360</f>
        <v>342.3309999999999</v>
      </c>
      <c r="H87" s="154" t="s">
        <v>17</v>
      </c>
      <c r="I87" s="215">
        <f t="shared" si="2"/>
        <v>728.6669999999998</v>
      </c>
      <c r="J87" s="253"/>
      <c r="K87" s="11"/>
      <c r="L87" s="11"/>
      <c r="M87" s="11"/>
      <c r="N87" s="11"/>
      <c r="O87" s="11"/>
    </row>
    <row r="88" spans="1:15" s="12" customFormat="1" ht="11.25" customHeight="1" x14ac:dyDescent="0.2">
      <c r="A88" s="219" t="s">
        <v>396</v>
      </c>
      <c r="B88" s="219" t="s">
        <v>116</v>
      </c>
      <c r="C88" s="153" t="s">
        <v>18</v>
      </c>
      <c r="D88" s="154">
        <f>+'M-1.'!I378</f>
        <v>973.72799999999995</v>
      </c>
      <c r="E88" s="154">
        <f>+'M-2'!I253</f>
        <v>110.78549999999998</v>
      </c>
      <c r="F88" s="154">
        <f>+'M-3'!I228</f>
        <v>25.343999999999994</v>
      </c>
      <c r="G88" s="154">
        <f>+'M-4'!I381</f>
        <v>815.35812499999997</v>
      </c>
      <c r="H88" s="154" t="s">
        <v>17</v>
      </c>
      <c r="I88" s="215">
        <f>SUM(D88:H88)</f>
        <v>1925.215625</v>
      </c>
      <c r="J88" s="253"/>
      <c r="K88" s="11"/>
      <c r="L88" s="11"/>
      <c r="M88" s="11"/>
      <c r="N88" s="11"/>
      <c r="O88" s="11"/>
    </row>
    <row r="89" spans="1:15" s="12" customFormat="1" ht="11.25" customHeight="1" x14ac:dyDescent="0.2">
      <c r="A89" s="219" t="s">
        <v>444</v>
      </c>
      <c r="B89" s="219" t="s">
        <v>160</v>
      </c>
      <c r="C89" s="153" t="s">
        <v>120</v>
      </c>
      <c r="D89" s="154">
        <f>+'M-1.'!I382</f>
        <v>2918</v>
      </c>
      <c r="E89" s="154">
        <f>+'M-2'!I257</f>
        <v>204</v>
      </c>
      <c r="F89" s="154">
        <f>+'M-3'!I232</f>
        <v>96</v>
      </c>
      <c r="G89" s="154">
        <f>+'M-4'!I385</f>
        <v>2852</v>
      </c>
      <c r="H89" s="154" t="s">
        <v>17</v>
      </c>
      <c r="I89" s="215">
        <f t="shared" si="2"/>
        <v>6070</v>
      </c>
      <c r="J89" s="253"/>
      <c r="K89" s="11"/>
      <c r="L89" s="11"/>
      <c r="M89" s="11"/>
      <c r="N89" s="11"/>
      <c r="O89" s="11"/>
    </row>
    <row r="90" spans="1:15" s="12" customFormat="1" ht="11.25" customHeight="1" x14ac:dyDescent="0.2">
      <c r="A90" s="223" t="s">
        <v>397</v>
      </c>
      <c r="B90" s="223" t="s">
        <v>20</v>
      </c>
      <c r="C90" s="153"/>
      <c r="D90" s="154"/>
      <c r="E90" s="154"/>
      <c r="F90" s="154"/>
      <c r="G90" s="154"/>
      <c r="H90" s="154"/>
      <c r="I90" s="215"/>
      <c r="J90" s="253"/>
      <c r="K90" s="11"/>
      <c r="L90" s="11"/>
      <c r="M90" s="11"/>
      <c r="N90" s="11"/>
      <c r="O90" s="11"/>
    </row>
    <row r="91" spans="1:15" s="12" customFormat="1" ht="11.25" customHeight="1" x14ac:dyDescent="0.2">
      <c r="A91" s="219" t="s">
        <v>398</v>
      </c>
      <c r="B91" s="219" t="s">
        <v>117</v>
      </c>
      <c r="C91" s="153" t="s">
        <v>12</v>
      </c>
      <c r="D91" s="154" t="s">
        <v>17</v>
      </c>
      <c r="E91" s="154">
        <f>+'M-2'!I265</f>
        <v>3.0869999999999997</v>
      </c>
      <c r="F91" s="154" t="s">
        <v>17</v>
      </c>
      <c r="G91" s="154" t="s">
        <v>17</v>
      </c>
      <c r="H91" s="154" t="s">
        <v>17</v>
      </c>
      <c r="I91" s="215">
        <f t="shared" si="2"/>
        <v>3.0869999999999997</v>
      </c>
      <c r="J91" s="253"/>
      <c r="K91" s="11"/>
      <c r="L91" s="11"/>
      <c r="M91" s="11"/>
      <c r="N91" s="11"/>
      <c r="O91" s="11"/>
    </row>
    <row r="92" spans="1:15" s="12" customFormat="1" ht="11.25" customHeight="1" x14ac:dyDescent="0.2">
      <c r="A92" s="219" t="s">
        <v>399</v>
      </c>
      <c r="B92" s="219" t="s">
        <v>99</v>
      </c>
      <c r="C92" s="153" t="s">
        <v>11</v>
      </c>
      <c r="D92" s="154" t="s">
        <v>17</v>
      </c>
      <c r="E92" s="154">
        <f>+'M-2'!I271</f>
        <v>20.536000000000001</v>
      </c>
      <c r="F92" s="154" t="s">
        <v>17</v>
      </c>
      <c r="G92" s="154" t="s">
        <v>17</v>
      </c>
      <c r="H92" s="154" t="s">
        <v>17</v>
      </c>
      <c r="I92" s="215">
        <f t="shared" si="2"/>
        <v>20.536000000000001</v>
      </c>
      <c r="J92" s="253"/>
      <c r="K92" s="11"/>
      <c r="L92" s="11"/>
      <c r="M92" s="11"/>
      <c r="N92" s="11"/>
      <c r="O92" s="11"/>
    </row>
    <row r="93" spans="1:15" s="12" customFormat="1" ht="11.25" customHeight="1" x14ac:dyDescent="0.2">
      <c r="A93" s="219" t="s">
        <v>400</v>
      </c>
      <c r="B93" s="219" t="s">
        <v>118</v>
      </c>
      <c r="C93" s="153" t="s">
        <v>18</v>
      </c>
      <c r="D93" s="154" t="s">
        <v>17</v>
      </c>
      <c r="E93" s="154">
        <f>+'M-2'!I286</f>
        <v>595.55140000000006</v>
      </c>
      <c r="F93" s="154" t="s">
        <v>17</v>
      </c>
      <c r="G93" s="154" t="s">
        <v>17</v>
      </c>
      <c r="H93" s="154" t="s">
        <v>17</v>
      </c>
      <c r="I93" s="215">
        <f t="shared" si="2"/>
        <v>595.55140000000006</v>
      </c>
      <c r="J93" s="253"/>
      <c r="K93" s="11"/>
      <c r="L93" s="11"/>
      <c r="M93" s="11"/>
      <c r="N93" s="11"/>
      <c r="O93" s="11"/>
    </row>
    <row r="94" spans="1:15" s="12" customFormat="1" ht="11.25" customHeight="1" x14ac:dyDescent="0.2">
      <c r="A94" s="223" t="s">
        <v>401</v>
      </c>
      <c r="B94" s="222" t="s">
        <v>414</v>
      </c>
      <c r="C94" s="153"/>
      <c r="D94" s="154"/>
      <c r="E94" s="154"/>
      <c r="F94" s="154"/>
      <c r="G94" s="154"/>
      <c r="H94" s="154"/>
      <c r="I94" s="215"/>
      <c r="J94" s="253"/>
      <c r="K94" s="11"/>
      <c r="L94" s="11"/>
      <c r="M94" s="11"/>
      <c r="N94" s="11"/>
      <c r="O94" s="11"/>
    </row>
    <row r="95" spans="1:15" s="12" customFormat="1" ht="11.25" customHeight="1" x14ac:dyDescent="0.2">
      <c r="A95" s="219" t="s">
        <v>402</v>
      </c>
      <c r="B95" s="218" t="s">
        <v>410</v>
      </c>
      <c r="C95" s="153" t="s">
        <v>12</v>
      </c>
      <c r="D95" s="154" t="s">
        <v>17</v>
      </c>
      <c r="E95" s="154" t="s">
        <v>17</v>
      </c>
      <c r="F95" s="154" t="s">
        <v>17</v>
      </c>
      <c r="G95" s="154" t="s">
        <v>17</v>
      </c>
      <c r="H95" s="154">
        <f>+'OBRAS EXTRAS.'!I299</f>
        <v>2.7107999999999999</v>
      </c>
      <c r="I95" s="215">
        <f>SUM(D95:H95)</f>
        <v>2.7107999999999999</v>
      </c>
      <c r="J95" s="253"/>
      <c r="K95" s="11"/>
      <c r="L95" s="11"/>
      <c r="M95" s="11"/>
      <c r="N95" s="11"/>
      <c r="O95" s="11"/>
    </row>
    <row r="96" spans="1:15" s="12" customFormat="1" ht="11.25" customHeight="1" x14ac:dyDescent="0.2">
      <c r="A96" s="219" t="s">
        <v>403</v>
      </c>
      <c r="B96" s="218" t="s">
        <v>411</v>
      </c>
      <c r="C96" s="153" t="s">
        <v>11</v>
      </c>
      <c r="D96" s="154" t="s">
        <v>17</v>
      </c>
      <c r="E96" s="154" t="s">
        <v>17</v>
      </c>
      <c r="F96" s="154" t="s">
        <v>17</v>
      </c>
      <c r="G96" s="154" t="s">
        <v>17</v>
      </c>
      <c r="H96" s="154">
        <f>+'OBRAS EXTRAS.'!I308</f>
        <v>55.119600000000005</v>
      </c>
      <c r="I96" s="215">
        <f t="shared" ref="I96:I98" si="6">SUM(D96:H96)</f>
        <v>55.119600000000005</v>
      </c>
      <c r="J96" s="253"/>
      <c r="K96" s="11"/>
      <c r="L96" s="11"/>
      <c r="M96" s="11"/>
      <c r="N96" s="11"/>
      <c r="O96" s="11"/>
    </row>
    <row r="97" spans="1:15" s="12" customFormat="1" ht="11.25" customHeight="1" x14ac:dyDescent="0.2">
      <c r="A97" s="219" t="s">
        <v>404</v>
      </c>
      <c r="B97" s="219" t="s">
        <v>412</v>
      </c>
      <c r="C97" s="153" t="s">
        <v>12</v>
      </c>
      <c r="D97" s="154" t="s">
        <v>17</v>
      </c>
      <c r="E97" s="154" t="s">
        <v>17</v>
      </c>
      <c r="F97" s="154" t="s">
        <v>17</v>
      </c>
      <c r="G97" s="154" t="s">
        <v>17</v>
      </c>
      <c r="H97" s="154">
        <f>+'OBRAS EXTRAS.'!I317</f>
        <v>9.9396000000000022</v>
      </c>
      <c r="I97" s="215">
        <f t="shared" si="6"/>
        <v>9.9396000000000022</v>
      </c>
      <c r="J97" s="253"/>
      <c r="K97" s="11"/>
      <c r="L97" s="11"/>
      <c r="M97" s="11"/>
      <c r="N97" s="11"/>
      <c r="O97" s="11"/>
    </row>
    <row r="98" spans="1:15" s="12" customFormat="1" ht="11.25" customHeight="1" x14ac:dyDescent="0.2">
      <c r="A98" s="219" t="s">
        <v>445</v>
      </c>
      <c r="B98" s="219" t="s">
        <v>413</v>
      </c>
      <c r="C98" s="153" t="s">
        <v>12</v>
      </c>
      <c r="D98" s="154" t="s">
        <v>17</v>
      </c>
      <c r="E98" s="154" t="s">
        <v>17</v>
      </c>
      <c r="F98" s="154" t="s">
        <v>17</v>
      </c>
      <c r="G98" s="154" t="s">
        <v>17</v>
      </c>
      <c r="H98" s="154">
        <f>+'OBRAS EXTRAS.'!I327</f>
        <v>2.7107999999999999</v>
      </c>
      <c r="I98" s="215">
        <f t="shared" si="6"/>
        <v>2.7107999999999999</v>
      </c>
      <c r="J98" s="253"/>
      <c r="K98" s="11"/>
      <c r="L98" s="11"/>
      <c r="M98" s="11"/>
      <c r="N98" s="11"/>
      <c r="O98" s="11"/>
    </row>
    <row r="99" spans="1:15" s="12" customFormat="1" ht="11.25" customHeight="1" x14ac:dyDescent="0.2">
      <c r="A99" s="221" t="s">
        <v>405</v>
      </c>
      <c r="B99" s="221" t="s">
        <v>163</v>
      </c>
      <c r="C99" s="153"/>
      <c r="D99" s="154"/>
      <c r="E99" s="154"/>
      <c r="F99" s="154"/>
      <c r="G99" s="154"/>
      <c r="H99" s="154"/>
      <c r="I99" s="215"/>
      <c r="J99" s="253"/>
      <c r="K99" s="11"/>
      <c r="L99" s="11"/>
      <c r="M99" s="11"/>
      <c r="N99" s="11"/>
      <c r="O99" s="11"/>
    </row>
    <row r="100" spans="1:15" s="12" customFormat="1" ht="11.25" customHeight="1" x14ac:dyDescent="0.2">
      <c r="A100" s="223" t="s">
        <v>406</v>
      </c>
      <c r="B100" s="223" t="s">
        <v>164</v>
      </c>
      <c r="C100" s="153"/>
      <c r="D100" s="154"/>
      <c r="E100" s="154"/>
      <c r="F100" s="154"/>
      <c r="G100" s="154"/>
      <c r="H100" s="154"/>
      <c r="I100" s="215"/>
      <c r="J100" s="253"/>
      <c r="K100" s="11"/>
      <c r="L100" s="11"/>
      <c r="M100" s="11"/>
      <c r="N100" s="11"/>
      <c r="O100" s="11"/>
    </row>
    <row r="101" spans="1:15" s="12" customFormat="1" ht="11.25" customHeight="1" x14ac:dyDescent="0.2">
      <c r="A101" s="219" t="s">
        <v>434</v>
      </c>
      <c r="B101" s="219" t="s">
        <v>165</v>
      </c>
      <c r="C101" s="153" t="s">
        <v>11</v>
      </c>
      <c r="D101" s="154">
        <f>+'M-1.'!I403</f>
        <v>445.05600000000004</v>
      </c>
      <c r="E101" s="154" t="s">
        <v>17</v>
      </c>
      <c r="F101" s="154">
        <f>+'M-3'!I239</f>
        <v>9</v>
      </c>
      <c r="G101" s="154">
        <f>+'M-4'!I407</f>
        <v>347.81400000000002</v>
      </c>
      <c r="H101" s="154" t="s">
        <v>17</v>
      </c>
      <c r="I101" s="215">
        <f>SUM(D101:H101)</f>
        <v>801.87000000000012</v>
      </c>
      <c r="J101" s="253"/>
      <c r="K101" s="11"/>
      <c r="L101" s="11"/>
      <c r="M101" s="11"/>
      <c r="N101" s="11"/>
      <c r="O101" s="11"/>
    </row>
    <row r="102" spans="1:15" s="12" customFormat="1" ht="11.25" customHeight="1" x14ac:dyDescent="0.2">
      <c r="A102" s="221" t="s">
        <v>407</v>
      </c>
      <c r="B102" s="221" t="s">
        <v>161</v>
      </c>
      <c r="C102" s="153"/>
      <c r="D102" s="154"/>
      <c r="E102" s="154"/>
      <c r="F102" s="154"/>
      <c r="G102" s="154"/>
      <c r="H102" s="154"/>
      <c r="I102" s="215"/>
      <c r="J102" s="253"/>
      <c r="K102" s="11"/>
      <c r="L102" s="11"/>
      <c r="M102" s="11"/>
      <c r="N102" s="11"/>
      <c r="O102" s="11"/>
    </row>
    <row r="103" spans="1:15" s="12" customFormat="1" ht="11.25" customHeight="1" x14ac:dyDescent="0.2">
      <c r="A103" s="223" t="s">
        <v>408</v>
      </c>
      <c r="B103" s="223" t="s">
        <v>435</v>
      </c>
      <c r="C103" s="153"/>
      <c r="D103" s="154"/>
      <c r="E103" s="154"/>
      <c r="F103" s="154"/>
      <c r="G103" s="154"/>
      <c r="H103" s="154"/>
      <c r="I103" s="215"/>
      <c r="J103" s="253"/>
      <c r="K103" s="11"/>
      <c r="L103" s="11"/>
      <c r="M103" s="11"/>
      <c r="N103" s="11"/>
      <c r="O103" s="11"/>
    </row>
    <row r="104" spans="1:15" s="12" customFormat="1" ht="11.25" customHeight="1" x14ac:dyDescent="0.2">
      <c r="A104" s="219" t="s">
        <v>409</v>
      </c>
      <c r="B104" s="219" t="s">
        <v>162</v>
      </c>
      <c r="C104" s="153" t="s">
        <v>11</v>
      </c>
      <c r="D104" s="154">
        <f>+'M-1.'!I408</f>
        <v>445.05600000000004</v>
      </c>
      <c r="E104" s="154" t="s">
        <v>17</v>
      </c>
      <c r="F104" s="154">
        <f>+'M-3'!I243</f>
        <v>9</v>
      </c>
      <c r="G104" s="154">
        <f>+'M-4'!I412</f>
        <v>347.81400000000002</v>
      </c>
      <c r="H104" s="154" t="s">
        <v>17</v>
      </c>
      <c r="I104" s="215">
        <f>SUM(D104:H104)</f>
        <v>801.87000000000012</v>
      </c>
      <c r="J104" s="253"/>
      <c r="K104" s="11"/>
      <c r="L104" s="11"/>
      <c r="M104" s="11"/>
      <c r="N104" s="11"/>
      <c r="O104" s="11"/>
    </row>
    <row r="105" spans="1:15" s="12" customFormat="1" ht="11.25" customHeight="1" x14ac:dyDescent="0.2">
      <c r="A105" s="152"/>
      <c r="B105" s="219"/>
      <c r="C105" s="153"/>
      <c r="D105" s="154"/>
      <c r="E105" s="154"/>
      <c r="F105" s="154"/>
      <c r="G105" s="154"/>
      <c r="H105" s="154"/>
      <c r="I105" s="215"/>
      <c r="J105" s="253"/>
      <c r="K105" s="11"/>
      <c r="L105" s="11"/>
      <c r="M105" s="11"/>
      <c r="N105" s="11"/>
      <c r="O105" s="11"/>
    </row>
    <row r="106" spans="1:15" ht="11.25" customHeight="1" x14ac:dyDescent="0.2">
      <c r="J106" s="251"/>
      <c r="K106" s="3"/>
      <c r="L106" s="3"/>
    </row>
    <row r="107" spans="1:15" ht="11.25" customHeight="1" x14ac:dyDescent="0.2">
      <c r="J107" s="251"/>
      <c r="K107" s="3"/>
      <c r="L107" s="3"/>
    </row>
    <row r="108" spans="1:15" ht="11.25" customHeight="1" x14ac:dyDescent="0.2">
      <c r="J108" s="251"/>
      <c r="K108" s="3"/>
      <c r="L108" s="3"/>
    </row>
    <row r="109" spans="1:15" ht="11.25" customHeight="1" x14ac:dyDescent="0.2">
      <c r="J109" s="251"/>
      <c r="K109" s="3"/>
      <c r="L109" s="3"/>
    </row>
    <row r="110" spans="1:15" ht="11.25" customHeight="1" x14ac:dyDescent="0.2">
      <c r="J110" s="251"/>
      <c r="K110" s="3"/>
      <c r="L110" s="3"/>
    </row>
    <row r="111" spans="1:15" ht="11.25" customHeight="1" x14ac:dyDescent="0.2">
      <c r="J111" s="251"/>
      <c r="K111" s="3"/>
      <c r="L111" s="3"/>
    </row>
    <row r="112" spans="1:15" ht="11.25" customHeight="1" x14ac:dyDescent="0.2">
      <c r="J112" s="251"/>
      <c r="K112" s="3"/>
      <c r="L112" s="3"/>
    </row>
    <row r="113" spans="10:12" ht="11.25" customHeight="1" x14ac:dyDescent="0.2">
      <c r="J113" s="251"/>
      <c r="K113" s="3"/>
      <c r="L113" s="3"/>
    </row>
    <row r="114" spans="10:12" ht="11.25" customHeight="1" x14ac:dyDescent="0.2">
      <c r="J114" s="251"/>
      <c r="K114" s="3"/>
      <c r="L114" s="3"/>
    </row>
    <row r="115" spans="10:12" ht="11.25" customHeight="1" x14ac:dyDescent="0.2">
      <c r="J115" s="251"/>
      <c r="K115" s="3"/>
      <c r="L115" s="3"/>
    </row>
    <row r="116" spans="10:12" ht="11.25" customHeight="1" x14ac:dyDescent="0.2">
      <c r="J116" s="251"/>
      <c r="K116" s="3"/>
      <c r="L116" s="3"/>
    </row>
    <row r="117" spans="10:12" ht="11.25" customHeight="1" x14ac:dyDescent="0.2">
      <c r="J117" s="251"/>
      <c r="K117" s="3"/>
      <c r="L117" s="3"/>
    </row>
    <row r="118" spans="10:12" ht="11.25" customHeight="1" x14ac:dyDescent="0.2">
      <c r="J118" s="251"/>
      <c r="K118" s="3"/>
      <c r="L118" s="3"/>
    </row>
    <row r="119" spans="10:12" ht="11.25" customHeight="1" x14ac:dyDescent="0.2">
      <c r="J119" s="251"/>
      <c r="K119" s="3"/>
      <c r="L119" s="3"/>
    </row>
    <row r="120" spans="10:12" ht="11.25" customHeight="1" x14ac:dyDescent="0.2">
      <c r="J120" s="251"/>
      <c r="K120" s="3"/>
      <c r="L120" s="3"/>
    </row>
    <row r="121" spans="10:12" ht="11.25" customHeight="1" x14ac:dyDescent="0.2">
      <c r="J121" s="251"/>
      <c r="K121" s="3"/>
      <c r="L121" s="3"/>
    </row>
    <row r="122" spans="10:12" ht="11.25" customHeight="1" x14ac:dyDescent="0.2">
      <c r="J122" s="251"/>
      <c r="K122" s="3"/>
      <c r="L122" s="3"/>
    </row>
    <row r="123" spans="10:12" ht="11.25" customHeight="1" x14ac:dyDescent="0.2">
      <c r="J123" s="251"/>
      <c r="K123" s="3"/>
      <c r="L123" s="3"/>
    </row>
    <row r="124" spans="10:12" ht="11.25" customHeight="1" x14ac:dyDescent="0.2">
      <c r="J124" s="248"/>
      <c r="K124" s="249"/>
    </row>
    <row r="233" spans="3:3" ht="11.25" customHeight="1" x14ac:dyDescent="0.2">
      <c r="C233" s="50" t="s">
        <v>11</v>
      </c>
    </row>
    <row r="252" spans="3:3" ht="11.25" customHeight="1" x14ac:dyDescent="0.2">
      <c r="C252" s="50" t="s">
        <v>11</v>
      </c>
    </row>
    <row r="268" spans="3:3" ht="11.25" customHeight="1" x14ac:dyDescent="0.2">
      <c r="C268" s="50" t="s">
        <v>11</v>
      </c>
    </row>
    <row r="289" spans="3:3" ht="11.25" customHeight="1" x14ac:dyDescent="0.2">
      <c r="C289" s="50" t="s">
        <v>11</v>
      </c>
    </row>
    <row r="311" spans="3:3" ht="11.25" customHeight="1" x14ac:dyDescent="0.2">
      <c r="C311" s="50" t="s">
        <v>11</v>
      </c>
    </row>
    <row r="312" spans="3:3" ht="11.25" customHeight="1" x14ac:dyDescent="0.2">
      <c r="C312" s="50" t="s">
        <v>11</v>
      </c>
    </row>
    <row r="327" spans="3:3" ht="11.25" customHeight="1" x14ac:dyDescent="0.2">
      <c r="C327" s="50" t="s">
        <v>119</v>
      </c>
    </row>
    <row r="332" spans="3:3" ht="11.25" customHeight="1" x14ac:dyDescent="0.2">
      <c r="C332" s="50" t="s">
        <v>119</v>
      </c>
    </row>
  </sheetData>
  <mergeCells count="13">
    <mergeCell ref="H6:H7"/>
    <mergeCell ref="I6:I7"/>
    <mergeCell ref="A8:I8"/>
    <mergeCell ref="A1:I1"/>
    <mergeCell ref="B2:H2"/>
    <mergeCell ref="B3:H3"/>
    <mergeCell ref="A6:A7"/>
    <mergeCell ref="C6:C7"/>
    <mergeCell ref="D6:D7"/>
    <mergeCell ref="E6:E7"/>
    <mergeCell ref="F6:F7"/>
    <mergeCell ref="G6:G7"/>
    <mergeCell ref="B6:B7"/>
  </mergeCells>
  <printOptions horizontalCentered="1"/>
  <pageMargins left="0.19685039370078741" right="0.19685039370078741" top="0.59055118110236227" bottom="0.59055118110236227" header="0" footer="0"/>
  <pageSetup paperSize="9" scale="85" fitToHeight="0" orientation="landscape" horizontalDpi="4294967294" r:id="rId1"/>
  <headerFooter alignWithMargins="0">
    <oddFooter>&amp;CPágina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424"/>
  <sheetViews>
    <sheetView showGridLines="0" view="pageBreakPreview" topLeftCell="A353" zoomScale="68" zoomScaleNormal="100" zoomScaleSheetLayoutView="68" zoomScalePageLayoutView="70" workbookViewId="0">
      <selection activeCell="I379" sqref="I379"/>
    </sheetView>
  </sheetViews>
  <sheetFormatPr baseColWidth="10" defaultRowHeight="12.75" customHeight="1" x14ac:dyDescent="0.2"/>
  <cols>
    <col min="1" max="1" width="11.140625" style="532" customWidth="1"/>
    <col min="2" max="2" width="71.85546875" style="533" customWidth="1"/>
    <col min="3" max="3" width="4.28515625" style="534" customWidth="1"/>
    <col min="4" max="4" width="8.140625" style="535" customWidth="1"/>
    <col min="5" max="5" width="7" style="536" customWidth="1"/>
    <col min="6" max="6" width="7.140625" style="536" customWidth="1"/>
    <col min="7" max="7" width="7.7109375" style="536" customWidth="1"/>
    <col min="8" max="8" width="8.28515625" style="536" customWidth="1"/>
    <col min="9" max="9" width="9.7109375" style="537" customWidth="1"/>
    <col min="10" max="16384" width="11.42578125" style="422"/>
  </cols>
  <sheetData>
    <row r="1" spans="1:9" ht="12.75" customHeight="1" x14ac:dyDescent="0.2">
      <c r="A1" s="649" t="s">
        <v>464</v>
      </c>
      <c r="B1" s="649"/>
      <c r="C1" s="649"/>
      <c r="D1" s="649"/>
      <c r="E1" s="649"/>
      <c r="F1" s="649"/>
      <c r="G1" s="649"/>
      <c r="H1" s="649"/>
      <c r="I1" s="649"/>
    </row>
    <row r="2" spans="1:9" ht="12.75" customHeight="1" x14ac:dyDescent="0.2">
      <c r="A2" s="538"/>
      <c r="B2" s="538"/>
      <c r="C2" s="538"/>
      <c r="D2" s="538"/>
      <c r="E2" s="538"/>
      <c r="F2" s="538"/>
      <c r="G2" s="538"/>
      <c r="H2" s="538"/>
      <c r="I2" s="538"/>
    </row>
    <row r="3" spans="1:9" s="424" customFormat="1" ht="21" customHeight="1" x14ac:dyDescent="0.2">
      <c r="A3" s="539" t="s">
        <v>475</v>
      </c>
      <c r="B3" s="663" t="s">
        <v>476</v>
      </c>
      <c r="C3" s="663"/>
      <c r="D3" s="663"/>
      <c r="E3" s="663"/>
      <c r="F3" s="663"/>
      <c r="G3" s="663"/>
      <c r="H3" s="663"/>
      <c r="I3" s="663"/>
    </row>
    <row r="4" spans="1:9" s="424" customFormat="1" ht="21" customHeight="1" x14ac:dyDescent="0.2">
      <c r="A4" s="539"/>
      <c r="B4" s="663"/>
      <c r="C4" s="663"/>
      <c r="D4" s="663"/>
      <c r="E4" s="663"/>
      <c r="F4" s="663"/>
      <c r="G4" s="663"/>
      <c r="H4" s="663"/>
      <c r="I4" s="663"/>
    </row>
    <row r="5" spans="1:9" ht="12.75" customHeight="1" x14ac:dyDescent="0.25">
      <c r="A5" s="540" t="s">
        <v>465</v>
      </c>
      <c r="B5" s="541" t="s">
        <v>466</v>
      </c>
      <c r="C5" s="542"/>
      <c r="D5" s="543"/>
      <c r="E5" s="543"/>
      <c r="F5" s="543"/>
      <c r="G5" s="543"/>
      <c r="H5" s="542"/>
      <c r="I5" s="544"/>
    </row>
    <row r="6" spans="1:9" ht="12.75" customHeight="1" x14ac:dyDescent="0.25">
      <c r="A6" s="545"/>
      <c r="B6" s="541"/>
      <c r="C6" s="542"/>
      <c r="D6" s="543"/>
      <c r="E6" s="543"/>
      <c r="F6" s="543"/>
      <c r="G6" s="543"/>
      <c r="H6" s="542"/>
      <c r="I6" s="544"/>
    </row>
    <row r="7" spans="1:9" ht="12.75" customHeight="1" x14ac:dyDescent="0.2">
      <c r="A7" s="420"/>
      <c r="B7" s="428"/>
      <c r="C7" s="425"/>
      <c r="D7" s="426"/>
      <c r="E7" s="426"/>
      <c r="F7" s="426"/>
      <c r="G7" s="426"/>
      <c r="H7" s="425"/>
      <c r="I7" s="427"/>
    </row>
    <row r="8" spans="1:9" s="429" customFormat="1" ht="12.75" customHeight="1" x14ac:dyDescent="0.2">
      <c r="A8" s="670" t="s">
        <v>0</v>
      </c>
      <c r="B8" s="670" t="s">
        <v>1</v>
      </c>
      <c r="C8" s="671" t="s">
        <v>2</v>
      </c>
      <c r="D8" s="672" t="s">
        <v>3</v>
      </c>
      <c r="E8" s="674" t="s">
        <v>4</v>
      </c>
      <c r="F8" s="675"/>
      <c r="G8" s="676"/>
      <c r="H8" s="677" t="s">
        <v>5</v>
      </c>
      <c r="I8" s="678" t="s">
        <v>6</v>
      </c>
    </row>
    <row r="9" spans="1:9" s="429" customFormat="1" ht="33.75" customHeight="1" x14ac:dyDescent="0.2">
      <c r="A9" s="670"/>
      <c r="B9" s="670"/>
      <c r="C9" s="671"/>
      <c r="D9" s="673"/>
      <c r="E9" s="430" t="s">
        <v>7</v>
      </c>
      <c r="F9" s="431" t="s">
        <v>8</v>
      </c>
      <c r="G9" s="431" t="s">
        <v>9</v>
      </c>
      <c r="H9" s="677" t="s">
        <v>6</v>
      </c>
      <c r="I9" s="679"/>
    </row>
    <row r="10" spans="1:9" s="429" customFormat="1" ht="12.75" customHeight="1" x14ac:dyDescent="0.2">
      <c r="A10" s="664" t="s">
        <v>10</v>
      </c>
      <c r="B10" s="665"/>
      <c r="C10" s="665"/>
      <c r="D10" s="665"/>
      <c r="E10" s="665"/>
      <c r="F10" s="665"/>
      <c r="G10" s="665"/>
      <c r="H10" s="665"/>
      <c r="I10" s="666"/>
    </row>
    <row r="11" spans="1:9" s="429" customFormat="1" ht="12.75" hidden="1" customHeight="1" x14ac:dyDescent="0.2">
      <c r="A11" s="432" t="str">
        <f>+VLOOKUP(B11,[1]RESUMEN!$B$10:$D$134,2,0)</f>
        <v>01.01</v>
      </c>
      <c r="B11" s="433" t="str">
        <f>+[1]RESUMEN!B10</f>
        <v>OBRAS PROVISIONALES Y TRABAJOS PRELIMINARES</v>
      </c>
      <c r="C11" s="434"/>
      <c r="D11" s="435"/>
      <c r="E11" s="435"/>
      <c r="F11" s="435"/>
      <c r="G11" s="435"/>
      <c r="H11" s="435"/>
      <c r="I11" s="436"/>
    </row>
    <row r="12" spans="1:9" s="429" customFormat="1" ht="12.75" hidden="1" customHeight="1" x14ac:dyDescent="0.2">
      <c r="A12" s="437" t="str">
        <f>+VLOOKUP(B12,[1]RESUMEN!$B$10:$D$134,2,0)</f>
        <v>01.01.01.01</v>
      </c>
      <c r="B12" s="438" t="str">
        <f>+[1]RESUMEN!B12</f>
        <v>ALMACEN, OFICINA Y CASETA DE GUARDIANIA</v>
      </c>
      <c r="C12" s="439"/>
      <c r="D12" s="440"/>
      <c r="E12" s="440"/>
      <c r="F12" s="440"/>
      <c r="G12" s="440"/>
      <c r="H12" s="440"/>
      <c r="I12" s="441"/>
    </row>
    <row r="13" spans="1:9" s="429" customFormat="1" ht="12.75" hidden="1" customHeight="1" x14ac:dyDescent="0.2">
      <c r="A13" s="437" t="str">
        <f>+VLOOKUP(B13,[1]RESUMEN!$B$10:$D$134,2,0)</f>
        <v>01.01.01.04</v>
      </c>
      <c r="B13" s="438" t="str">
        <f>+[1]RESUMEN!B15</f>
        <v>CARTEL DE IDENTIFICACION DE OBRA DE 7.20 X 3.60 m</v>
      </c>
      <c r="C13" s="439"/>
      <c r="D13" s="440"/>
      <c r="E13" s="440"/>
      <c r="F13" s="440"/>
      <c r="G13" s="440"/>
      <c r="H13" s="440"/>
      <c r="I13" s="441"/>
    </row>
    <row r="14" spans="1:9" s="429" customFormat="1" ht="12.75" hidden="1" customHeight="1" x14ac:dyDescent="0.2">
      <c r="A14" s="437" t="str">
        <f>+VLOOKUP(B14,[1]RESUMEN!$B$10:$D$134,2,0)</f>
        <v>01.01.01.03</v>
      </c>
      <c r="B14" s="438" t="str">
        <f>+[1]RESUMEN!B14</f>
        <v>CERCO PROVISIONAL DE TRIPLAY</v>
      </c>
      <c r="C14" s="439"/>
      <c r="D14" s="440"/>
      <c r="E14" s="440"/>
      <c r="F14" s="440"/>
      <c r="G14" s="440"/>
      <c r="H14" s="440"/>
      <c r="I14" s="441"/>
    </row>
    <row r="15" spans="1:9" s="429" customFormat="1" ht="12.75" hidden="1" customHeight="1" x14ac:dyDescent="0.2">
      <c r="A15" s="437" t="str">
        <f>+VLOOKUP(B15,[1]RESUMEN!$B$10:$D$134,2,0)</f>
        <v>01.02.01</v>
      </c>
      <c r="B15" s="438" t="str">
        <f>+[1]RESUMEN!B44</f>
        <v>ELABORACION, IMPLEMENTACION Y ADMINISTRACION DEL PLAN DE SEGURIDAD Y SALUD EN EL TRABAJO</v>
      </c>
      <c r="C15" s="439"/>
      <c r="D15" s="440"/>
      <c r="E15" s="440"/>
      <c r="F15" s="440"/>
      <c r="G15" s="440"/>
      <c r="H15" s="440"/>
      <c r="I15" s="441"/>
    </row>
    <row r="16" spans="1:9" s="429" customFormat="1" ht="12.75" hidden="1" customHeight="1" x14ac:dyDescent="0.2">
      <c r="A16" s="442" t="e">
        <f>+VLOOKUP(B16,[1]RESUMEN!$B$10:$D$134,2,0)</f>
        <v>#REF!</v>
      </c>
      <c r="B16" s="443" t="e">
        <f>+[1]RESUMEN!#REF!</f>
        <v>#REF!</v>
      </c>
      <c r="C16" s="439"/>
      <c r="D16" s="440"/>
      <c r="E16" s="440"/>
      <c r="F16" s="440"/>
      <c r="G16" s="440"/>
      <c r="H16" s="440"/>
      <c r="I16" s="441"/>
    </row>
    <row r="17" spans="1:9" s="429" customFormat="1" ht="12.75" hidden="1" customHeight="1" x14ac:dyDescent="0.2">
      <c r="A17" s="442" t="str">
        <f>+VLOOKUP(B17,[1]RESUMEN!$B$10:$D$134,2,0)</f>
        <v>01.01.03</v>
      </c>
      <c r="B17" s="444" t="str">
        <f>+[1]RESUMEN!B18</f>
        <v>DESMONTAJES</v>
      </c>
      <c r="C17" s="439"/>
      <c r="D17" s="440"/>
      <c r="E17" s="440"/>
      <c r="F17" s="440"/>
      <c r="G17" s="440"/>
      <c r="H17" s="440"/>
      <c r="I17" s="441"/>
    </row>
    <row r="18" spans="1:9" s="429" customFormat="1" ht="12.75" hidden="1" customHeight="1" x14ac:dyDescent="0.2">
      <c r="A18" s="437" t="str">
        <f>+VLOOKUP(B18,[1]RESUMEN!$B$10:$D$134,2,0)</f>
        <v>01.01.03.01</v>
      </c>
      <c r="B18" s="445" t="str">
        <f>+[1]RESUMEN!B19</f>
        <v>DESMONTAJE DE PORTONES METALICOS</v>
      </c>
      <c r="C18" s="439"/>
      <c r="D18" s="440"/>
      <c r="E18" s="440"/>
      <c r="F18" s="440"/>
      <c r="G18" s="440"/>
      <c r="H18" s="440"/>
      <c r="I18" s="446"/>
    </row>
    <row r="19" spans="1:9" s="429" customFormat="1" ht="12.75" hidden="1" customHeight="1" x14ac:dyDescent="0.2">
      <c r="A19" s="437" t="str">
        <f>+VLOOKUP(B19,[1]RESUMEN!$B$10:$D$134,2,0)</f>
        <v>01.01.03.02</v>
      </c>
      <c r="B19" s="445" t="str">
        <f>+[1]RESUMEN!B20</f>
        <v>DESMONTAJE DE APARATOS SANITARIOS</v>
      </c>
      <c r="C19" s="439"/>
      <c r="D19" s="440"/>
      <c r="E19" s="440"/>
      <c r="F19" s="440"/>
      <c r="G19" s="440"/>
      <c r="H19" s="440"/>
      <c r="I19" s="446"/>
    </row>
    <row r="20" spans="1:9" s="429" customFormat="1" ht="12.75" hidden="1" customHeight="1" x14ac:dyDescent="0.2">
      <c r="A20" s="437" t="str">
        <f>+VLOOKUP(B20,[1]RESUMEN!$B$10:$D$134,2,0)</f>
        <v>01.01.03.03</v>
      </c>
      <c r="B20" s="445" t="str">
        <f>+[1]RESUMEN!B21</f>
        <v>DESMONTAJE DE PUERTAS METALICAS</v>
      </c>
      <c r="C20" s="439"/>
      <c r="D20" s="440"/>
      <c r="E20" s="440"/>
      <c r="F20" s="440"/>
      <c r="G20" s="440"/>
      <c r="H20" s="440"/>
      <c r="I20" s="446"/>
    </row>
    <row r="21" spans="1:9" s="429" customFormat="1" ht="12.75" hidden="1" customHeight="1" x14ac:dyDescent="0.2">
      <c r="A21" s="437" t="str">
        <f>+VLOOKUP(B21,[1]RESUMEN!$B$10:$D$134,2,0)</f>
        <v>01.01.03.04</v>
      </c>
      <c r="B21" s="445" t="str">
        <f>+[1]RESUMEN!B22</f>
        <v>DESMONTAJE DE PUERTAS DE MADERA</v>
      </c>
      <c r="C21" s="439"/>
      <c r="D21" s="440"/>
      <c r="E21" s="440"/>
      <c r="F21" s="440"/>
      <c r="G21" s="440"/>
      <c r="H21" s="440"/>
      <c r="I21" s="446"/>
    </row>
    <row r="22" spans="1:9" s="429" customFormat="1" ht="12.75" hidden="1" customHeight="1" x14ac:dyDescent="0.2">
      <c r="A22" s="437" t="str">
        <f>+VLOOKUP(B22,[1]RESUMEN!$B$10:$D$134,2,0)</f>
        <v>01.01.03.05</v>
      </c>
      <c r="B22" s="445" t="str">
        <f>+[1]RESUMEN!B23</f>
        <v>DESMONTAJE DE VENTANAS METALICAS</v>
      </c>
      <c r="C22" s="421"/>
      <c r="D22" s="440"/>
      <c r="E22" s="440"/>
      <c r="F22" s="440"/>
      <c r="G22" s="440"/>
      <c r="H22" s="440"/>
      <c r="I22" s="441"/>
    </row>
    <row r="23" spans="1:9" s="429" customFormat="1" ht="12.75" hidden="1" customHeight="1" x14ac:dyDescent="0.2">
      <c r="A23" s="437" t="str">
        <f>+VLOOKUP(B23,[1]RESUMEN!$B$10:$D$134,2,0)</f>
        <v>01.01.03.07</v>
      </c>
      <c r="B23" s="445" t="str">
        <f>+[1]RESUMEN!B25</f>
        <v>DESMONTAJE DE CUBIERTA DE ETERNIT TIPO CALAMINON</v>
      </c>
      <c r="C23" s="439"/>
      <c r="D23" s="440"/>
      <c r="E23" s="440"/>
      <c r="F23" s="440"/>
      <c r="G23" s="440"/>
      <c r="H23" s="440"/>
      <c r="I23" s="441"/>
    </row>
    <row r="24" spans="1:9" s="429" customFormat="1" ht="12.75" hidden="1" customHeight="1" x14ac:dyDescent="0.2">
      <c r="A24" s="437" t="str">
        <f>+VLOOKUP(B24,[1]RESUMEN!$B$10:$D$134,2,0)</f>
        <v>01.01.03.08</v>
      </c>
      <c r="B24" s="445" t="str">
        <f>+[1]RESUMEN!B26</f>
        <v>DESMONTAJE DE CUBIERTA DE FIBROCEMENTO</v>
      </c>
      <c r="C24" s="439"/>
      <c r="D24" s="440"/>
      <c r="E24" s="440"/>
      <c r="F24" s="440"/>
      <c r="G24" s="440"/>
      <c r="H24" s="440"/>
      <c r="I24" s="441"/>
    </row>
    <row r="25" spans="1:9" s="429" customFormat="1" ht="12.75" hidden="1" customHeight="1" x14ac:dyDescent="0.2">
      <c r="A25" s="437" t="str">
        <f>+VLOOKUP(B25,[1]RESUMEN!$B$10:$D$134,2,0)</f>
        <v>01.01.03.10</v>
      </c>
      <c r="B25" s="445" t="str">
        <f>+[1]RESUMEN!B28</f>
        <v>DESMONTAJE DE VIGAS DE TIJERALES METALICOS</v>
      </c>
      <c r="C25" s="439"/>
      <c r="D25" s="440"/>
      <c r="E25" s="440"/>
      <c r="F25" s="440"/>
      <c r="G25" s="440"/>
      <c r="H25" s="440"/>
      <c r="I25" s="441"/>
    </row>
    <row r="26" spans="1:9" s="429" customFormat="1" ht="12.75" hidden="1" customHeight="1" x14ac:dyDescent="0.2">
      <c r="A26" s="442" t="str">
        <f>+VLOOKUP(B26,[1]RESUMEN!$B$10:$D$134,2,0)</f>
        <v>01.01.04</v>
      </c>
      <c r="B26" s="444" t="str">
        <f>+[1]RESUMEN!B29</f>
        <v>DEMOLICIONES</v>
      </c>
      <c r="C26" s="439"/>
      <c r="D26" s="440"/>
      <c r="E26" s="440"/>
      <c r="F26" s="440"/>
      <c r="G26" s="440"/>
      <c r="H26" s="440"/>
      <c r="I26" s="441"/>
    </row>
    <row r="27" spans="1:9" s="429" customFormat="1" ht="12.75" hidden="1" customHeight="1" x14ac:dyDescent="0.2">
      <c r="A27" s="437" t="str">
        <f>+VLOOKUP(B27,[1]RESUMEN!$B$10:$D$134,2,0)</f>
        <v>01.01.04.01</v>
      </c>
      <c r="B27" s="445" t="str">
        <f>+[1]RESUMEN!B30</f>
        <v>DEMOLICION DE MESA DE CONCRETO</v>
      </c>
      <c r="C27" s="439"/>
      <c r="D27" s="440"/>
      <c r="E27" s="440"/>
      <c r="F27" s="440"/>
      <c r="G27" s="440"/>
      <c r="H27" s="440"/>
      <c r="I27" s="441"/>
    </row>
    <row r="28" spans="1:9" s="429" customFormat="1" ht="12.75" hidden="1" customHeight="1" x14ac:dyDescent="0.2">
      <c r="A28" s="437" t="str">
        <f>+VLOOKUP(B28,[1]RESUMEN!$B$10:$D$134,2,0)</f>
        <v>01.01.04.02</v>
      </c>
      <c r="B28" s="445" t="str">
        <f>+[1]RESUMEN!B31</f>
        <v>DEMOLICION DE LOSA ALIGERADO H=20cm</v>
      </c>
      <c r="C28" s="439"/>
      <c r="D28" s="440"/>
      <c r="E28" s="440"/>
      <c r="F28" s="440"/>
      <c r="G28" s="440"/>
      <c r="H28" s="440"/>
      <c r="I28" s="441"/>
    </row>
    <row r="29" spans="1:9" s="429" customFormat="1" ht="12.75" hidden="1" customHeight="1" x14ac:dyDescent="0.2">
      <c r="A29" s="437" t="str">
        <f>+VLOOKUP(B29,[1]RESUMEN!$B$10:$D$134,2,0)</f>
        <v>01.01.04.03</v>
      </c>
      <c r="B29" s="445" t="str">
        <f>+[1]RESUMEN!B32</f>
        <v>DEMOLICIÓN DE MURO DE ALBAÑILERIA DE SOGA</v>
      </c>
      <c r="C29" s="439"/>
      <c r="D29" s="440"/>
      <c r="E29" s="440"/>
      <c r="F29" s="440"/>
      <c r="G29" s="440"/>
      <c r="H29" s="440"/>
      <c r="I29" s="441"/>
    </row>
    <row r="30" spans="1:9" s="429" customFormat="1" ht="12.75" hidden="1" customHeight="1" x14ac:dyDescent="0.2">
      <c r="A30" s="437" t="str">
        <f>+VLOOKUP(B30,[1]RESUMEN!$B$10:$D$134,2,0)</f>
        <v>01.01.04.04</v>
      </c>
      <c r="B30" s="445" t="str">
        <f>+[1]RESUMEN!B33</f>
        <v>DEMOLICIÓN DE MURO DE ALBAÑILERIA DE CABEZA</v>
      </c>
      <c r="C30" s="439"/>
      <c r="D30" s="440"/>
      <c r="E30" s="440"/>
      <c r="F30" s="440"/>
      <c r="G30" s="440"/>
      <c r="H30" s="440"/>
      <c r="I30" s="441"/>
    </row>
    <row r="31" spans="1:9" s="429" customFormat="1" ht="12.75" hidden="1" customHeight="1" x14ac:dyDescent="0.2">
      <c r="A31" s="437" t="str">
        <f>+VLOOKUP(B31,[1]RESUMEN!$B$10:$D$134,2,0)</f>
        <v>01.01.04.05</v>
      </c>
      <c r="B31" s="445" t="str">
        <f>+[1]RESUMEN!B34</f>
        <v>DEMOLICION DE COLUMNAS Y VIGAS</v>
      </c>
      <c r="C31" s="439"/>
      <c r="D31" s="440"/>
      <c r="E31" s="440"/>
      <c r="F31" s="440"/>
      <c r="G31" s="440"/>
      <c r="H31" s="440"/>
      <c r="I31" s="441"/>
    </row>
    <row r="32" spans="1:9" s="429" customFormat="1" ht="12.75" hidden="1" customHeight="1" x14ac:dyDescent="0.2">
      <c r="A32" s="437" t="str">
        <f>+VLOOKUP(B32,[1]RESUMEN!$B$10:$D$134,2,0)</f>
        <v>01.01.04.06</v>
      </c>
      <c r="B32" s="445" t="str">
        <f>+[1]RESUMEN!B35</f>
        <v>DEMOLICION DE SOBRECIMIENTOS Y SARDINELES DE CONCRETO</v>
      </c>
      <c r="C32" s="439"/>
      <c r="D32" s="440"/>
      <c r="E32" s="440"/>
      <c r="F32" s="440"/>
      <c r="G32" s="440"/>
      <c r="H32" s="440"/>
      <c r="I32" s="441"/>
    </row>
    <row r="33" spans="1:9" s="429" customFormat="1" ht="12.75" hidden="1" customHeight="1" x14ac:dyDescent="0.2">
      <c r="A33" s="437" t="str">
        <f>+VLOOKUP(B33,[1]RESUMEN!$B$10:$D$134,2,0)</f>
        <v>01.01.04.08</v>
      </c>
      <c r="B33" s="445" t="str">
        <f>+[1]RESUMEN!B37</f>
        <v>DEMOLICION DE CIMENTACION DE CEMENTO: HORMIGON EN SIST. DE ALBAÑILERIA</v>
      </c>
      <c r="C33" s="439"/>
      <c r="D33" s="440"/>
      <c r="E33" s="440"/>
      <c r="F33" s="440"/>
      <c r="G33" s="440"/>
      <c r="H33" s="440"/>
      <c r="I33" s="441"/>
    </row>
    <row r="34" spans="1:9" s="429" customFormat="1" ht="12.75" hidden="1" customHeight="1" x14ac:dyDescent="0.2">
      <c r="A34" s="437" t="e">
        <f>+VLOOKUP(B34,[1]RESUMEN!$B$10:$D$134,2,0)</f>
        <v>#REF!</v>
      </c>
      <c r="B34" s="445" t="e">
        <f>+[1]RESUMEN!#REF!</f>
        <v>#REF!</v>
      </c>
      <c r="C34" s="439"/>
      <c r="D34" s="440"/>
      <c r="E34" s="440"/>
      <c r="F34" s="440"/>
      <c r="G34" s="440"/>
      <c r="H34" s="440"/>
      <c r="I34" s="441"/>
    </row>
    <row r="35" spans="1:9" s="429" customFormat="1" ht="12.75" hidden="1" customHeight="1" x14ac:dyDescent="0.2">
      <c r="A35" s="437" t="str">
        <f>+VLOOKUP(B35,[1]RESUMEN!$B$10:$D$134,2,0)</f>
        <v>01.01.04.09</v>
      </c>
      <c r="B35" s="445" t="str">
        <f>+[1]RESUMEN!B38</f>
        <v>DEMOLICION DE VEREDAS, GRADAS, RAMPAS Y PISOS DE CONCRETO</v>
      </c>
      <c r="C35" s="439"/>
      <c r="D35" s="440"/>
      <c r="E35" s="440"/>
      <c r="F35" s="440"/>
      <c r="G35" s="440"/>
      <c r="H35" s="440"/>
      <c r="I35" s="441"/>
    </row>
    <row r="36" spans="1:9" s="429" customFormat="1" ht="12.75" hidden="1" customHeight="1" x14ac:dyDescent="0.2">
      <c r="A36" s="437" t="e">
        <f>+VLOOKUP(B36,[1]RESUMEN!$B$10:$D$134,2,0)</f>
        <v>#REF!</v>
      </c>
      <c r="B36" s="445" t="e">
        <f>+[1]RESUMEN!#REF!</f>
        <v>#REF!</v>
      </c>
      <c r="C36" s="439"/>
      <c r="D36" s="440"/>
      <c r="E36" s="440"/>
      <c r="F36" s="440"/>
      <c r="G36" s="440"/>
      <c r="H36" s="440"/>
      <c r="I36" s="441"/>
    </row>
    <row r="37" spans="1:9" s="429" customFormat="1" ht="12.75" hidden="1" customHeight="1" x14ac:dyDescent="0.2">
      <c r="A37" s="437" t="str">
        <f>+VLOOKUP(B37,[1]RESUMEN!$B$10:$D$134,2,0)</f>
        <v>01.01.04.10</v>
      </c>
      <c r="B37" s="445" t="str">
        <f>+[1]RESUMEN!B39</f>
        <v>ACARREO DE MATERIAL DE DEMOLICIONES HASTA 30m</v>
      </c>
      <c r="C37" s="439"/>
      <c r="D37" s="440"/>
      <c r="E37" s="440"/>
      <c r="F37" s="440"/>
      <c r="G37" s="440"/>
      <c r="H37" s="440"/>
      <c r="I37" s="441"/>
    </row>
    <row r="38" spans="1:9" s="429" customFormat="1" ht="12.75" hidden="1" customHeight="1" x14ac:dyDescent="0.2">
      <c r="A38" s="437" t="str">
        <f>+VLOOKUP(B38,[1]RESUMEN!$B$10:$D$134,2,0)</f>
        <v>01.01.04.11</v>
      </c>
      <c r="B38" s="445" t="str">
        <f>+[1]RESUMEN!B40</f>
        <v>ELIMINACIÓN DE MATERIAL DE DEMOLICIONES C/MAQUINARIA</v>
      </c>
      <c r="C38" s="439"/>
      <c r="D38" s="440"/>
      <c r="E38" s="440"/>
      <c r="F38" s="440"/>
      <c r="G38" s="440"/>
      <c r="H38" s="447"/>
      <c r="I38" s="448"/>
    </row>
    <row r="39" spans="1:9" s="429" customFormat="1" ht="12.75" hidden="1" customHeight="1" x14ac:dyDescent="0.2">
      <c r="A39" s="442" t="e">
        <f>+VLOOKUP(B39,[1]RESUMEN!$B$10:$D$134,2,0)</f>
        <v>#REF!</v>
      </c>
      <c r="B39" s="444" t="e">
        <f>+[1]RESUMEN!#REF!</f>
        <v>#REF!</v>
      </c>
      <c r="C39" s="439"/>
      <c r="D39" s="440"/>
      <c r="E39" s="440"/>
      <c r="F39" s="440"/>
      <c r="G39" s="440"/>
      <c r="H39" s="447"/>
      <c r="I39" s="448"/>
    </row>
    <row r="40" spans="1:9" s="429" customFormat="1" ht="12.75" hidden="1" customHeight="1" x14ac:dyDescent="0.2">
      <c r="A40" s="449" t="str">
        <f>+VLOOKUP(B40,[1]RESUMEN!$B$10:$D$134,2,0)</f>
        <v>01.01.02.01</v>
      </c>
      <c r="B40" s="450" t="str">
        <f>+[1]RESUMEN!B17</f>
        <v>LIMPIEZA DE OBRA</v>
      </c>
      <c r="C40" s="451"/>
      <c r="D40" s="452"/>
      <c r="E40" s="452"/>
      <c r="F40" s="452"/>
      <c r="G40" s="452"/>
      <c r="H40" s="453"/>
      <c r="I40" s="454"/>
    </row>
    <row r="41" spans="1:9" s="429" customFormat="1" ht="12.75" customHeight="1" x14ac:dyDescent="0.2">
      <c r="A41" s="455" t="str">
        <f>+RESUMEN!A9</f>
        <v>01</v>
      </c>
      <c r="B41" s="456" t="str">
        <f>+RESUMEN!B9</f>
        <v>ESTRUCTURAS</v>
      </c>
      <c r="C41" s="457"/>
      <c r="D41" s="458"/>
      <c r="E41" s="458"/>
      <c r="F41" s="458"/>
      <c r="G41" s="458"/>
      <c r="H41" s="459"/>
      <c r="I41" s="460"/>
    </row>
    <row r="42" spans="1:9" s="429" customFormat="1" ht="12.75" customHeight="1" x14ac:dyDescent="0.2">
      <c r="A42" s="461" t="str">
        <f>+RESUMEN!A32</f>
        <v>01.02</v>
      </c>
      <c r="B42" s="461" t="str">
        <f>+RESUMEN!B32</f>
        <v>MOVIMIENTO DE TIERRAS</v>
      </c>
      <c r="C42" s="439"/>
      <c r="D42" s="440"/>
      <c r="E42" s="440"/>
      <c r="F42" s="440"/>
      <c r="G42" s="440"/>
      <c r="H42" s="447"/>
      <c r="I42" s="462"/>
    </row>
    <row r="43" spans="1:9" s="429" customFormat="1" ht="12.75" hidden="1" customHeight="1" x14ac:dyDescent="0.2">
      <c r="A43" s="461" t="str">
        <f>+RESUMEN!A33</f>
        <v>01.02.01</v>
      </c>
      <c r="B43" s="461" t="str">
        <f>+RESUMEN!B33</f>
        <v>EXCAVACIONES</v>
      </c>
      <c r="C43" s="439"/>
      <c r="D43" s="440"/>
      <c r="E43" s="440"/>
      <c r="F43" s="440"/>
      <c r="G43" s="440"/>
      <c r="H43" s="447"/>
      <c r="I43" s="462"/>
    </row>
    <row r="44" spans="1:9" s="429" customFormat="1" ht="12.75" hidden="1" customHeight="1" x14ac:dyDescent="0.2">
      <c r="A44" s="461" t="str">
        <f>+RESUMEN!A34</f>
        <v>01.02.01.01</v>
      </c>
      <c r="B44" s="461" t="str">
        <f>+RESUMEN!B34</f>
        <v>EXCAVACIONES DE ZANJAS:ZAPATAS Y CIMIENTOS</v>
      </c>
      <c r="C44" s="439"/>
      <c r="D44" s="440"/>
      <c r="E44" s="440"/>
      <c r="F44" s="440"/>
      <c r="G44" s="440"/>
      <c r="H44" s="447"/>
      <c r="I44" s="462"/>
    </row>
    <row r="45" spans="1:9" s="429" customFormat="1" ht="12.75" customHeight="1" x14ac:dyDescent="0.2">
      <c r="A45" s="463" t="str">
        <f>+RESUMEN!A33</f>
        <v>01.02.01</v>
      </c>
      <c r="B45" s="463" t="str">
        <f>+RESUMEN!B33</f>
        <v>EXCAVACIONES</v>
      </c>
      <c r="C45" s="439" t="s">
        <v>12</v>
      </c>
      <c r="D45" s="439"/>
      <c r="E45" s="439"/>
      <c r="F45" s="439"/>
      <c r="G45" s="439"/>
      <c r="H45" s="439"/>
      <c r="I45" s="464">
        <f>SUM(I46:I58)</f>
        <v>152.73839999999998</v>
      </c>
    </row>
    <row r="46" spans="1:9" s="429" customFormat="1" ht="12.75" customHeight="1" x14ac:dyDescent="0.2">
      <c r="A46" s="465" t="str">
        <f>+RESUMEN!A34</f>
        <v>01.02.01.01</v>
      </c>
      <c r="B46" s="465" t="str">
        <f>+RESUMEN!B34</f>
        <v>EXCAVACIONES DE ZANJAS:ZAPATAS Y CIMIENTOS</v>
      </c>
      <c r="C46" s="466"/>
      <c r="D46" s="466"/>
      <c r="E46" s="466"/>
      <c r="F46" s="466"/>
      <c r="G46" s="466"/>
      <c r="H46" s="466"/>
      <c r="I46" s="467">
        <f>+SUM(H47)</f>
        <v>58.5</v>
      </c>
    </row>
    <row r="47" spans="1:9" s="429" customFormat="1" ht="12.75" customHeight="1" x14ac:dyDescent="0.2">
      <c r="A47" s="468"/>
      <c r="B47" s="469" t="s">
        <v>90</v>
      </c>
      <c r="C47" s="470" t="s">
        <v>12</v>
      </c>
      <c r="D47" s="471">
        <v>20</v>
      </c>
      <c r="E47" s="471">
        <v>1.5</v>
      </c>
      <c r="F47" s="471">
        <v>1.5</v>
      </c>
      <c r="G47" s="471">
        <v>1.3</v>
      </c>
      <c r="H47" s="471">
        <f>PRODUCT(D47:G47)</f>
        <v>58.5</v>
      </c>
      <c r="I47" s="472"/>
    </row>
    <row r="48" spans="1:9" s="429" customFormat="1" ht="12.75" customHeight="1" x14ac:dyDescent="0.2">
      <c r="A48" s="473"/>
      <c r="B48" s="473" t="s">
        <v>128</v>
      </c>
      <c r="C48" s="466"/>
      <c r="D48" s="466"/>
      <c r="E48" s="466"/>
      <c r="F48" s="466"/>
      <c r="G48" s="466"/>
      <c r="H48" s="466"/>
      <c r="I48" s="467">
        <f>SUM(H49:H58)</f>
        <v>52.859999999999992</v>
      </c>
    </row>
    <row r="49" spans="1:9" s="429" customFormat="1" ht="12.75" customHeight="1" x14ac:dyDescent="0.2">
      <c r="A49" s="468"/>
      <c r="B49" s="469" t="s">
        <v>81</v>
      </c>
      <c r="C49" s="470" t="s">
        <v>12</v>
      </c>
      <c r="D49" s="471">
        <v>1</v>
      </c>
      <c r="E49" s="471">
        <f>4.55+4.5+4.5+4.45</f>
        <v>18</v>
      </c>
      <c r="F49" s="471">
        <v>0.4</v>
      </c>
      <c r="G49" s="471">
        <v>1.3</v>
      </c>
      <c r="H49" s="471">
        <f t="shared" ref="H49:H52" si="0">PRODUCT(D49:G49)</f>
        <v>9.3600000000000012</v>
      </c>
      <c r="I49" s="472"/>
    </row>
    <row r="50" spans="1:9" s="429" customFormat="1" ht="12.75" customHeight="1" x14ac:dyDescent="0.2">
      <c r="A50" s="468"/>
      <c r="B50" s="469" t="s">
        <v>130</v>
      </c>
      <c r="C50" s="470" t="s">
        <v>12</v>
      </c>
      <c r="D50" s="471">
        <v>1</v>
      </c>
      <c r="E50" s="471">
        <f>+E49</f>
        <v>18</v>
      </c>
      <c r="F50" s="471">
        <v>0.4</v>
      </c>
      <c r="G50" s="471">
        <f>+G49</f>
        <v>1.3</v>
      </c>
      <c r="H50" s="471">
        <f t="shared" si="0"/>
        <v>9.3600000000000012</v>
      </c>
      <c r="I50" s="472"/>
    </row>
    <row r="51" spans="1:9" s="429" customFormat="1" ht="12.75" customHeight="1" x14ac:dyDescent="0.2">
      <c r="A51" s="468"/>
      <c r="B51" s="469" t="s">
        <v>131</v>
      </c>
      <c r="C51" s="470" t="s">
        <v>12</v>
      </c>
      <c r="D51" s="471">
        <v>1</v>
      </c>
      <c r="E51" s="471">
        <f>+E49</f>
        <v>18</v>
      </c>
      <c r="F51" s="471">
        <v>0.4</v>
      </c>
      <c r="G51" s="471">
        <v>0.95</v>
      </c>
      <c r="H51" s="471">
        <f t="shared" si="0"/>
        <v>6.84</v>
      </c>
      <c r="I51" s="472"/>
    </row>
    <row r="52" spans="1:9" s="429" customFormat="1" ht="12.75" customHeight="1" x14ac:dyDescent="0.2">
      <c r="A52" s="468"/>
      <c r="B52" s="469" t="s">
        <v>132</v>
      </c>
      <c r="C52" s="470" t="s">
        <v>12</v>
      </c>
      <c r="D52" s="471">
        <v>1</v>
      </c>
      <c r="E52" s="471">
        <f>+E49</f>
        <v>18</v>
      </c>
      <c r="F52" s="471">
        <v>0.4</v>
      </c>
      <c r="G52" s="471">
        <f>+G49</f>
        <v>1.3</v>
      </c>
      <c r="H52" s="471">
        <f t="shared" si="0"/>
        <v>9.3600000000000012</v>
      </c>
      <c r="I52" s="472"/>
    </row>
    <row r="53" spans="1:9" s="429" customFormat="1" ht="12.75" customHeight="1" x14ac:dyDescent="0.2">
      <c r="A53" s="468"/>
      <c r="B53" s="469" t="s">
        <v>46</v>
      </c>
      <c r="C53" s="470" t="s">
        <v>12</v>
      </c>
      <c r="D53" s="471">
        <v>1</v>
      </c>
      <c r="E53" s="471">
        <f>2.4+3.5+3.3</f>
        <v>9.1999999999999993</v>
      </c>
      <c r="F53" s="471">
        <v>0.4</v>
      </c>
      <c r="G53" s="471">
        <f t="shared" ref="G53:G57" si="1">+G52</f>
        <v>1.3</v>
      </c>
      <c r="H53" s="471">
        <f t="shared" ref="H53:H57" si="2">PRODUCT(D53:G53)</f>
        <v>4.7839999999999998</v>
      </c>
      <c r="I53" s="472"/>
    </row>
    <row r="54" spans="1:9" s="429" customFormat="1" ht="12.75" customHeight="1" x14ac:dyDescent="0.2">
      <c r="A54" s="468"/>
      <c r="B54" s="469" t="s">
        <v>133</v>
      </c>
      <c r="C54" s="470" t="s">
        <v>12</v>
      </c>
      <c r="D54" s="471">
        <v>1</v>
      </c>
      <c r="E54" s="471">
        <f>3.45</f>
        <v>3.45</v>
      </c>
      <c r="F54" s="471">
        <v>0.4</v>
      </c>
      <c r="G54" s="471">
        <f t="shared" si="1"/>
        <v>1.3</v>
      </c>
      <c r="H54" s="471">
        <f t="shared" si="2"/>
        <v>1.7940000000000003</v>
      </c>
      <c r="I54" s="472"/>
    </row>
    <row r="55" spans="1:9" s="429" customFormat="1" ht="12.75" customHeight="1" x14ac:dyDescent="0.2">
      <c r="A55" s="468"/>
      <c r="B55" s="469" t="s">
        <v>47</v>
      </c>
      <c r="C55" s="470" t="s">
        <v>12</v>
      </c>
      <c r="D55" s="471">
        <v>1</v>
      </c>
      <c r="E55" s="471">
        <f>+E53</f>
        <v>9.1999999999999993</v>
      </c>
      <c r="F55" s="471">
        <v>0.4</v>
      </c>
      <c r="G55" s="471">
        <f t="shared" si="1"/>
        <v>1.3</v>
      </c>
      <c r="H55" s="471">
        <f t="shared" si="2"/>
        <v>4.7839999999999998</v>
      </c>
      <c r="I55" s="472"/>
    </row>
    <row r="56" spans="1:9" s="429" customFormat="1" ht="12.75" customHeight="1" x14ac:dyDescent="0.2">
      <c r="A56" s="468"/>
      <c r="B56" s="469" t="s">
        <v>134</v>
      </c>
      <c r="C56" s="470" t="s">
        <v>12</v>
      </c>
      <c r="D56" s="471">
        <v>1</v>
      </c>
      <c r="E56" s="471">
        <f>+E54</f>
        <v>3.45</v>
      </c>
      <c r="F56" s="471">
        <v>0.4</v>
      </c>
      <c r="G56" s="471">
        <f t="shared" si="1"/>
        <v>1.3</v>
      </c>
      <c r="H56" s="471">
        <f t="shared" si="2"/>
        <v>1.7940000000000003</v>
      </c>
      <c r="I56" s="472"/>
    </row>
    <row r="57" spans="1:9" s="429" customFormat="1" ht="12.75" customHeight="1" x14ac:dyDescent="0.2">
      <c r="A57" s="468"/>
      <c r="B57" s="469" t="s">
        <v>135</v>
      </c>
      <c r="C57" s="470" t="s">
        <v>12</v>
      </c>
      <c r="D57" s="471">
        <v>1</v>
      </c>
      <c r="E57" s="471">
        <f>+E53</f>
        <v>9.1999999999999993</v>
      </c>
      <c r="F57" s="471">
        <v>0.4</v>
      </c>
      <c r="G57" s="471">
        <f t="shared" si="1"/>
        <v>1.3</v>
      </c>
      <c r="H57" s="471">
        <f t="shared" si="2"/>
        <v>4.7839999999999998</v>
      </c>
      <c r="I57" s="472"/>
    </row>
    <row r="58" spans="1:9" s="429" customFormat="1" ht="12.75" customHeight="1" x14ac:dyDescent="0.2">
      <c r="A58" s="473"/>
      <c r="B58" s="473" t="s">
        <v>73</v>
      </c>
      <c r="C58" s="473"/>
      <c r="D58" s="473"/>
      <c r="E58" s="473"/>
      <c r="F58" s="473"/>
      <c r="G58" s="473"/>
      <c r="H58" s="473"/>
      <c r="I58" s="467">
        <f>SUM(H60:H67)</f>
        <v>41.378399999999999</v>
      </c>
    </row>
    <row r="59" spans="1:9" s="429" customFormat="1" ht="12.75" customHeight="1" x14ac:dyDescent="0.2">
      <c r="A59" s="474"/>
      <c r="B59" s="474"/>
      <c r="C59" s="474"/>
      <c r="D59" s="474"/>
      <c r="E59" s="474"/>
      <c r="F59" s="474"/>
      <c r="G59" s="474"/>
      <c r="H59" s="474"/>
      <c r="I59" s="474"/>
    </row>
    <row r="60" spans="1:9" s="429" customFormat="1" ht="12.75" customHeight="1" x14ac:dyDescent="0.2">
      <c r="A60" s="468"/>
      <c r="B60" s="469" t="s">
        <v>129</v>
      </c>
      <c r="C60" s="470" t="s">
        <v>12</v>
      </c>
      <c r="D60" s="471">
        <v>1</v>
      </c>
      <c r="E60" s="471">
        <f>3.17+0.9+3.3+10.56</f>
        <v>17.93</v>
      </c>
      <c r="F60" s="471">
        <v>0.6</v>
      </c>
      <c r="G60" s="471">
        <v>1.2</v>
      </c>
      <c r="H60" s="471">
        <f t="shared" ref="H60" si="3">PRODUCT(D60:G60)</f>
        <v>12.909599999999999</v>
      </c>
      <c r="I60" s="472"/>
    </row>
    <row r="61" spans="1:9" s="429" customFormat="1" ht="12.75" customHeight="1" x14ac:dyDescent="0.2">
      <c r="A61" s="474"/>
      <c r="B61" s="439" t="s">
        <v>139</v>
      </c>
      <c r="C61" s="470" t="s">
        <v>12</v>
      </c>
      <c r="D61" s="471">
        <v>2</v>
      </c>
      <c r="E61" s="471">
        <v>1.93</v>
      </c>
      <c r="F61" s="471">
        <f>+F60</f>
        <v>0.6</v>
      </c>
      <c r="G61" s="471">
        <f>+G60</f>
        <v>1.2</v>
      </c>
      <c r="H61" s="471">
        <f t="shared" ref="H61:H62" si="4">PRODUCT(D61:G61)</f>
        <v>2.7791999999999999</v>
      </c>
      <c r="I61" s="474"/>
    </row>
    <row r="62" spans="1:9" s="429" customFormat="1" ht="12.75" customHeight="1" x14ac:dyDescent="0.2">
      <c r="A62" s="474"/>
      <c r="B62" s="439" t="s">
        <v>133</v>
      </c>
      <c r="C62" s="470" t="s">
        <v>12</v>
      </c>
      <c r="D62" s="471">
        <v>1</v>
      </c>
      <c r="E62" s="471">
        <f>1.43+4.5+4.5+1.5+0.9+0.9</f>
        <v>13.73</v>
      </c>
      <c r="F62" s="471">
        <f t="shared" ref="F62:F66" si="5">+F61</f>
        <v>0.6</v>
      </c>
      <c r="G62" s="471">
        <f t="shared" ref="G62:G66" si="6">+G61</f>
        <v>1.2</v>
      </c>
      <c r="H62" s="471">
        <f t="shared" si="4"/>
        <v>9.8855999999999984</v>
      </c>
      <c r="I62" s="474"/>
    </row>
    <row r="63" spans="1:9" s="429" customFormat="1" ht="12.75" customHeight="1" x14ac:dyDescent="0.2">
      <c r="A63" s="474"/>
      <c r="B63" s="439" t="s">
        <v>140</v>
      </c>
      <c r="C63" s="470" t="s">
        <v>12</v>
      </c>
      <c r="D63" s="471">
        <v>1</v>
      </c>
      <c r="E63" s="471">
        <v>2.4300000000000002</v>
      </c>
      <c r="F63" s="471">
        <f t="shared" si="5"/>
        <v>0.6</v>
      </c>
      <c r="G63" s="471">
        <f t="shared" si="6"/>
        <v>1.2</v>
      </c>
      <c r="H63" s="471">
        <f>PRODUCT(D63:G63)</f>
        <v>1.7495999999999998</v>
      </c>
      <c r="I63" s="474"/>
    </row>
    <row r="64" spans="1:9" s="429" customFormat="1" ht="12.75" customHeight="1" x14ac:dyDescent="0.2">
      <c r="A64" s="474"/>
      <c r="B64" s="439" t="s">
        <v>141</v>
      </c>
      <c r="C64" s="470" t="s">
        <v>12</v>
      </c>
      <c r="D64" s="471">
        <v>1</v>
      </c>
      <c r="E64" s="471">
        <v>1.93</v>
      </c>
      <c r="F64" s="471">
        <f t="shared" si="5"/>
        <v>0.6</v>
      </c>
      <c r="G64" s="471">
        <f t="shared" si="6"/>
        <v>1.2</v>
      </c>
      <c r="H64" s="471">
        <f>PRODUCT(D64:G64)</f>
        <v>1.3895999999999999</v>
      </c>
      <c r="I64" s="474"/>
    </row>
    <row r="65" spans="1:9" s="429" customFormat="1" ht="12.75" customHeight="1" x14ac:dyDescent="0.2">
      <c r="A65" s="474"/>
      <c r="B65" s="439" t="s">
        <v>134</v>
      </c>
      <c r="C65" s="470" t="s">
        <v>12</v>
      </c>
      <c r="D65" s="471">
        <v>1</v>
      </c>
      <c r="E65" s="471">
        <f>+E62</f>
        <v>13.73</v>
      </c>
      <c r="F65" s="471">
        <f t="shared" si="5"/>
        <v>0.6</v>
      </c>
      <c r="G65" s="471">
        <f t="shared" si="6"/>
        <v>1.2</v>
      </c>
      <c r="H65" s="471">
        <f>PRODUCT(D65:G65)</f>
        <v>9.8855999999999984</v>
      </c>
      <c r="I65" s="474"/>
    </row>
    <row r="66" spans="1:9" s="429" customFormat="1" ht="12.75" customHeight="1" x14ac:dyDescent="0.2">
      <c r="A66" s="474"/>
      <c r="B66" s="439" t="s">
        <v>142</v>
      </c>
      <c r="C66" s="470" t="s">
        <v>12</v>
      </c>
      <c r="D66" s="471">
        <v>2</v>
      </c>
      <c r="E66" s="471">
        <v>1.93</v>
      </c>
      <c r="F66" s="471">
        <f t="shared" si="5"/>
        <v>0.6</v>
      </c>
      <c r="G66" s="471">
        <f t="shared" si="6"/>
        <v>1.2</v>
      </c>
      <c r="H66" s="471">
        <f>PRODUCT(D66:G66)</f>
        <v>2.7791999999999999</v>
      </c>
      <c r="I66" s="474"/>
    </row>
    <row r="67" spans="1:9" s="429" customFormat="1" ht="12.75" customHeight="1" x14ac:dyDescent="0.2">
      <c r="A67" s="474"/>
      <c r="B67" s="439"/>
      <c r="C67" s="470"/>
      <c r="D67" s="471"/>
      <c r="E67" s="471"/>
      <c r="F67" s="471"/>
      <c r="G67" s="471"/>
      <c r="H67" s="471"/>
      <c r="I67" s="474"/>
    </row>
    <row r="68" spans="1:9" s="429" customFormat="1" ht="12.75" customHeight="1" x14ac:dyDescent="0.2">
      <c r="A68" s="463" t="str">
        <f>+RESUMEN!A36</f>
        <v>01.02.02</v>
      </c>
      <c r="B68" s="463" t="str">
        <f>+RESUMEN!B36</f>
        <v>CORTES</v>
      </c>
      <c r="C68" s="475"/>
      <c r="D68" s="474"/>
      <c r="E68" s="474"/>
      <c r="F68" s="474"/>
      <c r="G68" s="474"/>
      <c r="H68" s="474"/>
      <c r="I68" s="476"/>
    </row>
    <row r="69" spans="1:9" s="429" customFormat="1" ht="12.75" customHeight="1" x14ac:dyDescent="0.2">
      <c r="A69" s="473" t="str">
        <f>+RESUMEN!A37</f>
        <v>01.02.02.01</v>
      </c>
      <c r="B69" s="473" t="str">
        <f>+RESUMEN!B37</f>
        <v>CORTE SUPERFICIAL MANUAL</v>
      </c>
      <c r="C69" s="473" t="s">
        <v>11</v>
      </c>
      <c r="D69" s="473"/>
      <c r="E69" s="473"/>
      <c r="F69" s="473"/>
      <c r="G69" s="473"/>
      <c r="H69" s="473"/>
      <c r="I69" s="477">
        <f>+SUM(H69:H72)</f>
        <v>236.29000000000002</v>
      </c>
    </row>
    <row r="70" spans="1:9" s="429" customFormat="1" ht="12.75" customHeight="1" x14ac:dyDescent="0.2">
      <c r="A70" s="468"/>
      <c r="B70" s="469" t="s">
        <v>92</v>
      </c>
      <c r="C70" s="439"/>
      <c r="D70" s="440"/>
      <c r="E70" s="668" t="s">
        <v>14</v>
      </c>
      <c r="F70" s="669"/>
      <c r="G70" s="478"/>
      <c r="H70" s="471"/>
      <c r="I70" s="476"/>
    </row>
    <row r="71" spans="1:9" s="429" customFormat="1" ht="12.75" customHeight="1" x14ac:dyDescent="0.2">
      <c r="A71" s="468"/>
      <c r="B71" s="479"/>
      <c r="C71" s="439"/>
      <c r="D71" s="440">
        <v>1</v>
      </c>
      <c r="E71" s="667">
        <f>4.71+1.83+1.99+7.93+7.83+2.19+1.61+3.96+14.27+11.82+19.88+22.77+2.4+2.4+19.88+22.77+19.88+22.79+2.4+2.4+18.3+22.28</f>
        <v>236.29000000000002</v>
      </c>
      <c r="F71" s="667"/>
      <c r="G71" s="478"/>
      <c r="H71" s="471">
        <f>+PRODUCT(D71:G71)</f>
        <v>236.29000000000002</v>
      </c>
      <c r="I71" s="472"/>
    </row>
    <row r="72" spans="1:9" s="429" customFormat="1" ht="12.75" customHeight="1" x14ac:dyDescent="0.2">
      <c r="A72" s="468"/>
      <c r="B72" s="480"/>
      <c r="C72" s="439"/>
      <c r="D72" s="440"/>
      <c r="E72" s="478"/>
      <c r="F72" s="478"/>
      <c r="G72" s="478"/>
      <c r="H72" s="440"/>
      <c r="I72" s="472"/>
    </row>
    <row r="73" spans="1:9" s="429" customFormat="1" ht="12.75" customHeight="1" x14ac:dyDescent="0.2">
      <c r="A73" s="463" t="str">
        <f>+RESUMEN!A38</f>
        <v>01.01.03</v>
      </c>
      <c r="B73" s="463" t="str">
        <f>+RESUMEN!B38</f>
        <v>RELLENOS</v>
      </c>
      <c r="C73" s="443"/>
      <c r="D73" s="443"/>
      <c r="E73" s="443"/>
      <c r="F73" s="443"/>
      <c r="G73" s="443"/>
      <c r="H73" s="443"/>
      <c r="I73" s="476"/>
    </row>
    <row r="74" spans="1:9" s="429" customFormat="1" ht="12.75" customHeight="1" x14ac:dyDescent="0.2">
      <c r="A74" s="473" t="str">
        <f>+RESUMEN!A39</f>
        <v>01.01.03.01</v>
      </c>
      <c r="B74" s="473" t="str">
        <f>+RESUMEN!B39</f>
        <v>RELLENO COMPACTADO C/MATERIAL PROPIO</v>
      </c>
      <c r="C74" s="473" t="s">
        <v>12</v>
      </c>
      <c r="D74" s="473"/>
      <c r="E74" s="473"/>
      <c r="F74" s="473"/>
      <c r="G74" s="473"/>
      <c r="H74" s="473"/>
      <c r="I74" s="477">
        <f>SUM(H76:H97)</f>
        <v>27.970724999999998</v>
      </c>
    </row>
    <row r="75" spans="1:9" s="429" customFormat="1" ht="12.75" customHeight="1" x14ac:dyDescent="0.2">
      <c r="A75" s="468"/>
      <c r="B75" s="481" t="s">
        <v>136</v>
      </c>
      <c r="C75" s="470"/>
      <c r="D75" s="471"/>
      <c r="E75" s="471"/>
      <c r="F75" s="471"/>
      <c r="G75" s="471"/>
      <c r="H75" s="447"/>
      <c r="I75" s="472"/>
    </row>
    <row r="76" spans="1:9" s="429" customFormat="1" ht="12.75" customHeight="1" x14ac:dyDescent="0.2">
      <c r="A76" s="468"/>
      <c r="B76" s="469" t="s">
        <v>81</v>
      </c>
      <c r="C76" s="470" t="s">
        <v>12</v>
      </c>
      <c r="D76" s="471">
        <v>1</v>
      </c>
      <c r="E76" s="471">
        <v>18</v>
      </c>
      <c r="F76" s="471">
        <f>0.4-0.15</f>
        <v>0.25</v>
      </c>
      <c r="G76" s="471">
        <v>0.2</v>
      </c>
      <c r="H76" s="471">
        <f>PRODUCT(D76:G76)</f>
        <v>0.9</v>
      </c>
      <c r="I76" s="472"/>
    </row>
    <row r="77" spans="1:9" s="429" customFormat="1" ht="12.75" customHeight="1" x14ac:dyDescent="0.2">
      <c r="A77" s="468"/>
      <c r="B77" s="469" t="s">
        <v>130</v>
      </c>
      <c r="C77" s="470" t="s">
        <v>12</v>
      </c>
      <c r="D77" s="471">
        <v>1</v>
      </c>
      <c r="E77" s="471">
        <v>18</v>
      </c>
      <c r="F77" s="471">
        <f t="shared" ref="F77:F84" si="7">0.4-0.15</f>
        <v>0.25</v>
      </c>
      <c r="G77" s="471">
        <f>+G76</f>
        <v>0.2</v>
      </c>
      <c r="H77" s="471">
        <f t="shared" ref="H77:H84" si="8">PRODUCT(D77:G77)</f>
        <v>0.9</v>
      </c>
      <c r="I77" s="472"/>
    </row>
    <row r="78" spans="1:9" s="429" customFormat="1" ht="12.75" customHeight="1" x14ac:dyDescent="0.2">
      <c r="A78" s="468"/>
      <c r="B78" s="469" t="s">
        <v>131</v>
      </c>
      <c r="C78" s="470" t="s">
        <v>12</v>
      </c>
      <c r="D78" s="471">
        <v>1</v>
      </c>
      <c r="E78" s="471">
        <v>18</v>
      </c>
      <c r="F78" s="471">
        <f t="shared" si="7"/>
        <v>0.25</v>
      </c>
      <c r="G78" s="471">
        <f t="shared" ref="G78:G84" si="9">+G77</f>
        <v>0.2</v>
      </c>
      <c r="H78" s="471">
        <f t="shared" si="8"/>
        <v>0.9</v>
      </c>
      <c r="I78" s="472"/>
    </row>
    <row r="79" spans="1:9" s="429" customFormat="1" ht="12.75" customHeight="1" x14ac:dyDescent="0.2">
      <c r="A79" s="468"/>
      <c r="B79" s="469" t="s">
        <v>132</v>
      </c>
      <c r="C79" s="470" t="s">
        <v>12</v>
      </c>
      <c r="D79" s="471">
        <v>1</v>
      </c>
      <c r="E79" s="471">
        <v>18</v>
      </c>
      <c r="F79" s="471">
        <f t="shared" si="7"/>
        <v>0.25</v>
      </c>
      <c r="G79" s="471">
        <f t="shared" si="9"/>
        <v>0.2</v>
      </c>
      <c r="H79" s="471">
        <f t="shared" si="8"/>
        <v>0.9</v>
      </c>
      <c r="I79" s="472"/>
    </row>
    <row r="80" spans="1:9" s="429" customFormat="1" ht="12.75" customHeight="1" x14ac:dyDescent="0.2">
      <c r="A80" s="468"/>
      <c r="B80" s="469" t="s">
        <v>46</v>
      </c>
      <c r="C80" s="470" t="s">
        <v>12</v>
      </c>
      <c r="D80" s="471">
        <v>1</v>
      </c>
      <c r="E80" s="471">
        <v>9.1999999999999993</v>
      </c>
      <c r="F80" s="471">
        <f t="shared" si="7"/>
        <v>0.25</v>
      </c>
      <c r="G80" s="471">
        <f t="shared" si="9"/>
        <v>0.2</v>
      </c>
      <c r="H80" s="471">
        <f t="shared" si="8"/>
        <v>0.45999999999999996</v>
      </c>
      <c r="I80" s="472"/>
    </row>
    <row r="81" spans="1:9" s="429" customFormat="1" ht="12.75" customHeight="1" x14ac:dyDescent="0.2">
      <c r="A81" s="468"/>
      <c r="B81" s="469" t="s">
        <v>133</v>
      </c>
      <c r="C81" s="470" t="s">
        <v>12</v>
      </c>
      <c r="D81" s="471">
        <v>1</v>
      </c>
      <c r="E81" s="471">
        <v>4.88</v>
      </c>
      <c r="F81" s="471">
        <f t="shared" si="7"/>
        <v>0.25</v>
      </c>
      <c r="G81" s="471">
        <f t="shared" si="9"/>
        <v>0.2</v>
      </c>
      <c r="H81" s="471">
        <f t="shared" ref="H81" si="10">PRODUCT(D81:G81)</f>
        <v>0.24399999999999999</v>
      </c>
      <c r="I81" s="472"/>
    </row>
    <row r="82" spans="1:9" s="429" customFormat="1" ht="12.75" customHeight="1" x14ac:dyDescent="0.2">
      <c r="A82" s="468"/>
      <c r="B82" s="469" t="s">
        <v>47</v>
      </c>
      <c r="C82" s="470" t="s">
        <v>12</v>
      </c>
      <c r="D82" s="471">
        <v>1</v>
      </c>
      <c r="E82" s="471">
        <v>9.1999999999999993</v>
      </c>
      <c r="F82" s="471">
        <f t="shared" si="7"/>
        <v>0.25</v>
      </c>
      <c r="G82" s="471">
        <f t="shared" si="9"/>
        <v>0.2</v>
      </c>
      <c r="H82" s="471">
        <f t="shared" si="8"/>
        <v>0.45999999999999996</v>
      </c>
      <c r="I82" s="472"/>
    </row>
    <row r="83" spans="1:9" s="429" customFormat="1" ht="12.75" customHeight="1" x14ac:dyDescent="0.2">
      <c r="A83" s="468"/>
      <c r="B83" s="469" t="s">
        <v>134</v>
      </c>
      <c r="C83" s="470" t="s">
        <v>12</v>
      </c>
      <c r="D83" s="471">
        <v>1</v>
      </c>
      <c r="E83" s="471">
        <v>4.88</v>
      </c>
      <c r="F83" s="471">
        <f t="shared" si="7"/>
        <v>0.25</v>
      </c>
      <c r="G83" s="471">
        <f t="shared" si="9"/>
        <v>0.2</v>
      </c>
      <c r="H83" s="471">
        <f t="shared" si="8"/>
        <v>0.24399999999999999</v>
      </c>
      <c r="I83" s="472"/>
    </row>
    <row r="84" spans="1:9" s="429" customFormat="1" ht="12.75" customHeight="1" x14ac:dyDescent="0.2">
      <c r="A84" s="468"/>
      <c r="B84" s="469" t="s">
        <v>135</v>
      </c>
      <c r="C84" s="470" t="s">
        <v>12</v>
      </c>
      <c r="D84" s="471">
        <v>1</v>
      </c>
      <c r="E84" s="471">
        <v>9.1999999999999993</v>
      </c>
      <c r="F84" s="471">
        <f t="shared" si="7"/>
        <v>0.25</v>
      </c>
      <c r="G84" s="471">
        <f t="shared" si="9"/>
        <v>0.2</v>
      </c>
      <c r="H84" s="471">
        <f t="shared" si="8"/>
        <v>0.45999999999999996</v>
      </c>
      <c r="I84" s="472"/>
    </row>
    <row r="85" spans="1:9" s="429" customFormat="1" ht="12.75" customHeight="1" x14ac:dyDescent="0.2">
      <c r="A85" s="468"/>
      <c r="B85" s="469"/>
      <c r="C85" s="470"/>
      <c r="D85" s="471"/>
      <c r="E85" s="471"/>
      <c r="F85" s="471"/>
      <c r="G85" s="471"/>
      <c r="H85" s="471"/>
      <c r="I85" s="472"/>
    </row>
    <row r="86" spans="1:9" s="429" customFormat="1" ht="12.75" customHeight="1" x14ac:dyDescent="0.2">
      <c r="A86" s="468"/>
      <c r="B86" s="481" t="s">
        <v>170</v>
      </c>
      <c r="C86" s="470"/>
      <c r="D86" s="471"/>
      <c r="E86" s="471"/>
      <c r="F86" s="471"/>
      <c r="G86" s="471"/>
      <c r="H86" s="471"/>
      <c r="I86" s="472"/>
    </row>
    <row r="87" spans="1:9" s="429" customFormat="1" ht="12.75" customHeight="1" x14ac:dyDescent="0.2">
      <c r="A87" s="468"/>
      <c r="B87" s="469" t="s">
        <v>90</v>
      </c>
      <c r="C87" s="470" t="s">
        <v>12</v>
      </c>
      <c r="D87" s="471">
        <v>20</v>
      </c>
      <c r="E87" s="471">
        <v>1.5</v>
      </c>
      <c r="F87" s="471">
        <v>1.5</v>
      </c>
      <c r="G87" s="471">
        <v>0.35</v>
      </c>
      <c r="H87" s="471">
        <f>PRODUCT(D87:G87)</f>
        <v>15.749999999999998</v>
      </c>
      <c r="I87" s="472"/>
    </row>
    <row r="88" spans="1:9" s="429" customFormat="1" ht="12.75" customHeight="1" x14ac:dyDescent="0.2">
      <c r="A88" s="468"/>
      <c r="B88" s="469"/>
      <c r="C88" s="470"/>
      <c r="D88" s="471"/>
      <c r="E88" s="471"/>
      <c r="F88" s="471"/>
      <c r="G88" s="471"/>
      <c r="H88" s="471"/>
      <c r="I88" s="472"/>
    </row>
    <row r="89" spans="1:9" s="429" customFormat="1" ht="12.75" customHeight="1" x14ac:dyDescent="0.2">
      <c r="A89" s="468"/>
      <c r="B89" s="481" t="s">
        <v>171</v>
      </c>
      <c r="C89" s="470"/>
      <c r="D89" s="471"/>
      <c r="E89" s="471"/>
      <c r="F89" s="471"/>
      <c r="G89" s="471"/>
      <c r="H89" s="471"/>
      <c r="I89" s="472"/>
    </row>
    <row r="90" spans="1:9" s="429" customFormat="1" ht="12.75" customHeight="1" x14ac:dyDescent="0.2">
      <c r="A90" s="468"/>
      <c r="B90" s="469" t="str">
        <f>+B60</f>
        <v>EJE A'</v>
      </c>
      <c r="C90" s="470" t="s">
        <v>12</v>
      </c>
      <c r="D90" s="471">
        <f>+D60</f>
        <v>1</v>
      </c>
      <c r="E90" s="471">
        <f>+E60</f>
        <v>17.93</v>
      </c>
      <c r="F90" s="471">
        <f>0.6-0.13</f>
        <v>0.47</v>
      </c>
      <c r="G90" s="471">
        <v>0.25</v>
      </c>
      <c r="H90" s="471">
        <f>PRODUCT(D90:G90)</f>
        <v>2.1067749999999998</v>
      </c>
      <c r="I90" s="472"/>
    </row>
    <row r="91" spans="1:9" s="429" customFormat="1" ht="12.75" customHeight="1" x14ac:dyDescent="0.2">
      <c r="A91" s="468"/>
      <c r="B91" s="469" t="str">
        <f t="shared" ref="B91:B96" si="11">+B61</f>
        <v>EJE 1-2</v>
      </c>
      <c r="C91" s="470" t="s">
        <v>12</v>
      </c>
      <c r="D91" s="471">
        <f t="shared" ref="D91:E96" si="12">+D61</f>
        <v>2</v>
      </c>
      <c r="E91" s="471">
        <f t="shared" si="12"/>
        <v>1.93</v>
      </c>
      <c r="F91" s="471">
        <f t="shared" ref="F91:F96" si="13">0.6-0.13</f>
        <v>0.47</v>
      </c>
      <c r="G91" s="471">
        <v>0.25</v>
      </c>
      <c r="H91" s="471">
        <f t="shared" ref="H91:H96" si="14">PRODUCT(D91:G91)</f>
        <v>0.45354999999999995</v>
      </c>
      <c r="I91" s="472"/>
    </row>
    <row r="92" spans="1:9" s="429" customFormat="1" ht="12.75" customHeight="1" x14ac:dyDescent="0.2">
      <c r="A92" s="468"/>
      <c r="B92" s="469" t="str">
        <f t="shared" si="11"/>
        <v>EJE 2</v>
      </c>
      <c r="C92" s="470" t="s">
        <v>12</v>
      </c>
      <c r="D92" s="471">
        <f t="shared" si="12"/>
        <v>1</v>
      </c>
      <c r="E92" s="471">
        <f t="shared" si="12"/>
        <v>13.73</v>
      </c>
      <c r="F92" s="471">
        <f t="shared" si="13"/>
        <v>0.47</v>
      </c>
      <c r="G92" s="471">
        <v>0.25</v>
      </c>
      <c r="H92" s="471">
        <f t="shared" si="14"/>
        <v>1.613275</v>
      </c>
      <c r="I92" s="472"/>
    </row>
    <row r="93" spans="1:9" s="429" customFormat="1" ht="12.75" customHeight="1" x14ac:dyDescent="0.2">
      <c r="A93" s="468"/>
      <c r="B93" s="469" t="str">
        <f t="shared" si="11"/>
        <v>EJE 2-3</v>
      </c>
      <c r="C93" s="470" t="s">
        <v>12</v>
      </c>
      <c r="D93" s="471">
        <f t="shared" si="12"/>
        <v>1</v>
      </c>
      <c r="E93" s="471">
        <f t="shared" si="12"/>
        <v>2.4300000000000002</v>
      </c>
      <c r="F93" s="471">
        <f t="shared" si="13"/>
        <v>0.47</v>
      </c>
      <c r="G93" s="471">
        <v>0.25</v>
      </c>
      <c r="H93" s="471">
        <f t="shared" si="14"/>
        <v>0.28552500000000003</v>
      </c>
      <c r="I93" s="472"/>
    </row>
    <row r="94" spans="1:9" s="429" customFormat="1" ht="12.75" customHeight="1" x14ac:dyDescent="0.2">
      <c r="A94" s="468"/>
      <c r="B94" s="469" t="str">
        <f t="shared" si="11"/>
        <v>EJE 3-4</v>
      </c>
      <c r="C94" s="470" t="s">
        <v>12</v>
      </c>
      <c r="D94" s="471">
        <f t="shared" si="12"/>
        <v>1</v>
      </c>
      <c r="E94" s="471">
        <f t="shared" si="12"/>
        <v>1.93</v>
      </c>
      <c r="F94" s="471">
        <f t="shared" si="13"/>
        <v>0.47</v>
      </c>
      <c r="G94" s="471">
        <v>0.25</v>
      </c>
      <c r="H94" s="471">
        <f t="shared" si="14"/>
        <v>0.22677499999999998</v>
      </c>
      <c r="I94" s="472"/>
    </row>
    <row r="95" spans="1:9" s="429" customFormat="1" ht="12.75" customHeight="1" x14ac:dyDescent="0.2">
      <c r="A95" s="468"/>
      <c r="B95" s="469" t="str">
        <f t="shared" si="11"/>
        <v>EJE 4</v>
      </c>
      <c r="C95" s="470" t="s">
        <v>12</v>
      </c>
      <c r="D95" s="471">
        <f t="shared" si="12"/>
        <v>1</v>
      </c>
      <c r="E95" s="471">
        <f t="shared" si="12"/>
        <v>13.73</v>
      </c>
      <c r="F95" s="471">
        <f t="shared" si="13"/>
        <v>0.47</v>
      </c>
      <c r="G95" s="471">
        <v>0.25</v>
      </c>
      <c r="H95" s="471">
        <f t="shared" si="14"/>
        <v>1.613275</v>
      </c>
      <c r="I95" s="472"/>
    </row>
    <row r="96" spans="1:9" s="429" customFormat="1" ht="12.75" customHeight="1" x14ac:dyDescent="0.2">
      <c r="A96" s="468"/>
      <c r="B96" s="469" t="str">
        <f t="shared" si="11"/>
        <v>Eje 4-5</v>
      </c>
      <c r="C96" s="470" t="s">
        <v>12</v>
      </c>
      <c r="D96" s="471">
        <f t="shared" si="12"/>
        <v>2</v>
      </c>
      <c r="E96" s="471">
        <f t="shared" si="12"/>
        <v>1.93</v>
      </c>
      <c r="F96" s="471">
        <f t="shared" si="13"/>
        <v>0.47</v>
      </c>
      <c r="G96" s="471">
        <v>0.25</v>
      </c>
      <c r="H96" s="471">
        <f t="shared" si="14"/>
        <v>0.45354999999999995</v>
      </c>
      <c r="I96" s="472"/>
    </row>
    <row r="97" spans="1:9" s="429" customFormat="1" ht="12.75" customHeight="1" x14ac:dyDescent="0.2">
      <c r="A97" s="468"/>
      <c r="B97" s="469"/>
      <c r="C97" s="470"/>
      <c r="D97" s="471"/>
      <c r="E97" s="471"/>
      <c r="F97" s="471"/>
      <c r="G97" s="471"/>
      <c r="H97" s="471"/>
      <c r="I97" s="472"/>
    </row>
    <row r="98" spans="1:9" s="429" customFormat="1" ht="12.75" customHeight="1" x14ac:dyDescent="0.2">
      <c r="A98" s="468"/>
      <c r="B98" s="482"/>
      <c r="C98" s="483"/>
      <c r="D98" s="471"/>
      <c r="E98" s="484"/>
      <c r="F98" s="484"/>
      <c r="G98" s="471"/>
      <c r="H98" s="471"/>
      <c r="I98" s="472"/>
    </row>
    <row r="99" spans="1:9" s="429" customFormat="1" ht="12.75" customHeight="1" x14ac:dyDescent="0.2">
      <c r="A99" s="465" t="str">
        <f>+RESUMEN!A40</f>
        <v>01.01.03.02</v>
      </c>
      <c r="B99" s="465" t="str">
        <f>+RESUMEN!B40</f>
        <v>RELLENO COMPACTADO MATERIAL DE PRESTAMO TIPO ARENILLA</v>
      </c>
      <c r="C99" s="466" t="s">
        <v>12</v>
      </c>
      <c r="D99" s="485"/>
      <c r="E99" s="485"/>
      <c r="F99" s="485"/>
      <c r="G99" s="485"/>
      <c r="H99" s="485"/>
      <c r="I99" s="477">
        <f>+SUM(H101:H102)</f>
        <v>23.629000000000005</v>
      </c>
    </row>
    <row r="100" spans="1:9" s="429" customFormat="1" ht="12.75" customHeight="1" x14ac:dyDescent="0.2">
      <c r="A100" s="468"/>
      <c r="B100" s="486"/>
      <c r="C100" s="487"/>
      <c r="D100" s="471"/>
      <c r="E100" s="655" t="s">
        <v>13</v>
      </c>
      <c r="F100" s="655"/>
      <c r="G100" s="471"/>
      <c r="H100" s="471"/>
      <c r="I100" s="488"/>
    </row>
    <row r="101" spans="1:9" s="429" customFormat="1" ht="12.75" customHeight="1" x14ac:dyDescent="0.2">
      <c r="A101" s="468"/>
      <c r="B101" s="469" t="s">
        <v>138</v>
      </c>
      <c r="C101" s="470" t="s">
        <v>12</v>
      </c>
      <c r="D101" s="471">
        <v>1</v>
      </c>
      <c r="E101" s="656">
        <f>+E71</f>
        <v>236.29000000000002</v>
      </c>
      <c r="F101" s="656"/>
      <c r="G101" s="471">
        <v>0.1</v>
      </c>
      <c r="H101" s="471">
        <f>PRODUCT(D101:G101)</f>
        <v>23.629000000000005</v>
      </c>
      <c r="I101" s="488"/>
    </row>
    <row r="102" spans="1:9" s="429" customFormat="1" ht="12.75" customHeight="1" x14ac:dyDescent="0.2">
      <c r="A102" s="468"/>
      <c r="B102" s="469"/>
      <c r="C102" s="470"/>
      <c r="D102" s="471"/>
      <c r="E102" s="657"/>
      <c r="F102" s="658"/>
      <c r="G102" s="471"/>
      <c r="H102" s="471"/>
      <c r="I102" s="488"/>
    </row>
    <row r="103" spans="1:9" s="429" customFormat="1" ht="12.75" customHeight="1" x14ac:dyDescent="0.2">
      <c r="A103" s="468"/>
      <c r="B103" s="480"/>
      <c r="C103" s="439"/>
      <c r="D103" s="440"/>
      <c r="E103" s="440"/>
      <c r="F103" s="440"/>
      <c r="G103" s="440"/>
      <c r="H103" s="440"/>
      <c r="I103" s="488"/>
    </row>
    <row r="104" spans="1:9" s="429" customFormat="1" ht="12.75" customHeight="1" x14ac:dyDescent="0.2">
      <c r="A104" s="465" t="str">
        <f>+RESUMEN!A41</f>
        <v>01.01.03.03</v>
      </c>
      <c r="B104" s="489" t="str">
        <f>+RESUMEN!B41</f>
        <v>RELLENO COMPACTADO C/EQUIPO CON MATERIAL DE PRÉSTAMO TIPO AFIRMADO</v>
      </c>
      <c r="C104" s="466" t="s">
        <v>12</v>
      </c>
      <c r="D104" s="485"/>
      <c r="E104" s="485"/>
      <c r="F104" s="485"/>
      <c r="G104" s="485"/>
      <c r="H104" s="485"/>
      <c r="I104" s="477">
        <f>+SUM(H106:H106)</f>
        <v>35.4435</v>
      </c>
    </row>
    <row r="105" spans="1:9" s="429" customFormat="1" ht="12.75" customHeight="1" x14ac:dyDescent="0.2">
      <c r="A105" s="490"/>
      <c r="B105" s="491"/>
      <c r="C105" s="487"/>
      <c r="D105" s="471"/>
      <c r="E105" s="655" t="s">
        <v>13</v>
      </c>
      <c r="F105" s="655"/>
      <c r="G105" s="471"/>
      <c r="H105" s="471"/>
      <c r="I105" s="488"/>
    </row>
    <row r="106" spans="1:9" s="429" customFormat="1" ht="12.75" customHeight="1" x14ac:dyDescent="0.2">
      <c r="A106" s="490"/>
      <c r="B106" s="492" t="s">
        <v>137</v>
      </c>
      <c r="C106" s="470" t="s">
        <v>12</v>
      </c>
      <c r="D106" s="471">
        <v>1</v>
      </c>
      <c r="E106" s="656">
        <f>+E101</f>
        <v>236.29000000000002</v>
      </c>
      <c r="F106" s="656"/>
      <c r="G106" s="471">
        <v>0.15</v>
      </c>
      <c r="H106" s="471">
        <f>PRODUCT(D106:G106)</f>
        <v>35.4435</v>
      </c>
      <c r="I106" s="488"/>
    </row>
    <row r="107" spans="1:9" s="429" customFormat="1" ht="12.75" customHeight="1" x14ac:dyDescent="0.2">
      <c r="A107" s="490"/>
      <c r="B107" s="492"/>
      <c r="C107" s="470"/>
      <c r="D107" s="471"/>
      <c r="E107" s="484"/>
      <c r="F107" s="493"/>
      <c r="G107" s="471"/>
      <c r="H107" s="471"/>
      <c r="I107" s="488"/>
    </row>
    <row r="108" spans="1:9" s="429" customFormat="1" ht="12.75" customHeight="1" x14ac:dyDescent="0.2">
      <c r="A108" s="463" t="str">
        <f>+RESUMEN!A42</f>
        <v>01.01.04</v>
      </c>
      <c r="B108" s="463" t="str">
        <f>+RESUMEN!B42</f>
        <v>NIVELACIÓN INTERIOR Y APISONADO</v>
      </c>
      <c r="C108" s="470"/>
      <c r="D108" s="471"/>
      <c r="E108" s="484"/>
      <c r="F108" s="493"/>
      <c r="G108" s="471"/>
      <c r="H108" s="471"/>
      <c r="I108" s="488"/>
    </row>
    <row r="109" spans="1:9" s="429" customFormat="1" ht="12.75" customHeight="1" x14ac:dyDescent="0.2">
      <c r="A109" s="465" t="str">
        <f>+RESUMEN!A43</f>
        <v>02.01.04.01</v>
      </c>
      <c r="B109" s="489" t="str">
        <f>+RESUMEN!B43</f>
        <v>NIVELACIÓN INTERIOR Y APISONADO PARA FALSO PISO</v>
      </c>
      <c r="C109" s="466" t="s">
        <v>12</v>
      </c>
      <c r="D109" s="485"/>
      <c r="E109" s="485"/>
      <c r="F109" s="485"/>
      <c r="G109" s="485"/>
      <c r="H109" s="485"/>
      <c r="I109" s="477">
        <f>+SUM(H110:H112)</f>
        <v>225.81827999999999</v>
      </c>
    </row>
    <row r="110" spans="1:9" s="429" customFormat="1" ht="12.75" customHeight="1" x14ac:dyDescent="0.2">
      <c r="A110" s="490"/>
      <c r="B110" s="494"/>
      <c r="C110" s="439"/>
      <c r="D110" s="440"/>
      <c r="E110" s="655" t="s">
        <v>15</v>
      </c>
      <c r="F110" s="655"/>
      <c r="G110" s="440"/>
      <c r="H110" s="471"/>
      <c r="I110" s="488"/>
    </row>
    <row r="111" spans="1:9" s="429" customFormat="1" ht="12.75" customHeight="1" x14ac:dyDescent="0.2">
      <c r="A111" s="490"/>
      <c r="B111" s="494"/>
      <c r="C111" s="439"/>
      <c r="D111" s="440">
        <v>1</v>
      </c>
      <c r="E111" s="659">
        <f>+H115</f>
        <v>225.81827999999999</v>
      </c>
      <c r="F111" s="660"/>
      <c r="G111" s="440"/>
      <c r="H111" s="471">
        <f>PRODUCT(D111:G111)</f>
        <v>225.81827999999999</v>
      </c>
      <c r="I111" s="488"/>
    </row>
    <row r="112" spans="1:9" s="429" customFormat="1" ht="12.75" customHeight="1" x14ac:dyDescent="0.2">
      <c r="A112" s="463" t="str">
        <f>+RESUMEN!A44</f>
        <v>01.01.05</v>
      </c>
      <c r="B112" s="463" t="str">
        <f>+RESUMEN!B44</f>
        <v>ELIMINACIÓN DE MATERIAL EXCEDENTE</v>
      </c>
      <c r="C112" s="439"/>
      <c r="D112" s="440"/>
      <c r="E112" s="440"/>
      <c r="F112" s="440"/>
      <c r="G112" s="440"/>
      <c r="H112" s="440"/>
      <c r="I112" s="488"/>
    </row>
    <row r="113" spans="1:9" s="429" customFormat="1" ht="12.75" customHeight="1" x14ac:dyDescent="0.2">
      <c r="A113" s="465" t="str">
        <f>+RESUMEN!A45</f>
        <v>01.01.05.01</v>
      </c>
      <c r="B113" s="489" t="str">
        <f>+RESUMEN!B45</f>
        <v>ACARREO INTERNO MATERIAL PROCEDENTE DE EXCAVACIÓN</v>
      </c>
      <c r="C113" s="466" t="s">
        <v>12</v>
      </c>
      <c r="D113" s="485"/>
      <c r="E113" s="485"/>
      <c r="F113" s="485"/>
      <c r="G113" s="485"/>
      <c r="H113" s="485"/>
      <c r="I113" s="467">
        <f>+SUM(H114:H117)</f>
        <v>192.25340999999997</v>
      </c>
    </row>
    <row r="114" spans="1:9" s="429" customFormat="1" ht="12.75" customHeight="1" x14ac:dyDescent="0.2">
      <c r="A114" s="490"/>
      <c r="B114" s="491"/>
      <c r="C114" s="470"/>
      <c r="D114" s="440"/>
      <c r="E114" s="655" t="s">
        <v>127</v>
      </c>
      <c r="F114" s="655"/>
      <c r="G114" s="495" t="s">
        <v>16</v>
      </c>
      <c r="H114" s="440"/>
      <c r="I114" s="488"/>
    </row>
    <row r="115" spans="1:9" s="429" customFormat="1" ht="12.75" customHeight="1" x14ac:dyDescent="0.2">
      <c r="A115" s="490"/>
      <c r="B115" s="492" t="s">
        <v>125</v>
      </c>
      <c r="C115" s="470" t="s">
        <v>12</v>
      </c>
      <c r="D115" s="440">
        <v>1</v>
      </c>
      <c r="E115" s="654">
        <f>I45+(I69*0.15)</f>
        <v>188.18189999999998</v>
      </c>
      <c r="F115" s="654"/>
      <c r="G115" s="496">
        <v>1.2</v>
      </c>
      <c r="H115" s="497">
        <f>PRODUCT(D115:G115)</f>
        <v>225.81827999999999</v>
      </c>
      <c r="I115" s="488"/>
    </row>
    <row r="116" spans="1:9" s="429" customFormat="1" ht="12.75" customHeight="1" x14ac:dyDescent="0.2">
      <c r="A116" s="490"/>
      <c r="B116" s="492" t="s">
        <v>126</v>
      </c>
      <c r="C116" s="487"/>
      <c r="D116" s="440">
        <v>1</v>
      </c>
      <c r="E116" s="661">
        <f>+I74</f>
        <v>27.970724999999998</v>
      </c>
      <c r="F116" s="662"/>
      <c r="G116" s="496">
        <v>-1.2</v>
      </c>
      <c r="H116" s="497">
        <f>PRODUCT(D116:G116)</f>
        <v>-33.564869999999999</v>
      </c>
      <c r="I116" s="488"/>
    </row>
    <row r="117" spans="1:9" s="429" customFormat="1" ht="12.75" hidden="1" customHeight="1" x14ac:dyDescent="0.2">
      <c r="A117" s="490"/>
      <c r="B117" s="498" t="e">
        <f>+[1]RESUMEN!#REF!</f>
        <v>#REF!</v>
      </c>
      <c r="C117" s="439"/>
      <c r="D117" s="437"/>
      <c r="E117" s="499"/>
      <c r="F117" s="499"/>
      <c r="G117" s="500"/>
      <c r="H117" s="499"/>
      <c r="I117" s="488"/>
    </row>
    <row r="118" spans="1:9" s="429" customFormat="1" ht="12.75" customHeight="1" x14ac:dyDescent="0.2">
      <c r="A118" s="490"/>
      <c r="B118" s="501"/>
      <c r="C118" s="439"/>
      <c r="D118" s="440"/>
      <c r="E118" s="437"/>
      <c r="F118" s="437"/>
      <c r="H118" s="440"/>
      <c r="I118" s="488"/>
    </row>
    <row r="119" spans="1:9" s="429" customFormat="1" ht="12.75" customHeight="1" x14ac:dyDescent="0.2">
      <c r="A119" s="502" t="str">
        <f>+RESUMEN!A47</f>
        <v>01.03</v>
      </c>
      <c r="B119" s="502" t="str">
        <f>+RESUMEN!B47</f>
        <v>CONCRETO SIMPLE</v>
      </c>
      <c r="C119" s="439"/>
      <c r="D119" s="440"/>
      <c r="E119" s="440"/>
      <c r="F119" s="440"/>
      <c r="G119" s="440"/>
      <c r="H119" s="440"/>
      <c r="I119" s="488"/>
    </row>
    <row r="120" spans="1:9" s="429" customFormat="1" ht="12.75" hidden="1" customHeight="1" x14ac:dyDescent="0.2">
      <c r="A120" s="490"/>
      <c r="B120" s="503" t="str">
        <f>+[1]RESUMEN!B66</f>
        <v>SOLADOS CONCRETO f'c=100 kg/cm2 h=6" EN CISTERNA</v>
      </c>
      <c r="C120" s="439"/>
      <c r="D120" s="440"/>
      <c r="E120" s="440"/>
      <c r="F120" s="440"/>
      <c r="G120" s="440"/>
      <c r="H120" s="440"/>
      <c r="I120" s="488"/>
    </row>
    <row r="121" spans="1:9" s="429" customFormat="1" ht="12.75" customHeight="1" x14ac:dyDescent="0.2">
      <c r="A121" s="463" t="str">
        <f>+RESUMEN!A48</f>
        <v>01.03.01</v>
      </c>
      <c r="B121" s="463" t="str">
        <f>+RESUMEN!B48</f>
        <v>SOLADOS</v>
      </c>
      <c r="C121" s="439"/>
      <c r="D121" s="440"/>
      <c r="E121" s="440"/>
      <c r="F121" s="440"/>
      <c r="G121" s="440"/>
      <c r="H121" s="440"/>
      <c r="I121" s="488"/>
    </row>
    <row r="122" spans="1:9" s="429" customFormat="1" ht="12.75" customHeight="1" x14ac:dyDescent="0.2">
      <c r="A122" s="465" t="str">
        <f>+RESUMEN!A49</f>
        <v>01.03.01.01</v>
      </c>
      <c r="B122" s="489" t="str">
        <f>+RESUMEN!B49</f>
        <v>SOLADO PARA ZAPATAS e=4", 1:12 CEMENTO: HORMIGON</v>
      </c>
      <c r="C122" s="466" t="s">
        <v>11</v>
      </c>
      <c r="D122" s="485"/>
      <c r="E122" s="485"/>
      <c r="F122" s="485"/>
      <c r="G122" s="485"/>
      <c r="H122" s="485"/>
      <c r="I122" s="477">
        <f>+H124</f>
        <v>45</v>
      </c>
    </row>
    <row r="123" spans="1:9" s="429" customFormat="1" ht="12.75" customHeight="1" x14ac:dyDescent="0.2">
      <c r="A123" s="468"/>
      <c r="B123" s="469"/>
      <c r="C123" s="487"/>
      <c r="D123" s="471"/>
      <c r="E123" s="440"/>
      <c r="F123" s="440"/>
      <c r="G123" s="471"/>
      <c r="H123" s="471"/>
      <c r="I123" s="488"/>
    </row>
    <row r="124" spans="1:9" s="429" customFormat="1" ht="12.75" customHeight="1" x14ac:dyDescent="0.2">
      <c r="A124" s="468"/>
      <c r="B124" s="469" t="s">
        <v>90</v>
      </c>
      <c r="C124" s="439" t="s">
        <v>11</v>
      </c>
      <c r="D124" s="440">
        <v>20</v>
      </c>
      <c r="E124" s="440">
        <v>1.5</v>
      </c>
      <c r="F124" s="440">
        <v>1.5</v>
      </c>
      <c r="G124" s="440"/>
      <c r="H124" s="440">
        <f>PRODUCT(D124:G124)</f>
        <v>45</v>
      </c>
      <c r="I124" s="488"/>
    </row>
    <row r="125" spans="1:9" s="429" customFormat="1" ht="12.75" customHeight="1" x14ac:dyDescent="0.2">
      <c r="A125" s="463" t="str">
        <f>+RESUMEN!A50</f>
        <v>01.03.02</v>
      </c>
      <c r="B125" s="463" t="str">
        <f>+RESUMEN!B50</f>
        <v>CIMIENTOS CORRIDOS</v>
      </c>
      <c r="C125" s="439"/>
      <c r="D125" s="440"/>
      <c r="E125" s="440"/>
      <c r="F125" s="440"/>
      <c r="G125" s="440"/>
      <c r="H125" s="440"/>
      <c r="I125" s="488"/>
    </row>
    <row r="126" spans="1:9" s="429" customFormat="1" ht="12.75" customHeight="1" x14ac:dyDescent="0.2">
      <c r="A126" s="465" t="str">
        <f>+RESUMEN!A51</f>
        <v>01.03.02.01</v>
      </c>
      <c r="B126" s="489" t="str">
        <f>+RESUMEN!B51</f>
        <v>CIMIENTO CORRIDO F'C=140 Kg/cm2 + 30% PG (Max 4")</v>
      </c>
      <c r="C126" s="466" t="s">
        <v>12</v>
      </c>
      <c r="D126" s="485"/>
      <c r="E126" s="485"/>
      <c r="F126" s="485"/>
      <c r="G126" s="485"/>
      <c r="H126" s="485"/>
      <c r="I126" s="477">
        <f>SUM(H128:H134)</f>
        <v>27.585599999999996</v>
      </c>
    </row>
    <row r="127" spans="1:9" s="429" customFormat="1" ht="12.75" customHeight="1" x14ac:dyDescent="0.2">
      <c r="A127" s="468"/>
      <c r="B127" s="486"/>
      <c r="C127" s="487"/>
      <c r="D127" s="471"/>
      <c r="E127" s="440"/>
      <c r="F127" s="440"/>
      <c r="G127" s="471"/>
      <c r="H127" s="471"/>
      <c r="I127" s="488"/>
    </row>
    <row r="128" spans="1:9" s="429" customFormat="1" ht="12.75" customHeight="1" x14ac:dyDescent="0.2">
      <c r="A128" s="468"/>
      <c r="B128" s="486" t="s">
        <v>129</v>
      </c>
      <c r="C128" s="470" t="s">
        <v>12</v>
      </c>
      <c r="D128" s="471">
        <v>1</v>
      </c>
      <c r="E128" s="440">
        <v>17.93</v>
      </c>
      <c r="F128" s="440">
        <v>0.6</v>
      </c>
      <c r="G128" s="471">
        <v>0.8</v>
      </c>
      <c r="H128" s="471">
        <f t="shared" ref="H128:H134" si="15">PRODUCT(D128:G128)</f>
        <v>8.6063999999999989</v>
      </c>
      <c r="I128" s="488"/>
    </row>
    <row r="129" spans="1:9" s="429" customFormat="1" ht="12.75" customHeight="1" x14ac:dyDescent="0.2">
      <c r="A129" s="468"/>
      <c r="B129" s="486" t="s">
        <v>139</v>
      </c>
      <c r="C129" s="470" t="s">
        <v>12</v>
      </c>
      <c r="D129" s="471">
        <v>2</v>
      </c>
      <c r="E129" s="440">
        <v>1.93</v>
      </c>
      <c r="F129" s="440">
        <v>0.6</v>
      </c>
      <c r="G129" s="471">
        <v>0.8</v>
      </c>
      <c r="H129" s="471">
        <f t="shared" si="15"/>
        <v>1.8528</v>
      </c>
      <c r="I129" s="488"/>
    </row>
    <row r="130" spans="1:9" s="429" customFormat="1" ht="12.75" customHeight="1" x14ac:dyDescent="0.2">
      <c r="A130" s="468"/>
      <c r="B130" s="486" t="s">
        <v>133</v>
      </c>
      <c r="C130" s="470" t="s">
        <v>12</v>
      </c>
      <c r="D130" s="471">
        <v>1</v>
      </c>
      <c r="E130" s="440">
        <v>13.73</v>
      </c>
      <c r="F130" s="440">
        <v>0.6</v>
      </c>
      <c r="G130" s="471">
        <v>0.8</v>
      </c>
      <c r="H130" s="471">
        <f t="shared" si="15"/>
        <v>6.5903999999999998</v>
      </c>
      <c r="I130" s="488"/>
    </row>
    <row r="131" spans="1:9" s="429" customFormat="1" ht="12.75" customHeight="1" x14ac:dyDescent="0.2">
      <c r="A131" s="468"/>
      <c r="B131" s="486" t="s">
        <v>140</v>
      </c>
      <c r="C131" s="470" t="s">
        <v>12</v>
      </c>
      <c r="D131" s="471">
        <v>1</v>
      </c>
      <c r="E131" s="440">
        <v>2.4300000000000002</v>
      </c>
      <c r="F131" s="440">
        <v>0.6</v>
      </c>
      <c r="G131" s="471">
        <v>0.8</v>
      </c>
      <c r="H131" s="471">
        <f t="shared" si="15"/>
        <v>1.1664000000000001</v>
      </c>
      <c r="I131" s="488"/>
    </row>
    <row r="132" spans="1:9" s="429" customFormat="1" ht="12.75" customHeight="1" x14ac:dyDescent="0.2">
      <c r="A132" s="468"/>
      <c r="B132" s="486" t="s">
        <v>141</v>
      </c>
      <c r="C132" s="470" t="s">
        <v>12</v>
      </c>
      <c r="D132" s="471">
        <v>1</v>
      </c>
      <c r="E132" s="440">
        <v>1.93</v>
      </c>
      <c r="F132" s="440">
        <v>0.6</v>
      </c>
      <c r="G132" s="471">
        <v>0.8</v>
      </c>
      <c r="H132" s="471">
        <f t="shared" si="15"/>
        <v>0.9264</v>
      </c>
      <c r="I132" s="488"/>
    </row>
    <row r="133" spans="1:9" s="429" customFormat="1" ht="12.75" customHeight="1" x14ac:dyDescent="0.2">
      <c r="A133" s="468"/>
      <c r="B133" s="486" t="s">
        <v>134</v>
      </c>
      <c r="C133" s="470" t="s">
        <v>12</v>
      </c>
      <c r="D133" s="471">
        <v>1</v>
      </c>
      <c r="E133" s="440">
        <v>13.73</v>
      </c>
      <c r="F133" s="440">
        <v>0.6</v>
      </c>
      <c r="G133" s="471">
        <v>0.8</v>
      </c>
      <c r="H133" s="471">
        <f t="shared" si="15"/>
        <v>6.5903999999999998</v>
      </c>
      <c r="I133" s="488"/>
    </row>
    <row r="134" spans="1:9" s="429" customFormat="1" ht="12.75" customHeight="1" x14ac:dyDescent="0.2">
      <c r="A134" s="468"/>
      <c r="B134" s="486" t="s">
        <v>142</v>
      </c>
      <c r="C134" s="470" t="s">
        <v>12</v>
      </c>
      <c r="D134" s="471">
        <v>2</v>
      </c>
      <c r="E134" s="440">
        <v>1.93</v>
      </c>
      <c r="F134" s="440">
        <v>0.6</v>
      </c>
      <c r="G134" s="471">
        <v>0.8</v>
      </c>
      <c r="H134" s="471">
        <f t="shared" si="15"/>
        <v>1.8528</v>
      </c>
      <c r="I134" s="488"/>
    </row>
    <row r="135" spans="1:9" s="429" customFormat="1" ht="12.75" customHeight="1" x14ac:dyDescent="0.2">
      <c r="A135" s="504"/>
      <c r="B135" s="505"/>
      <c r="C135" s="470"/>
      <c r="D135" s="471"/>
      <c r="E135" s="440"/>
      <c r="F135" s="440"/>
      <c r="G135" s="471"/>
      <c r="H135" s="471"/>
      <c r="I135" s="488"/>
    </row>
    <row r="136" spans="1:9" s="429" customFormat="1" ht="12.75" customHeight="1" x14ac:dyDescent="0.2">
      <c r="A136" s="463" t="str">
        <f>+RESUMEN!A55</f>
        <v>01.03.04</v>
      </c>
      <c r="B136" s="463" t="str">
        <f>+RESUMEN!B55</f>
        <v>FALSO PISO</v>
      </c>
      <c r="C136" s="470"/>
      <c r="D136" s="471"/>
      <c r="E136" s="471"/>
      <c r="F136" s="471"/>
      <c r="G136" s="471"/>
      <c r="H136" s="471"/>
      <c r="I136" s="472"/>
    </row>
    <row r="137" spans="1:9" s="429" customFormat="1" ht="12.75" customHeight="1" x14ac:dyDescent="0.2">
      <c r="A137" s="465" t="str">
        <f>+RESUMEN!A56</f>
        <v>01.03.04.01</v>
      </c>
      <c r="B137" s="489" t="str">
        <f>+RESUMEN!B56</f>
        <v>FALSO PISO E=4", F'C= 140Kg/cm2</v>
      </c>
      <c r="C137" s="489" t="s">
        <v>11</v>
      </c>
      <c r="D137" s="489"/>
      <c r="E137" s="489"/>
      <c r="F137" s="489"/>
      <c r="G137" s="489"/>
      <c r="H137" s="489"/>
      <c r="I137" s="506">
        <f>+H139</f>
        <v>236.29000000000002</v>
      </c>
    </row>
    <row r="138" spans="1:9" s="429" customFormat="1" ht="12.75" customHeight="1" x14ac:dyDescent="0.2">
      <c r="A138" s="468"/>
      <c r="B138" s="469"/>
      <c r="C138" s="470"/>
      <c r="D138" s="471"/>
      <c r="E138" s="652" t="s">
        <v>13</v>
      </c>
      <c r="F138" s="653"/>
      <c r="G138" s="471"/>
      <c r="H138" s="471"/>
      <c r="I138" s="472"/>
    </row>
    <row r="139" spans="1:9" s="429" customFormat="1" ht="12.75" customHeight="1" x14ac:dyDescent="0.2">
      <c r="A139" s="468"/>
      <c r="B139" s="469" t="s">
        <v>172</v>
      </c>
      <c r="C139" s="470" t="s">
        <v>11</v>
      </c>
      <c r="D139" s="471">
        <f>+D101</f>
        <v>1</v>
      </c>
      <c r="E139" s="652">
        <f>+E101</f>
        <v>236.29000000000002</v>
      </c>
      <c r="F139" s="653"/>
      <c r="G139" s="471"/>
      <c r="H139" s="471">
        <f>PRODUCT(D139:G139)</f>
        <v>236.29000000000002</v>
      </c>
      <c r="I139" s="472"/>
    </row>
    <row r="140" spans="1:9" s="429" customFormat="1" ht="12.75" customHeight="1" x14ac:dyDescent="0.2">
      <c r="A140" s="468"/>
      <c r="B140" s="469"/>
      <c r="C140" s="470"/>
      <c r="D140" s="471"/>
      <c r="E140" s="471"/>
      <c r="F140" s="471"/>
      <c r="G140" s="471"/>
      <c r="H140" s="471"/>
      <c r="I140" s="472"/>
    </row>
    <row r="141" spans="1:9" s="429" customFormat="1" ht="12.75" customHeight="1" x14ac:dyDescent="0.2">
      <c r="A141" s="461" t="str">
        <f>+RESUMEN!A57</f>
        <v>01.04</v>
      </c>
      <c r="B141" s="507" t="str">
        <f>+RESUMEN!B57</f>
        <v>CONCRETO ARMADO</v>
      </c>
      <c r="C141" s="439"/>
      <c r="D141" s="440"/>
      <c r="E141" s="440"/>
      <c r="F141" s="440"/>
      <c r="G141" s="440"/>
      <c r="H141" s="440"/>
      <c r="I141" s="488"/>
    </row>
    <row r="142" spans="1:9" s="429" customFormat="1" ht="12.75" hidden="1" customHeight="1" x14ac:dyDescent="0.2">
      <c r="A142" s="508"/>
      <c r="B142" s="509" t="s">
        <v>20</v>
      </c>
      <c r="C142" s="439"/>
      <c r="D142" s="440"/>
      <c r="E142" s="440"/>
      <c r="F142" s="440"/>
      <c r="G142" s="440"/>
      <c r="H142" s="440"/>
      <c r="I142" s="488"/>
    </row>
    <row r="143" spans="1:9" s="429" customFormat="1" ht="12.75" hidden="1" customHeight="1" x14ac:dyDescent="0.2">
      <c r="A143" s="468"/>
      <c r="B143" s="510" t="s">
        <v>21</v>
      </c>
      <c r="C143" s="439"/>
      <c r="D143" s="440"/>
      <c r="E143" s="440"/>
      <c r="F143" s="440"/>
      <c r="G143" s="440"/>
      <c r="H143" s="440"/>
      <c r="I143" s="488"/>
    </row>
    <row r="144" spans="1:9" s="429" customFormat="1" ht="12.75" hidden="1" customHeight="1" x14ac:dyDescent="0.2">
      <c r="A144" s="468"/>
      <c r="B144" s="510" t="s">
        <v>22</v>
      </c>
      <c r="C144" s="439"/>
      <c r="D144" s="440"/>
      <c r="E144" s="440"/>
      <c r="F144" s="440"/>
      <c r="G144" s="440"/>
      <c r="H144" s="440"/>
      <c r="I144" s="488"/>
    </row>
    <row r="145" spans="1:23" s="429" customFormat="1" ht="12.75" hidden="1" customHeight="1" x14ac:dyDescent="0.2">
      <c r="A145" s="468"/>
      <c r="B145" s="510" t="s">
        <v>23</v>
      </c>
      <c r="C145" s="439"/>
      <c r="D145" s="440"/>
      <c r="E145" s="440"/>
      <c r="F145" s="440"/>
      <c r="G145" s="440"/>
      <c r="H145" s="440"/>
      <c r="I145" s="488"/>
    </row>
    <row r="146" spans="1:23" s="485" customFormat="1" ht="12.75" customHeight="1" x14ac:dyDescent="0.2">
      <c r="A146" s="463" t="str">
        <f>+RESUMEN!A58</f>
        <v>01.04.01</v>
      </c>
      <c r="B146" s="463" t="str">
        <f>+RESUMEN!B58</f>
        <v>ZAPATAS</v>
      </c>
      <c r="C146" s="440"/>
      <c r="D146" s="440"/>
      <c r="E146" s="440"/>
      <c r="F146" s="440"/>
      <c r="G146" s="440"/>
      <c r="H146" s="440"/>
      <c r="I146" s="511"/>
      <c r="J146" s="429"/>
      <c r="K146" s="429"/>
      <c r="L146" s="429"/>
      <c r="M146" s="429"/>
      <c r="N146" s="429"/>
      <c r="O146" s="429"/>
      <c r="P146" s="429"/>
      <c r="Q146" s="429"/>
      <c r="R146" s="429"/>
      <c r="S146" s="429"/>
      <c r="T146" s="429"/>
      <c r="U146" s="429"/>
      <c r="V146" s="429"/>
      <c r="W146" s="429"/>
    </row>
    <row r="147" spans="1:23" s="429" customFormat="1" ht="12.75" hidden="1" customHeight="1" x14ac:dyDescent="0.2">
      <c r="A147" s="468"/>
      <c r="B147" s="512" t="str">
        <f>+[1]RESUMEN!B72</f>
        <v>FALSO PISO MEZCLA  1:8 CEMENTO-HORMIGON E=4"</v>
      </c>
      <c r="C147" s="439"/>
      <c r="D147" s="440"/>
      <c r="E147" s="440"/>
      <c r="F147" s="440"/>
      <c r="G147" s="440"/>
      <c r="H147" s="440"/>
      <c r="I147" s="488"/>
    </row>
    <row r="148" spans="1:23" s="429" customFormat="1" ht="12.75" customHeight="1" x14ac:dyDescent="0.2">
      <c r="A148" s="465" t="str">
        <f>+RESUMEN!A59</f>
        <v>01.04.01.01</v>
      </c>
      <c r="B148" s="489" t="str">
        <f>+RESUMEN!B59</f>
        <v>ZAPATAS - CONCRETO F'C=210 KG/CM2.</v>
      </c>
      <c r="C148" s="485" t="s">
        <v>12</v>
      </c>
      <c r="D148" s="485"/>
      <c r="E148" s="485"/>
      <c r="F148" s="485"/>
      <c r="G148" s="485"/>
      <c r="H148" s="485"/>
      <c r="I148" s="477">
        <f>+H149</f>
        <v>27</v>
      </c>
    </row>
    <row r="149" spans="1:23" s="429" customFormat="1" ht="12.75" customHeight="1" x14ac:dyDescent="0.2">
      <c r="A149" s="513"/>
      <c r="B149" s="469" t="s">
        <v>90</v>
      </c>
      <c r="C149" s="439" t="s">
        <v>12</v>
      </c>
      <c r="D149" s="440">
        <v>20</v>
      </c>
      <c r="E149" s="440">
        <v>1.5</v>
      </c>
      <c r="F149" s="440">
        <v>1.5</v>
      </c>
      <c r="G149" s="440">
        <v>0.6</v>
      </c>
      <c r="H149" s="440">
        <f>PRODUCT(D149:G149)</f>
        <v>27</v>
      </c>
      <c r="I149" s="488"/>
    </row>
    <row r="150" spans="1:23" s="429" customFormat="1" ht="12.75" customHeight="1" x14ac:dyDescent="0.2">
      <c r="A150" s="513"/>
      <c r="B150" s="514"/>
      <c r="C150" s="439"/>
      <c r="D150" s="440"/>
      <c r="E150" s="440"/>
      <c r="F150" s="440"/>
      <c r="G150" s="440"/>
      <c r="H150" s="440"/>
      <c r="I150" s="488"/>
    </row>
    <row r="151" spans="1:23" s="429" customFormat="1" ht="12.75" customHeight="1" x14ac:dyDescent="0.2">
      <c r="A151" s="465" t="str">
        <f>+RESUMEN!A60</f>
        <v>01.04.01.02</v>
      </c>
      <c r="B151" s="489" t="str">
        <f>+RESUMEN!B60</f>
        <v>ZAPATAS - ACERO CORRUGADO FY=4200 KG/CM2</v>
      </c>
      <c r="C151" s="466" t="s">
        <v>18</v>
      </c>
      <c r="D151" s="485"/>
      <c r="E151" s="485"/>
      <c r="F151" s="485"/>
      <c r="G151" s="485"/>
      <c r="H151" s="485"/>
      <c r="I151" s="477">
        <f>+'AC M-1.'!L21</f>
        <v>607.5999999999998</v>
      </c>
    </row>
    <row r="152" spans="1:23" s="429" customFormat="1" ht="12.75" customHeight="1" x14ac:dyDescent="0.2">
      <c r="A152" s="490"/>
      <c r="B152" s="515"/>
      <c r="C152" s="439"/>
      <c r="D152" s="440"/>
      <c r="E152" s="440"/>
      <c r="F152" s="440"/>
      <c r="G152" s="440"/>
      <c r="H152" s="440"/>
      <c r="I152" s="488"/>
    </row>
    <row r="153" spans="1:23" s="429" customFormat="1" ht="12.75" customHeight="1" x14ac:dyDescent="0.2">
      <c r="A153" s="490"/>
      <c r="B153" s="516" t="s">
        <v>45</v>
      </c>
      <c r="C153" s="439"/>
      <c r="D153" s="440"/>
      <c r="E153" s="440"/>
      <c r="F153" s="440"/>
      <c r="G153" s="440"/>
      <c r="H153" s="440"/>
      <c r="I153" s="488"/>
    </row>
    <row r="154" spans="1:23" s="429" customFormat="1" ht="12.75" customHeight="1" x14ac:dyDescent="0.2">
      <c r="A154" s="468"/>
      <c r="B154" s="517"/>
      <c r="C154" s="518"/>
      <c r="D154" s="519"/>
      <c r="E154" s="440"/>
      <c r="F154" s="440"/>
      <c r="G154" s="519"/>
      <c r="H154" s="519"/>
      <c r="I154" s="520"/>
    </row>
    <row r="155" spans="1:23" s="429" customFormat="1" ht="12.75" customHeight="1" x14ac:dyDescent="0.2">
      <c r="A155" s="463" t="str">
        <f>+RESUMEN!A61</f>
        <v>01.04.02</v>
      </c>
      <c r="B155" s="463" t="str">
        <f>+RESUMEN!B61</f>
        <v>VIGAS DE CIMENTACIÓN</v>
      </c>
      <c r="C155" s="518"/>
      <c r="D155" s="519"/>
      <c r="E155" s="440"/>
      <c r="F155" s="440"/>
      <c r="G155" s="519"/>
      <c r="H155" s="519"/>
      <c r="I155" s="520"/>
    </row>
    <row r="156" spans="1:23" s="429" customFormat="1" ht="12.75" customHeight="1" x14ac:dyDescent="0.2">
      <c r="A156" s="465" t="str">
        <f>+RESUMEN!A62</f>
        <v>01.04.02.01</v>
      </c>
      <c r="B156" s="489" t="str">
        <f>+RESUMEN!B62</f>
        <v>VIGAS DE CIMENTACION - CONCRETO F'C=210 KG/CM2.</v>
      </c>
      <c r="C156" s="485" t="s">
        <v>12</v>
      </c>
      <c r="D156" s="485"/>
      <c r="E156" s="485"/>
      <c r="F156" s="485"/>
      <c r="G156" s="485"/>
      <c r="H156" s="485"/>
      <c r="I156" s="477">
        <f>SUM(H158:H166)</f>
        <v>31.950000000000003</v>
      </c>
    </row>
    <row r="157" spans="1:23" s="429" customFormat="1" ht="12.75" customHeight="1" x14ac:dyDescent="0.2">
      <c r="A157" s="468"/>
      <c r="B157" s="521"/>
      <c r="C157" s="487"/>
      <c r="D157" s="471"/>
      <c r="E157" s="471"/>
      <c r="F157" s="471"/>
      <c r="G157" s="471"/>
      <c r="H157" s="471"/>
      <c r="I157" s="488"/>
    </row>
    <row r="158" spans="1:23" s="429" customFormat="1" ht="12.75" customHeight="1" x14ac:dyDescent="0.2">
      <c r="A158" s="468"/>
      <c r="B158" s="437" t="str">
        <f t="shared" ref="B158:B166" si="16">+B49</f>
        <v>EJE A</v>
      </c>
      <c r="C158" s="470" t="s">
        <v>12</v>
      </c>
      <c r="D158" s="471">
        <f t="shared" ref="D158:F166" si="17">+D49</f>
        <v>1</v>
      </c>
      <c r="E158" s="471">
        <f t="shared" si="17"/>
        <v>18</v>
      </c>
      <c r="F158" s="471">
        <f t="shared" si="17"/>
        <v>0.4</v>
      </c>
      <c r="G158" s="471">
        <v>0.75</v>
      </c>
      <c r="H158" s="471">
        <f>PRODUCT(D158:G158)</f>
        <v>5.4</v>
      </c>
      <c r="I158" s="522"/>
    </row>
    <row r="159" spans="1:23" s="429" customFormat="1" ht="12.75" customHeight="1" x14ac:dyDescent="0.2">
      <c r="A159" s="468"/>
      <c r="B159" s="437" t="str">
        <f t="shared" si="16"/>
        <v>EJE B</v>
      </c>
      <c r="C159" s="470" t="s">
        <v>12</v>
      </c>
      <c r="D159" s="471">
        <f t="shared" si="17"/>
        <v>1</v>
      </c>
      <c r="E159" s="471">
        <f t="shared" si="17"/>
        <v>18</v>
      </c>
      <c r="F159" s="471">
        <f t="shared" si="17"/>
        <v>0.4</v>
      </c>
      <c r="G159" s="471">
        <v>0.75</v>
      </c>
      <c r="H159" s="471">
        <f t="shared" ref="H159:H166" si="18">PRODUCT(D159:G159)</f>
        <v>5.4</v>
      </c>
      <c r="I159" s="522"/>
    </row>
    <row r="160" spans="1:23" s="429" customFormat="1" ht="12.75" customHeight="1" x14ac:dyDescent="0.2">
      <c r="A160" s="468"/>
      <c r="B160" s="437" t="str">
        <f t="shared" si="16"/>
        <v>EJE C</v>
      </c>
      <c r="C160" s="470" t="s">
        <v>12</v>
      </c>
      <c r="D160" s="471">
        <f t="shared" si="17"/>
        <v>1</v>
      </c>
      <c r="E160" s="471">
        <f t="shared" si="17"/>
        <v>18</v>
      </c>
      <c r="F160" s="471">
        <f t="shared" si="17"/>
        <v>0.4</v>
      </c>
      <c r="G160" s="471">
        <v>0.75</v>
      </c>
      <c r="H160" s="471">
        <f t="shared" si="18"/>
        <v>5.4</v>
      </c>
      <c r="I160" s="522"/>
    </row>
    <row r="161" spans="1:9" s="429" customFormat="1" ht="12.75" customHeight="1" x14ac:dyDescent="0.2">
      <c r="A161" s="468"/>
      <c r="B161" s="437" t="str">
        <f t="shared" si="16"/>
        <v>EJE D</v>
      </c>
      <c r="C161" s="470" t="s">
        <v>12</v>
      </c>
      <c r="D161" s="471">
        <f t="shared" si="17"/>
        <v>1</v>
      </c>
      <c r="E161" s="471">
        <f t="shared" si="17"/>
        <v>18</v>
      </c>
      <c r="F161" s="471">
        <f t="shared" si="17"/>
        <v>0.4</v>
      </c>
      <c r="G161" s="471">
        <v>0.75</v>
      </c>
      <c r="H161" s="471">
        <f t="shared" si="18"/>
        <v>5.4</v>
      </c>
      <c r="I161" s="522"/>
    </row>
    <row r="162" spans="1:9" s="429" customFormat="1" ht="12.75" customHeight="1" x14ac:dyDescent="0.2">
      <c r="A162" s="468"/>
      <c r="B162" s="437" t="str">
        <f t="shared" si="16"/>
        <v>EJE 1</v>
      </c>
      <c r="C162" s="470" t="s">
        <v>12</v>
      </c>
      <c r="D162" s="471">
        <f t="shared" si="17"/>
        <v>1</v>
      </c>
      <c r="E162" s="471">
        <f t="shared" si="17"/>
        <v>9.1999999999999993</v>
      </c>
      <c r="F162" s="471">
        <f t="shared" si="17"/>
        <v>0.4</v>
      </c>
      <c r="G162" s="471">
        <v>0.75</v>
      </c>
      <c r="H162" s="471">
        <f t="shared" si="18"/>
        <v>2.76</v>
      </c>
      <c r="I162" s="522"/>
    </row>
    <row r="163" spans="1:9" s="429" customFormat="1" ht="12.75" customHeight="1" x14ac:dyDescent="0.2">
      <c r="A163" s="468"/>
      <c r="B163" s="437" t="str">
        <f t="shared" si="16"/>
        <v>EJE 2</v>
      </c>
      <c r="C163" s="470" t="s">
        <v>12</v>
      </c>
      <c r="D163" s="471">
        <f t="shared" si="17"/>
        <v>1</v>
      </c>
      <c r="E163" s="471">
        <f t="shared" si="17"/>
        <v>3.45</v>
      </c>
      <c r="F163" s="471">
        <f t="shared" si="17"/>
        <v>0.4</v>
      </c>
      <c r="G163" s="471">
        <v>0.75</v>
      </c>
      <c r="H163" s="471">
        <f t="shared" si="18"/>
        <v>1.0350000000000001</v>
      </c>
      <c r="I163" s="522"/>
    </row>
    <row r="164" spans="1:9" s="429" customFormat="1" ht="12.75" customHeight="1" x14ac:dyDescent="0.2">
      <c r="A164" s="468"/>
      <c r="B164" s="437" t="str">
        <f t="shared" si="16"/>
        <v>EJE 3</v>
      </c>
      <c r="C164" s="470" t="s">
        <v>12</v>
      </c>
      <c r="D164" s="471">
        <f t="shared" si="17"/>
        <v>1</v>
      </c>
      <c r="E164" s="471">
        <f t="shared" si="17"/>
        <v>9.1999999999999993</v>
      </c>
      <c r="F164" s="471">
        <f t="shared" si="17"/>
        <v>0.4</v>
      </c>
      <c r="G164" s="471">
        <v>0.75</v>
      </c>
      <c r="H164" s="471">
        <f t="shared" si="18"/>
        <v>2.76</v>
      </c>
      <c r="I164" s="522"/>
    </row>
    <row r="165" spans="1:9" s="429" customFormat="1" ht="12.75" customHeight="1" x14ac:dyDescent="0.2">
      <c r="A165" s="468"/>
      <c r="B165" s="437" t="str">
        <f t="shared" si="16"/>
        <v>EJE 4</v>
      </c>
      <c r="C165" s="470" t="s">
        <v>12</v>
      </c>
      <c r="D165" s="471">
        <f t="shared" si="17"/>
        <v>1</v>
      </c>
      <c r="E165" s="471">
        <f t="shared" si="17"/>
        <v>3.45</v>
      </c>
      <c r="F165" s="471">
        <f t="shared" si="17"/>
        <v>0.4</v>
      </c>
      <c r="G165" s="471">
        <v>0.75</v>
      </c>
      <c r="H165" s="471">
        <f t="shared" si="18"/>
        <v>1.0350000000000001</v>
      </c>
      <c r="I165" s="522"/>
    </row>
    <row r="166" spans="1:9" s="429" customFormat="1" ht="12.75" customHeight="1" x14ac:dyDescent="0.2">
      <c r="A166" s="468"/>
      <c r="B166" s="437" t="str">
        <f t="shared" si="16"/>
        <v>EJE 5</v>
      </c>
      <c r="C166" s="470" t="s">
        <v>12</v>
      </c>
      <c r="D166" s="471">
        <f t="shared" si="17"/>
        <v>1</v>
      </c>
      <c r="E166" s="471">
        <f t="shared" si="17"/>
        <v>9.1999999999999993</v>
      </c>
      <c r="F166" s="471">
        <f t="shared" si="17"/>
        <v>0.4</v>
      </c>
      <c r="G166" s="471">
        <v>0.75</v>
      </c>
      <c r="H166" s="471">
        <f t="shared" si="18"/>
        <v>2.76</v>
      </c>
      <c r="I166" s="522"/>
    </row>
    <row r="167" spans="1:9" s="429" customFormat="1" ht="12.75" customHeight="1" x14ac:dyDescent="0.2">
      <c r="A167" s="468"/>
      <c r="B167" s="469"/>
      <c r="C167" s="470"/>
      <c r="D167" s="471"/>
      <c r="E167" s="471"/>
      <c r="F167" s="471"/>
      <c r="G167" s="471"/>
      <c r="H167" s="471"/>
      <c r="I167" s="488"/>
    </row>
    <row r="168" spans="1:9" s="429" customFormat="1" ht="12.75" customHeight="1" x14ac:dyDescent="0.2">
      <c r="A168" s="465" t="str">
        <f>+RESUMEN!A63</f>
        <v>01.04.02.02</v>
      </c>
      <c r="B168" s="489" t="str">
        <f>+RESUMEN!B63</f>
        <v>VIGAS DE CIMENTACION - ENCOFRADO Y DESENCOFRADO</v>
      </c>
      <c r="C168" s="485" t="str">
        <f>+RESUMEN!C63</f>
        <v>m2</v>
      </c>
      <c r="D168" s="485"/>
      <c r="E168" s="485"/>
      <c r="F168" s="485"/>
      <c r="G168" s="485"/>
      <c r="H168" s="485"/>
      <c r="I168" s="477">
        <f>SUM(H170:H178)</f>
        <v>0</v>
      </c>
    </row>
    <row r="169" spans="1:9" s="429" customFormat="1" ht="12.75" customHeight="1" x14ac:dyDescent="0.2">
      <c r="A169" s="468"/>
      <c r="B169" s="469"/>
      <c r="C169" s="470"/>
      <c r="D169" s="471"/>
      <c r="E169" s="471"/>
      <c r="F169" s="471"/>
      <c r="G169" s="471"/>
      <c r="H169" s="471"/>
      <c r="I169" s="488"/>
    </row>
    <row r="170" spans="1:9" s="429" customFormat="1" ht="12.75" customHeight="1" x14ac:dyDescent="0.2">
      <c r="A170" s="468"/>
      <c r="B170" s="469" t="s">
        <v>90</v>
      </c>
      <c r="C170" s="470" t="s">
        <v>12</v>
      </c>
      <c r="D170" s="471">
        <v>20</v>
      </c>
      <c r="E170" s="471">
        <v>0.4</v>
      </c>
      <c r="F170" s="471"/>
      <c r="G170" s="471"/>
      <c r="H170" s="471"/>
      <c r="I170" s="488"/>
    </row>
    <row r="171" spans="1:9" s="429" customFormat="1" ht="12.75" customHeight="1" x14ac:dyDescent="0.2">
      <c r="A171" s="468"/>
      <c r="B171" s="469"/>
      <c r="C171" s="470"/>
      <c r="D171" s="471"/>
      <c r="E171" s="471"/>
      <c r="F171" s="471"/>
      <c r="G171" s="471"/>
      <c r="H171" s="471"/>
      <c r="I171" s="488"/>
    </row>
    <row r="172" spans="1:9" s="429" customFormat="1" ht="12.75" customHeight="1" x14ac:dyDescent="0.2">
      <c r="A172" s="468"/>
      <c r="B172" s="469"/>
      <c r="C172" s="470"/>
      <c r="D172" s="471"/>
      <c r="E172" s="471"/>
      <c r="F172" s="471"/>
      <c r="G172" s="471"/>
      <c r="H172" s="471"/>
      <c r="I172" s="488"/>
    </row>
    <row r="173" spans="1:9" s="429" customFormat="1" ht="12.75" customHeight="1" x14ac:dyDescent="0.2">
      <c r="A173" s="465" t="str">
        <f>+RESUMEN!A64</f>
        <v>01.04.02.03</v>
      </c>
      <c r="B173" s="489" t="str">
        <f>+RESUMEN!B64</f>
        <v>VIGAS DE CIMENTACION  - ACERO FY=4200 KG/CM2</v>
      </c>
      <c r="C173" s="485" t="s">
        <v>18</v>
      </c>
      <c r="D173" s="485"/>
      <c r="E173" s="485"/>
      <c r="F173" s="485"/>
      <c r="G173" s="485"/>
      <c r="H173" s="485"/>
      <c r="I173" s="477">
        <f>+'AC M-1.'!L190</f>
        <v>4207.2356000000009</v>
      </c>
    </row>
    <row r="174" spans="1:9" s="429" customFormat="1" ht="12.75" customHeight="1" x14ac:dyDescent="0.2">
      <c r="A174" s="468"/>
      <c r="B174" s="469"/>
      <c r="C174" s="470"/>
      <c r="D174" s="471"/>
      <c r="E174" s="471"/>
      <c r="F174" s="471"/>
      <c r="G174" s="471"/>
      <c r="H174" s="471"/>
      <c r="I174" s="488"/>
    </row>
    <row r="175" spans="1:9" s="429" customFormat="1" ht="12.75" customHeight="1" x14ac:dyDescent="0.2">
      <c r="A175" s="468"/>
      <c r="B175" s="516" t="s">
        <v>45</v>
      </c>
      <c r="C175" s="470"/>
      <c r="D175" s="471"/>
      <c r="E175" s="471"/>
      <c r="F175" s="471"/>
      <c r="G175" s="471"/>
      <c r="H175" s="471"/>
      <c r="I175" s="488"/>
    </row>
    <row r="176" spans="1:9" s="429" customFormat="1" ht="12.75" customHeight="1" x14ac:dyDescent="0.2">
      <c r="A176" s="468"/>
      <c r="B176" s="516"/>
      <c r="C176" s="470"/>
      <c r="D176" s="471"/>
      <c r="E176" s="471"/>
      <c r="F176" s="471"/>
      <c r="G176" s="471"/>
      <c r="H176" s="471"/>
      <c r="I176" s="488"/>
    </row>
    <row r="177" spans="1:9" s="429" customFormat="1" ht="12.75" customHeight="1" x14ac:dyDescent="0.2">
      <c r="A177" s="463" t="str">
        <f>+RESUMEN!A65</f>
        <v>01.04.03</v>
      </c>
      <c r="B177" s="463" t="str">
        <f>+RESUMEN!B65</f>
        <v>SOBRECIMIENTO REFORZADO</v>
      </c>
      <c r="C177" s="518"/>
      <c r="D177" s="519"/>
      <c r="E177" s="440"/>
      <c r="F177" s="440"/>
      <c r="G177" s="519"/>
      <c r="H177" s="519"/>
      <c r="I177" s="520"/>
    </row>
    <row r="178" spans="1:9" s="429" customFormat="1" ht="12.75" customHeight="1" x14ac:dyDescent="0.2">
      <c r="A178" s="465" t="str">
        <f>+RESUMEN!A66</f>
        <v>01.04.03.01</v>
      </c>
      <c r="B178" s="489" t="str">
        <f>+RESUMEN!B66</f>
        <v>SOBRECIMIENTO REFORZADO CONCRETO F'C=210 KG/CM2</v>
      </c>
      <c r="C178" s="485" t="s">
        <v>12</v>
      </c>
      <c r="D178" s="485"/>
      <c r="E178" s="485"/>
      <c r="F178" s="485"/>
      <c r="G178" s="485"/>
      <c r="H178" s="485"/>
      <c r="I178" s="477">
        <f>SUM(H180:H194)</f>
        <v>15.346174999999997</v>
      </c>
    </row>
    <row r="179" spans="1:9" s="429" customFormat="1" ht="12.75" customHeight="1" x14ac:dyDescent="0.2">
      <c r="A179" s="468"/>
      <c r="B179" s="521"/>
      <c r="C179" s="487"/>
      <c r="D179" s="471"/>
      <c r="E179" s="471"/>
      <c r="F179" s="471"/>
      <c r="G179" s="471"/>
      <c r="H179" s="471"/>
      <c r="I179" s="488"/>
    </row>
    <row r="180" spans="1:9" s="429" customFormat="1" ht="12.75" customHeight="1" x14ac:dyDescent="0.2">
      <c r="A180" s="468"/>
      <c r="B180" s="496" t="str">
        <f t="shared" ref="B180:B185" si="19">+B158</f>
        <v>EJE A</v>
      </c>
      <c r="C180" s="470" t="s">
        <v>12</v>
      </c>
      <c r="D180" s="471">
        <v>1</v>
      </c>
      <c r="E180" s="471">
        <f t="shared" ref="E180:E187" si="20">+E158</f>
        <v>18</v>
      </c>
      <c r="F180" s="471">
        <v>0.13</v>
      </c>
      <c r="G180" s="471">
        <v>0.8</v>
      </c>
      <c r="H180" s="471">
        <f>PRODUCT(D180:G180)</f>
        <v>1.8719999999999999</v>
      </c>
      <c r="I180" s="522"/>
    </row>
    <row r="181" spans="1:9" s="429" customFormat="1" ht="12.75" customHeight="1" x14ac:dyDescent="0.2">
      <c r="A181" s="468"/>
      <c r="B181" s="496" t="str">
        <f t="shared" si="19"/>
        <v>EJE B</v>
      </c>
      <c r="C181" s="470" t="s">
        <v>12</v>
      </c>
      <c r="D181" s="471">
        <v>1</v>
      </c>
      <c r="E181" s="471">
        <f t="shared" si="20"/>
        <v>18</v>
      </c>
      <c r="F181" s="471">
        <v>0.13</v>
      </c>
      <c r="G181" s="471">
        <v>0.8</v>
      </c>
      <c r="H181" s="471">
        <f t="shared" ref="H181:H194" si="21">PRODUCT(D181:G181)</f>
        <v>1.8719999999999999</v>
      </c>
      <c r="I181" s="522"/>
    </row>
    <row r="182" spans="1:9" s="429" customFormat="1" ht="12.75" customHeight="1" x14ac:dyDescent="0.2">
      <c r="A182" s="468"/>
      <c r="B182" s="496" t="str">
        <f t="shared" si="19"/>
        <v>EJE C</v>
      </c>
      <c r="C182" s="470" t="s">
        <v>12</v>
      </c>
      <c r="D182" s="471">
        <v>1</v>
      </c>
      <c r="E182" s="471">
        <f t="shared" si="20"/>
        <v>18</v>
      </c>
      <c r="F182" s="471">
        <v>0.13</v>
      </c>
      <c r="G182" s="471">
        <v>0.8</v>
      </c>
      <c r="H182" s="471">
        <f t="shared" si="21"/>
        <v>1.8719999999999999</v>
      </c>
      <c r="I182" s="522"/>
    </row>
    <row r="183" spans="1:9" s="429" customFormat="1" ht="12.75" customHeight="1" x14ac:dyDescent="0.2">
      <c r="A183" s="468"/>
      <c r="B183" s="496" t="str">
        <f t="shared" si="19"/>
        <v>EJE D</v>
      </c>
      <c r="C183" s="470" t="s">
        <v>12</v>
      </c>
      <c r="D183" s="471">
        <v>1</v>
      </c>
      <c r="E183" s="471">
        <f t="shared" si="20"/>
        <v>18</v>
      </c>
      <c r="F183" s="471">
        <v>0.13</v>
      </c>
      <c r="G183" s="471">
        <v>0.8</v>
      </c>
      <c r="H183" s="471">
        <f t="shared" si="21"/>
        <v>1.8719999999999999</v>
      </c>
      <c r="I183" s="522"/>
    </row>
    <row r="184" spans="1:9" s="429" customFormat="1" ht="12.75" customHeight="1" x14ac:dyDescent="0.2">
      <c r="A184" s="468"/>
      <c r="B184" s="496" t="str">
        <f t="shared" si="19"/>
        <v>EJE 1</v>
      </c>
      <c r="C184" s="470" t="s">
        <v>12</v>
      </c>
      <c r="D184" s="471">
        <v>1</v>
      </c>
      <c r="E184" s="471">
        <f t="shared" si="20"/>
        <v>9.1999999999999993</v>
      </c>
      <c r="F184" s="471">
        <v>0.13</v>
      </c>
      <c r="G184" s="471">
        <v>0.8</v>
      </c>
      <c r="H184" s="471">
        <f t="shared" si="21"/>
        <v>0.95679999999999998</v>
      </c>
      <c r="I184" s="522"/>
    </row>
    <row r="185" spans="1:9" s="429" customFormat="1" ht="12.75" customHeight="1" x14ac:dyDescent="0.2">
      <c r="A185" s="468"/>
      <c r="B185" s="496" t="str">
        <f t="shared" si="19"/>
        <v>EJE 2</v>
      </c>
      <c r="C185" s="470" t="s">
        <v>12</v>
      </c>
      <c r="D185" s="471">
        <v>1</v>
      </c>
      <c r="E185" s="471">
        <f t="shared" si="20"/>
        <v>3.45</v>
      </c>
      <c r="F185" s="471">
        <v>0.13</v>
      </c>
      <c r="G185" s="471">
        <v>0.8</v>
      </c>
      <c r="H185" s="471">
        <f t="shared" si="21"/>
        <v>0.35880000000000006</v>
      </c>
      <c r="I185" s="522"/>
    </row>
    <row r="186" spans="1:9" s="429" customFormat="1" ht="12.75" customHeight="1" x14ac:dyDescent="0.2">
      <c r="A186" s="468"/>
      <c r="B186" s="496" t="str">
        <f>+B165</f>
        <v>EJE 4</v>
      </c>
      <c r="C186" s="470" t="s">
        <v>12</v>
      </c>
      <c r="D186" s="471">
        <v>1</v>
      </c>
      <c r="E186" s="471">
        <f t="shared" si="20"/>
        <v>9.1999999999999993</v>
      </c>
      <c r="F186" s="471">
        <v>0.13</v>
      </c>
      <c r="G186" s="471">
        <v>0.8</v>
      </c>
      <c r="H186" s="471">
        <f t="shared" si="21"/>
        <v>0.95679999999999998</v>
      </c>
      <c r="I186" s="522"/>
    </row>
    <row r="187" spans="1:9" s="429" customFormat="1" ht="12.75" customHeight="1" x14ac:dyDescent="0.2">
      <c r="A187" s="468"/>
      <c r="B187" s="496" t="str">
        <f>+B166</f>
        <v>EJE 5</v>
      </c>
      <c r="C187" s="470" t="s">
        <v>12</v>
      </c>
      <c r="D187" s="471">
        <v>1</v>
      </c>
      <c r="E187" s="471">
        <f t="shared" si="20"/>
        <v>3.45</v>
      </c>
      <c r="F187" s="471">
        <v>0.13</v>
      </c>
      <c r="G187" s="471">
        <v>0.8</v>
      </c>
      <c r="H187" s="471">
        <f t="shared" si="21"/>
        <v>0.35880000000000006</v>
      </c>
      <c r="I187" s="522"/>
    </row>
    <row r="188" spans="1:9" s="429" customFormat="1" ht="12.75" customHeight="1" x14ac:dyDescent="0.2">
      <c r="A188" s="468"/>
      <c r="B188" s="496" t="str">
        <f t="shared" ref="B188:B194" si="22">+B128</f>
        <v>EJE A'</v>
      </c>
      <c r="C188" s="470" t="s">
        <v>12</v>
      </c>
      <c r="D188" s="471">
        <v>1</v>
      </c>
      <c r="E188" s="471">
        <f t="shared" ref="E188:E194" si="23">+E128</f>
        <v>17.93</v>
      </c>
      <c r="F188" s="471">
        <v>0.13</v>
      </c>
      <c r="G188" s="471">
        <v>0.75</v>
      </c>
      <c r="H188" s="471">
        <f t="shared" si="21"/>
        <v>1.7481750000000003</v>
      </c>
      <c r="I188" s="522"/>
    </row>
    <row r="189" spans="1:9" s="429" customFormat="1" ht="12.75" customHeight="1" x14ac:dyDescent="0.2">
      <c r="A189" s="468"/>
      <c r="B189" s="496" t="str">
        <f t="shared" si="22"/>
        <v>EJE 1-2</v>
      </c>
      <c r="C189" s="470" t="s">
        <v>12</v>
      </c>
      <c r="D189" s="471">
        <v>1</v>
      </c>
      <c r="E189" s="471">
        <f t="shared" si="23"/>
        <v>1.93</v>
      </c>
      <c r="F189" s="471">
        <v>0.13</v>
      </c>
      <c r="G189" s="471">
        <v>0.75</v>
      </c>
      <c r="H189" s="471">
        <f t="shared" si="21"/>
        <v>0.18817500000000001</v>
      </c>
      <c r="I189" s="522"/>
    </row>
    <row r="190" spans="1:9" s="429" customFormat="1" ht="12.75" customHeight="1" x14ac:dyDescent="0.2">
      <c r="A190" s="468"/>
      <c r="B190" s="496" t="str">
        <f t="shared" si="22"/>
        <v>EJE 2</v>
      </c>
      <c r="C190" s="470" t="s">
        <v>12</v>
      </c>
      <c r="D190" s="471">
        <v>1</v>
      </c>
      <c r="E190" s="471">
        <f t="shared" si="23"/>
        <v>13.73</v>
      </c>
      <c r="F190" s="471">
        <v>0.13</v>
      </c>
      <c r="G190" s="471">
        <v>0.75</v>
      </c>
      <c r="H190" s="471">
        <f t="shared" si="21"/>
        <v>1.3386750000000001</v>
      </c>
      <c r="I190" s="522"/>
    </row>
    <row r="191" spans="1:9" s="429" customFormat="1" ht="12.75" customHeight="1" x14ac:dyDescent="0.2">
      <c r="A191" s="468"/>
      <c r="B191" s="496" t="str">
        <f t="shared" si="22"/>
        <v>EJE 2-3</v>
      </c>
      <c r="C191" s="470" t="s">
        <v>12</v>
      </c>
      <c r="D191" s="471">
        <v>1</v>
      </c>
      <c r="E191" s="471">
        <f t="shared" si="23"/>
        <v>2.4300000000000002</v>
      </c>
      <c r="F191" s="471">
        <v>0.13</v>
      </c>
      <c r="G191" s="471">
        <v>0.75</v>
      </c>
      <c r="H191" s="471">
        <f t="shared" si="21"/>
        <v>0.236925</v>
      </c>
      <c r="I191" s="522"/>
    </row>
    <row r="192" spans="1:9" s="429" customFormat="1" ht="12.75" customHeight="1" x14ac:dyDescent="0.2">
      <c r="A192" s="468"/>
      <c r="B192" s="496" t="str">
        <f t="shared" si="22"/>
        <v>EJE 3-4</v>
      </c>
      <c r="C192" s="470" t="s">
        <v>12</v>
      </c>
      <c r="D192" s="471">
        <v>1</v>
      </c>
      <c r="E192" s="471">
        <f t="shared" si="23"/>
        <v>1.93</v>
      </c>
      <c r="F192" s="471">
        <v>0.13</v>
      </c>
      <c r="G192" s="471">
        <v>0.75</v>
      </c>
      <c r="H192" s="471">
        <f t="shared" si="21"/>
        <v>0.18817500000000001</v>
      </c>
      <c r="I192" s="522"/>
    </row>
    <row r="193" spans="1:9" s="429" customFormat="1" ht="12.75" customHeight="1" x14ac:dyDescent="0.2">
      <c r="A193" s="468"/>
      <c r="B193" s="496" t="str">
        <f t="shared" si="22"/>
        <v>EJE 4</v>
      </c>
      <c r="C193" s="470" t="s">
        <v>12</v>
      </c>
      <c r="D193" s="471">
        <v>1</v>
      </c>
      <c r="E193" s="471">
        <f t="shared" si="23"/>
        <v>13.73</v>
      </c>
      <c r="F193" s="471">
        <v>0.13</v>
      </c>
      <c r="G193" s="471">
        <v>0.75</v>
      </c>
      <c r="H193" s="471">
        <f t="shared" si="21"/>
        <v>1.3386750000000001</v>
      </c>
      <c r="I193" s="522"/>
    </row>
    <row r="194" spans="1:9" s="429" customFormat="1" ht="12.75" customHeight="1" x14ac:dyDescent="0.2">
      <c r="A194" s="468"/>
      <c r="B194" s="496" t="str">
        <f t="shared" si="22"/>
        <v>Eje 4-5</v>
      </c>
      <c r="C194" s="470" t="s">
        <v>12</v>
      </c>
      <c r="D194" s="471">
        <v>1</v>
      </c>
      <c r="E194" s="471">
        <f t="shared" si="23"/>
        <v>1.93</v>
      </c>
      <c r="F194" s="471">
        <v>0.13</v>
      </c>
      <c r="G194" s="471">
        <v>0.75</v>
      </c>
      <c r="H194" s="471">
        <f t="shared" si="21"/>
        <v>0.18817500000000001</v>
      </c>
      <c r="I194" s="488"/>
    </row>
    <row r="195" spans="1:9" s="429" customFormat="1" ht="12.75" customHeight="1" x14ac:dyDescent="0.2">
      <c r="A195" s="468"/>
      <c r="B195" s="496"/>
      <c r="C195" s="470"/>
      <c r="D195" s="471"/>
      <c r="E195" s="471"/>
      <c r="F195" s="471"/>
      <c r="G195" s="471"/>
      <c r="H195" s="471"/>
      <c r="I195" s="488"/>
    </row>
    <row r="196" spans="1:9" s="429" customFormat="1" ht="13.5" customHeight="1" x14ac:dyDescent="0.2">
      <c r="A196" s="465" t="str">
        <f>+RESUMEN!A67</f>
        <v>01.04.03.02</v>
      </c>
      <c r="B196" s="489" t="str">
        <f>+RESUMEN!B67</f>
        <v>SOBRECIMIENTO REFORZADO - ENCOFRADO Y DESENCOFRADO</v>
      </c>
      <c r="C196" s="485" t="s">
        <v>11</v>
      </c>
      <c r="D196" s="485"/>
      <c r="E196" s="485"/>
      <c r="F196" s="485"/>
      <c r="G196" s="485"/>
      <c r="H196" s="485"/>
      <c r="I196" s="477">
        <f>SUM(H198:H212)</f>
        <v>105.637</v>
      </c>
    </row>
    <row r="197" spans="1:9" s="429" customFormat="1" ht="12.75" customHeight="1" x14ac:dyDescent="0.2">
      <c r="A197" s="468"/>
      <c r="B197" s="521"/>
      <c r="C197" s="470"/>
      <c r="D197" s="471"/>
      <c r="E197" s="471"/>
      <c r="F197" s="471"/>
      <c r="G197" s="471"/>
      <c r="H197" s="471"/>
      <c r="I197" s="488"/>
    </row>
    <row r="198" spans="1:9" s="429" customFormat="1" ht="12.75" customHeight="1" x14ac:dyDescent="0.2">
      <c r="A198" s="468"/>
      <c r="B198" s="496" t="str">
        <f>+B180</f>
        <v>EJE A</v>
      </c>
      <c r="C198" s="470" t="s">
        <v>11</v>
      </c>
      <c r="D198" s="471">
        <v>2</v>
      </c>
      <c r="E198" s="471">
        <f>+E180</f>
        <v>18</v>
      </c>
      <c r="F198" s="471"/>
      <c r="G198" s="471">
        <v>0.35</v>
      </c>
      <c r="H198" s="471">
        <f>PRODUCT(D198:G198)</f>
        <v>12.6</v>
      </c>
      <c r="I198" s="522"/>
    </row>
    <row r="199" spans="1:9" s="429" customFormat="1" ht="12.75" customHeight="1" x14ac:dyDescent="0.2">
      <c r="A199" s="468"/>
      <c r="B199" s="496" t="str">
        <f t="shared" ref="B199:B212" si="24">+B181</f>
        <v>EJE B</v>
      </c>
      <c r="C199" s="470" t="s">
        <v>11</v>
      </c>
      <c r="D199" s="471">
        <v>2</v>
      </c>
      <c r="E199" s="471">
        <f t="shared" ref="E199:E212" si="25">+E181</f>
        <v>18</v>
      </c>
      <c r="F199" s="471"/>
      <c r="G199" s="471">
        <v>0.35</v>
      </c>
      <c r="H199" s="471">
        <f t="shared" ref="H199:H212" si="26">PRODUCT(D199:G199)</f>
        <v>12.6</v>
      </c>
      <c r="I199" s="522"/>
    </row>
    <row r="200" spans="1:9" s="429" customFormat="1" ht="12.75" customHeight="1" x14ac:dyDescent="0.2">
      <c r="A200" s="468"/>
      <c r="B200" s="496" t="str">
        <f t="shared" si="24"/>
        <v>EJE C</v>
      </c>
      <c r="C200" s="470" t="s">
        <v>11</v>
      </c>
      <c r="D200" s="471">
        <v>2</v>
      </c>
      <c r="E200" s="471">
        <f t="shared" si="25"/>
        <v>18</v>
      </c>
      <c r="F200" s="471"/>
      <c r="G200" s="471">
        <v>0.35</v>
      </c>
      <c r="H200" s="471">
        <f t="shared" si="26"/>
        <v>12.6</v>
      </c>
      <c r="I200" s="522"/>
    </row>
    <row r="201" spans="1:9" s="429" customFormat="1" ht="12.75" customHeight="1" x14ac:dyDescent="0.2">
      <c r="A201" s="468"/>
      <c r="B201" s="496" t="str">
        <f t="shared" si="24"/>
        <v>EJE D</v>
      </c>
      <c r="C201" s="470" t="s">
        <v>11</v>
      </c>
      <c r="D201" s="471">
        <v>2</v>
      </c>
      <c r="E201" s="471">
        <f t="shared" si="25"/>
        <v>18</v>
      </c>
      <c r="F201" s="471"/>
      <c r="G201" s="471">
        <v>0.35</v>
      </c>
      <c r="H201" s="471">
        <f t="shared" si="26"/>
        <v>12.6</v>
      </c>
      <c r="I201" s="522"/>
    </row>
    <row r="202" spans="1:9" s="429" customFormat="1" ht="12.75" customHeight="1" x14ac:dyDescent="0.2">
      <c r="A202" s="468"/>
      <c r="B202" s="496" t="str">
        <f t="shared" si="24"/>
        <v>EJE 1</v>
      </c>
      <c r="C202" s="470" t="s">
        <v>11</v>
      </c>
      <c r="D202" s="471">
        <v>2</v>
      </c>
      <c r="E202" s="471">
        <f t="shared" si="25"/>
        <v>9.1999999999999993</v>
      </c>
      <c r="F202" s="471"/>
      <c r="G202" s="471">
        <v>0.35</v>
      </c>
      <c r="H202" s="471">
        <f t="shared" si="26"/>
        <v>6.4399999999999995</v>
      </c>
      <c r="I202" s="522"/>
    </row>
    <row r="203" spans="1:9" s="429" customFormat="1" ht="12.75" customHeight="1" x14ac:dyDescent="0.2">
      <c r="A203" s="468"/>
      <c r="B203" s="496" t="str">
        <f t="shared" si="24"/>
        <v>EJE 2</v>
      </c>
      <c r="C203" s="470" t="s">
        <v>11</v>
      </c>
      <c r="D203" s="471">
        <v>2</v>
      </c>
      <c r="E203" s="471">
        <f t="shared" si="25"/>
        <v>3.45</v>
      </c>
      <c r="F203" s="471"/>
      <c r="G203" s="471">
        <v>0.35</v>
      </c>
      <c r="H203" s="471">
        <f t="shared" si="26"/>
        <v>2.415</v>
      </c>
      <c r="I203" s="522"/>
    </row>
    <row r="204" spans="1:9" s="429" customFormat="1" ht="12.75" customHeight="1" x14ac:dyDescent="0.2">
      <c r="A204" s="468"/>
      <c r="B204" s="496" t="str">
        <f t="shared" si="24"/>
        <v>EJE 4</v>
      </c>
      <c r="C204" s="470" t="s">
        <v>11</v>
      </c>
      <c r="D204" s="471">
        <v>2</v>
      </c>
      <c r="E204" s="471">
        <f t="shared" si="25"/>
        <v>9.1999999999999993</v>
      </c>
      <c r="F204" s="471"/>
      <c r="G204" s="471">
        <v>0.35</v>
      </c>
      <c r="H204" s="471">
        <f t="shared" si="26"/>
        <v>6.4399999999999995</v>
      </c>
      <c r="I204" s="522"/>
    </row>
    <row r="205" spans="1:9" s="429" customFormat="1" ht="12.75" customHeight="1" x14ac:dyDescent="0.2">
      <c r="A205" s="468"/>
      <c r="B205" s="496" t="str">
        <f t="shared" si="24"/>
        <v>EJE 5</v>
      </c>
      <c r="C205" s="470" t="s">
        <v>11</v>
      </c>
      <c r="D205" s="471">
        <v>2</v>
      </c>
      <c r="E205" s="471">
        <f t="shared" si="25"/>
        <v>3.45</v>
      </c>
      <c r="F205" s="471"/>
      <c r="G205" s="471">
        <v>0.35</v>
      </c>
      <c r="H205" s="471">
        <f t="shared" si="26"/>
        <v>2.415</v>
      </c>
      <c r="I205" s="522"/>
    </row>
    <row r="206" spans="1:9" s="429" customFormat="1" ht="12.75" customHeight="1" x14ac:dyDescent="0.2">
      <c r="A206" s="468"/>
      <c r="B206" s="496" t="str">
        <f t="shared" si="24"/>
        <v>EJE A'</v>
      </c>
      <c r="C206" s="470" t="s">
        <v>11</v>
      </c>
      <c r="D206" s="471">
        <v>2</v>
      </c>
      <c r="E206" s="471">
        <f t="shared" si="25"/>
        <v>17.93</v>
      </c>
      <c r="F206" s="471"/>
      <c r="G206" s="471">
        <v>0.35</v>
      </c>
      <c r="H206" s="471">
        <f t="shared" si="26"/>
        <v>12.550999999999998</v>
      </c>
      <c r="I206" s="522"/>
    </row>
    <row r="207" spans="1:9" s="429" customFormat="1" ht="12.75" customHeight="1" x14ac:dyDescent="0.2">
      <c r="A207" s="468"/>
      <c r="B207" s="496" t="str">
        <f t="shared" si="24"/>
        <v>EJE 1-2</v>
      </c>
      <c r="C207" s="470" t="s">
        <v>11</v>
      </c>
      <c r="D207" s="471">
        <v>2</v>
      </c>
      <c r="E207" s="471">
        <f t="shared" si="25"/>
        <v>1.93</v>
      </c>
      <c r="F207" s="471"/>
      <c r="G207" s="471">
        <v>0.35</v>
      </c>
      <c r="H207" s="471">
        <f t="shared" si="26"/>
        <v>1.351</v>
      </c>
      <c r="I207" s="522"/>
    </row>
    <row r="208" spans="1:9" s="429" customFormat="1" ht="12.75" customHeight="1" x14ac:dyDescent="0.2">
      <c r="A208" s="468"/>
      <c r="B208" s="496" t="str">
        <f t="shared" si="24"/>
        <v>EJE 2</v>
      </c>
      <c r="C208" s="470" t="s">
        <v>11</v>
      </c>
      <c r="D208" s="471">
        <v>2</v>
      </c>
      <c r="E208" s="471">
        <f t="shared" si="25"/>
        <v>13.73</v>
      </c>
      <c r="F208" s="471"/>
      <c r="G208" s="471">
        <v>0.35</v>
      </c>
      <c r="H208" s="471">
        <f t="shared" si="26"/>
        <v>9.6109999999999989</v>
      </c>
      <c r="I208" s="522"/>
    </row>
    <row r="209" spans="1:9" s="429" customFormat="1" ht="12.75" customHeight="1" x14ac:dyDescent="0.2">
      <c r="A209" s="468"/>
      <c r="B209" s="496" t="str">
        <f t="shared" si="24"/>
        <v>EJE 2-3</v>
      </c>
      <c r="C209" s="470" t="s">
        <v>11</v>
      </c>
      <c r="D209" s="471">
        <v>2</v>
      </c>
      <c r="E209" s="471">
        <f t="shared" si="25"/>
        <v>2.4300000000000002</v>
      </c>
      <c r="F209" s="471"/>
      <c r="G209" s="471">
        <v>0.35</v>
      </c>
      <c r="H209" s="471">
        <f t="shared" si="26"/>
        <v>1.7010000000000001</v>
      </c>
      <c r="I209" s="522"/>
    </row>
    <row r="210" spans="1:9" s="429" customFormat="1" ht="12.75" customHeight="1" x14ac:dyDescent="0.2">
      <c r="A210" s="468"/>
      <c r="B210" s="496" t="str">
        <f t="shared" si="24"/>
        <v>EJE 3-4</v>
      </c>
      <c r="C210" s="470" t="s">
        <v>11</v>
      </c>
      <c r="D210" s="471">
        <v>2</v>
      </c>
      <c r="E210" s="471">
        <f t="shared" si="25"/>
        <v>1.93</v>
      </c>
      <c r="F210" s="471"/>
      <c r="G210" s="471">
        <v>0.35</v>
      </c>
      <c r="H210" s="471">
        <f t="shared" si="26"/>
        <v>1.351</v>
      </c>
      <c r="I210" s="522"/>
    </row>
    <row r="211" spans="1:9" s="429" customFormat="1" ht="12.75" customHeight="1" x14ac:dyDescent="0.2">
      <c r="A211" s="468"/>
      <c r="B211" s="496" t="str">
        <f>+B193</f>
        <v>EJE 4</v>
      </c>
      <c r="C211" s="470" t="s">
        <v>11</v>
      </c>
      <c r="D211" s="471">
        <v>2</v>
      </c>
      <c r="E211" s="471">
        <f t="shared" si="25"/>
        <v>13.73</v>
      </c>
      <c r="F211" s="471"/>
      <c r="G211" s="471">
        <v>0.35</v>
      </c>
      <c r="H211" s="471">
        <f t="shared" si="26"/>
        <v>9.6109999999999989</v>
      </c>
      <c r="I211" s="522"/>
    </row>
    <row r="212" spans="1:9" s="429" customFormat="1" ht="12.75" customHeight="1" x14ac:dyDescent="0.2">
      <c r="A212" s="468"/>
      <c r="B212" s="496" t="str">
        <f t="shared" si="24"/>
        <v>Eje 4-5</v>
      </c>
      <c r="C212" s="470" t="s">
        <v>11</v>
      </c>
      <c r="D212" s="471">
        <v>2</v>
      </c>
      <c r="E212" s="471">
        <f t="shared" si="25"/>
        <v>1.93</v>
      </c>
      <c r="F212" s="471"/>
      <c r="G212" s="471">
        <v>0.35</v>
      </c>
      <c r="H212" s="471">
        <f t="shared" si="26"/>
        <v>1.351</v>
      </c>
      <c r="I212" s="522"/>
    </row>
    <row r="213" spans="1:9" s="429" customFormat="1" ht="15" customHeight="1" x14ac:dyDescent="0.2">
      <c r="A213" s="468"/>
      <c r="B213" s="523"/>
      <c r="C213" s="470"/>
      <c r="D213" s="471"/>
      <c r="E213" s="471"/>
      <c r="F213" s="471"/>
      <c r="G213" s="471"/>
      <c r="H213" s="471"/>
      <c r="I213" s="522"/>
    </row>
    <row r="214" spans="1:9" s="429" customFormat="1" ht="12.75" customHeight="1" x14ac:dyDescent="0.2">
      <c r="A214" s="465" t="str">
        <f>+RESUMEN!A68</f>
        <v>01.04.03.03</v>
      </c>
      <c r="B214" s="489" t="str">
        <f>+RESUMEN!B68</f>
        <v>SOBRECIMIENTO REFORZADO - ACERO FY=4200 KG/CM2</v>
      </c>
      <c r="C214" s="485" t="s">
        <v>18</v>
      </c>
      <c r="D214" s="485"/>
      <c r="E214" s="485"/>
      <c r="F214" s="485"/>
      <c r="G214" s="485"/>
      <c r="H214" s="485"/>
      <c r="I214" s="477">
        <f>+'AC M-1.'!L400</f>
        <v>846.17680000000007</v>
      </c>
    </row>
    <row r="215" spans="1:9" s="429" customFormat="1" ht="12.75" customHeight="1" x14ac:dyDescent="0.2">
      <c r="A215" s="468"/>
      <c r="B215" s="469"/>
      <c r="C215" s="470"/>
      <c r="D215" s="471"/>
      <c r="E215" s="471"/>
      <c r="F215" s="471"/>
      <c r="G215" s="471"/>
      <c r="H215" s="471"/>
      <c r="I215" s="488"/>
    </row>
    <row r="216" spans="1:9" s="429" customFormat="1" ht="12.75" customHeight="1" x14ac:dyDescent="0.2">
      <c r="A216" s="468"/>
      <c r="B216" s="516" t="s">
        <v>45</v>
      </c>
      <c r="C216" s="470"/>
      <c r="D216" s="471"/>
      <c r="E216" s="471"/>
      <c r="F216" s="471"/>
      <c r="G216" s="471"/>
      <c r="H216" s="471"/>
      <c r="I216" s="488"/>
    </row>
    <row r="217" spans="1:9" s="429" customFormat="1" ht="12.75" customHeight="1" x14ac:dyDescent="0.2">
      <c r="A217" s="468"/>
      <c r="B217" s="516"/>
      <c r="C217" s="470"/>
      <c r="D217" s="471"/>
      <c r="E217" s="471"/>
      <c r="F217" s="471"/>
      <c r="G217" s="471"/>
      <c r="H217" s="471"/>
      <c r="I217" s="488"/>
    </row>
    <row r="218" spans="1:9" s="429" customFormat="1" ht="12.75" customHeight="1" x14ac:dyDescent="0.2">
      <c r="A218" s="463" t="str">
        <f>+RESUMEN!A69</f>
        <v>01.04.04</v>
      </c>
      <c r="B218" s="463" t="str">
        <f>+RESUMEN!B69</f>
        <v xml:space="preserve">COLUMNAS </v>
      </c>
      <c r="C218" s="518"/>
      <c r="D218" s="519"/>
      <c r="E218" s="440"/>
      <c r="F218" s="440"/>
      <c r="G218" s="519"/>
      <c r="H218" s="519"/>
      <c r="I218" s="520"/>
    </row>
    <row r="219" spans="1:9" s="429" customFormat="1" ht="12.75" customHeight="1" x14ac:dyDescent="0.2">
      <c r="A219" s="465" t="str">
        <f>+RESUMEN!A70</f>
        <v>01.04.04.01</v>
      </c>
      <c r="B219" s="489" t="str">
        <f>+RESUMEN!B70</f>
        <v>COLUMNAS - CONCRETO F'C=210 KG/CM2.</v>
      </c>
      <c r="C219" s="485" t="s">
        <v>12</v>
      </c>
      <c r="D219" s="485"/>
      <c r="E219" s="485"/>
      <c r="F219" s="485"/>
      <c r="G219" s="485"/>
      <c r="H219" s="485"/>
      <c r="I219" s="477">
        <f>SUM(H221:H224)</f>
        <v>14.600000000000001</v>
      </c>
    </row>
    <row r="220" spans="1:9" s="429" customFormat="1" ht="12.75" customHeight="1" x14ac:dyDescent="0.2">
      <c r="A220" s="490"/>
      <c r="B220" s="499" t="s">
        <v>174</v>
      </c>
      <c r="C220" s="440"/>
      <c r="D220" s="440"/>
      <c r="E220" s="440"/>
      <c r="F220" s="440"/>
      <c r="G220" s="440"/>
      <c r="H220" s="440"/>
      <c r="I220" s="488"/>
    </row>
    <row r="221" spans="1:9" s="429" customFormat="1" ht="12.75" customHeight="1" x14ac:dyDescent="0.2">
      <c r="A221" s="490"/>
      <c r="B221" s="499" t="s">
        <v>173</v>
      </c>
      <c r="C221" s="440" t="s">
        <v>12</v>
      </c>
      <c r="D221" s="440">
        <v>20</v>
      </c>
      <c r="E221" s="440">
        <v>0.4</v>
      </c>
      <c r="F221" s="440">
        <v>0.4</v>
      </c>
      <c r="G221" s="440">
        <v>3.3</v>
      </c>
      <c r="H221" s="440">
        <f>PRODUCT(D221:G221)</f>
        <v>10.56</v>
      </c>
      <c r="I221" s="488"/>
    </row>
    <row r="222" spans="1:9" s="429" customFormat="1" ht="12.75" customHeight="1" x14ac:dyDescent="0.2">
      <c r="A222" s="490"/>
      <c r="B222" s="499" t="s">
        <v>175</v>
      </c>
      <c r="C222" s="440"/>
      <c r="D222" s="440"/>
      <c r="E222" s="440"/>
      <c r="F222" s="440"/>
      <c r="G222" s="440"/>
      <c r="H222" s="440"/>
      <c r="I222" s="488"/>
    </row>
    <row r="223" spans="1:9" s="429" customFormat="1" ht="12.75" customHeight="1" x14ac:dyDescent="0.2">
      <c r="A223" s="490"/>
      <c r="B223" s="499" t="s">
        <v>173</v>
      </c>
      <c r="C223" s="440" t="s">
        <v>12</v>
      </c>
      <c r="D223" s="440">
        <v>5</v>
      </c>
      <c r="E223" s="440">
        <v>0.4</v>
      </c>
      <c r="F223" s="440">
        <v>0.4</v>
      </c>
      <c r="G223" s="440">
        <v>3.3</v>
      </c>
      <c r="H223" s="440">
        <f t="shared" ref="H223:H224" si="27">PRODUCT(D223:G223)</f>
        <v>2.64</v>
      </c>
      <c r="I223" s="488"/>
    </row>
    <row r="224" spans="1:9" s="429" customFormat="1" ht="12.75" customHeight="1" x14ac:dyDescent="0.2">
      <c r="A224" s="490"/>
      <c r="B224" s="499" t="s">
        <v>173</v>
      </c>
      <c r="C224" s="440" t="s">
        <v>12</v>
      </c>
      <c r="D224" s="440">
        <v>5</v>
      </c>
      <c r="E224" s="440">
        <v>0.4</v>
      </c>
      <c r="F224" s="440">
        <v>0.4</v>
      </c>
      <c r="G224" s="440">
        <v>1.75</v>
      </c>
      <c r="H224" s="440">
        <f t="shared" si="27"/>
        <v>1.4000000000000001</v>
      </c>
      <c r="I224" s="488"/>
    </row>
    <row r="225" spans="1:9" s="429" customFormat="1" ht="12.75" customHeight="1" x14ac:dyDescent="0.2">
      <c r="A225" s="468"/>
      <c r="B225" s="469"/>
      <c r="C225" s="470"/>
      <c r="D225" s="471"/>
      <c r="E225" s="471"/>
      <c r="F225" s="471"/>
      <c r="G225" s="471"/>
      <c r="H225" s="471"/>
      <c r="I225" s="488"/>
    </row>
    <row r="226" spans="1:9" s="429" customFormat="1" ht="12.75" customHeight="1" x14ac:dyDescent="0.2">
      <c r="A226" s="465" t="str">
        <f>+RESUMEN!A71</f>
        <v>01.04.04.02</v>
      </c>
      <c r="B226" s="489" t="str">
        <f>+RESUMEN!B71</f>
        <v>COLUMNAS - ENCOFRADO Y DESENCOFRADO</v>
      </c>
      <c r="C226" s="485" t="s">
        <v>11</v>
      </c>
      <c r="D226" s="485"/>
      <c r="E226" s="485"/>
      <c r="F226" s="485"/>
      <c r="G226" s="485"/>
      <c r="H226" s="485"/>
      <c r="I226" s="477">
        <f>SUM(H229:H232)</f>
        <v>146</v>
      </c>
    </row>
    <row r="227" spans="1:9" s="429" customFormat="1" ht="12.75" customHeight="1" x14ac:dyDescent="0.2">
      <c r="A227" s="468"/>
      <c r="B227" s="521"/>
      <c r="C227" s="470"/>
      <c r="D227" s="471"/>
      <c r="E227" s="471"/>
      <c r="F227" s="471"/>
      <c r="G227" s="471"/>
      <c r="H227" s="471"/>
      <c r="I227" s="488"/>
    </row>
    <row r="228" spans="1:9" s="429" customFormat="1" ht="12.75" customHeight="1" x14ac:dyDescent="0.2">
      <c r="A228" s="468"/>
      <c r="B228" s="497" t="str">
        <f>+B220</f>
        <v>Nivel 1</v>
      </c>
      <c r="C228" s="470"/>
      <c r="D228" s="471"/>
      <c r="E228" s="471"/>
      <c r="F228" s="471"/>
      <c r="G228" s="471"/>
      <c r="H228" s="471"/>
      <c r="I228" s="488"/>
    </row>
    <row r="229" spans="1:9" s="429" customFormat="1" ht="12.75" customHeight="1" x14ac:dyDescent="0.2">
      <c r="A229" s="468"/>
      <c r="B229" s="497" t="s">
        <v>173</v>
      </c>
      <c r="C229" s="470" t="s">
        <v>11</v>
      </c>
      <c r="D229" s="471">
        <f>+D221*4</f>
        <v>80</v>
      </c>
      <c r="E229" s="471">
        <v>0.4</v>
      </c>
      <c r="F229" s="471"/>
      <c r="G229" s="471">
        <f>+G221</f>
        <v>3.3</v>
      </c>
      <c r="H229" s="471">
        <f>PRODUCT(D229:G229)</f>
        <v>105.6</v>
      </c>
      <c r="I229" s="488"/>
    </row>
    <row r="230" spans="1:9" s="429" customFormat="1" ht="12.75" customHeight="1" x14ac:dyDescent="0.2">
      <c r="A230" s="468"/>
      <c r="B230" s="497" t="str">
        <f>+B222</f>
        <v>Nivel 1'</v>
      </c>
      <c r="C230" s="470"/>
      <c r="D230" s="471"/>
      <c r="E230" s="471"/>
      <c r="F230" s="471"/>
      <c r="G230" s="471"/>
      <c r="H230" s="471">
        <f t="shared" ref="H230:H232" si="28">PRODUCT(D230:G230)</f>
        <v>0</v>
      </c>
      <c r="I230" s="488"/>
    </row>
    <row r="231" spans="1:9" s="429" customFormat="1" ht="12.75" customHeight="1" x14ac:dyDescent="0.2">
      <c r="A231" s="468"/>
      <c r="B231" s="497" t="str">
        <f>+B223</f>
        <v>C-1</v>
      </c>
      <c r="C231" s="470" t="s">
        <v>11</v>
      </c>
      <c r="D231" s="471">
        <f>+D223*4</f>
        <v>20</v>
      </c>
      <c r="E231" s="471">
        <v>0.4</v>
      </c>
      <c r="F231" s="471"/>
      <c r="G231" s="471">
        <f t="shared" ref="G231:G232" si="29">+G223</f>
        <v>3.3</v>
      </c>
      <c r="H231" s="471">
        <f t="shared" si="28"/>
        <v>26.4</v>
      </c>
      <c r="I231" s="488"/>
    </row>
    <row r="232" spans="1:9" s="429" customFormat="1" ht="12.75" customHeight="1" x14ac:dyDescent="0.2">
      <c r="A232" s="468"/>
      <c r="B232" s="497" t="s">
        <v>173</v>
      </c>
      <c r="C232" s="470" t="s">
        <v>11</v>
      </c>
      <c r="D232" s="471">
        <f>+D224*4</f>
        <v>20</v>
      </c>
      <c r="E232" s="471">
        <v>0.4</v>
      </c>
      <c r="F232" s="471"/>
      <c r="G232" s="471">
        <f t="shared" si="29"/>
        <v>1.75</v>
      </c>
      <c r="H232" s="471">
        <f t="shared" si="28"/>
        <v>14</v>
      </c>
      <c r="I232" s="488"/>
    </row>
    <row r="233" spans="1:9" s="429" customFormat="1" ht="12.75" customHeight="1" x14ac:dyDescent="0.2">
      <c r="A233" s="468"/>
      <c r="B233" s="497"/>
      <c r="C233" s="470"/>
      <c r="D233" s="471"/>
      <c r="E233" s="471"/>
      <c r="F233" s="471"/>
      <c r="G233" s="471"/>
      <c r="H233" s="471"/>
      <c r="I233" s="488"/>
    </row>
    <row r="234" spans="1:9" s="429" customFormat="1" ht="12.75" customHeight="1" x14ac:dyDescent="0.2">
      <c r="A234" s="468"/>
      <c r="B234" s="469"/>
      <c r="C234" s="470"/>
      <c r="D234" s="471"/>
      <c r="E234" s="471"/>
      <c r="F234" s="471"/>
      <c r="G234" s="471"/>
      <c r="H234" s="471"/>
      <c r="I234" s="488"/>
    </row>
    <row r="235" spans="1:9" s="429" customFormat="1" ht="12.75" customHeight="1" x14ac:dyDescent="0.2">
      <c r="A235" s="465" t="str">
        <f>+RESUMEN!A72</f>
        <v>01.04.04.03</v>
      </c>
      <c r="B235" s="489" t="str">
        <f>+RESUMEN!B72</f>
        <v>COLUMNAS - ACERO F´Y= 4200 Kg/cm2</v>
      </c>
      <c r="C235" s="485" t="s">
        <v>18</v>
      </c>
      <c r="D235" s="485"/>
      <c r="E235" s="485"/>
      <c r="F235" s="485"/>
      <c r="G235" s="485"/>
      <c r="H235" s="485"/>
      <c r="I235" s="477">
        <f>+'AC M-1.'!L443</f>
        <v>2737.7059999999997</v>
      </c>
    </row>
    <row r="236" spans="1:9" s="429" customFormat="1" ht="12.75" customHeight="1" x14ac:dyDescent="0.2">
      <c r="A236" s="468"/>
      <c r="B236" s="469"/>
      <c r="C236" s="470"/>
      <c r="D236" s="471"/>
      <c r="E236" s="471"/>
      <c r="F236" s="471"/>
      <c r="G236" s="471"/>
      <c r="H236" s="471"/>
      <c r="I236" s="488"/>
    </row>
    <row r="237" spans="1:9" s="429" customFormat="1" ht="12.75" customHeight="1" x14ac:dyDescent="0.2">
      <c r="A237" s="468"/>
      <c r="B237" s="516" t="s">
        <v>45</v>
      </c>
      <c r="C237" s="470"/>
      <c r="D237" s="471"/>
      <c r="E237" s="471"/>
      <c r="F237" s="471"/>
      <c r="G237" s="471"/>
      <c r="H237" s="471"/>
      <c r="I237" s="488"/>
    </row>
    <row r="238" spans="1:9" s="429" customFormat="1" ht="12.75" customHeight="1" x14ac:dyDescent="0.2">
      <c r="A238" s="468"/>
      <c r="B238" s="516"/>
      <c r="C238" s="470"/>
      <c r="D238" s="471"/>
      <c r="E238" s="471"/>
      <c r="F238" s="471"/>
      <c r="G238" s="471"/>
      <c r="H238" s="471"/>
      <c r="I238" s="488"/>
    </row>
    <row r="239" spans="1:9" s="429" customFormat="1" ht="12.75" customHeight="1" x14ac:dyDescent="0.2">
      <c r="A239" s="463" t="str">
        <f>+RESUMEN!A73</f>
        <v>01.04.05</v>
      </c>
      <c r="B239" s="463" t="str">
        <f>+RESUMEN!B73</f>
        <v>COLUMNETAS</v>
      </c>
      <c r="C239" s="470"/>
      <c r="D239" s="471"/>
      <c r="E239" s="471"/>
      <c r="F239" s="471"/>
      <c r="G239" s="471"/>
      <c r="H239" s="471"/>
      <c r="I239" s="488"/>
    </row>
    <row r="240" spans="1:9" s="429" customFormat="1" ht="12.75" customHeight="1" x14ac:dyDescent="0.2">
      <c r="A240" s="465" t="str">
        <f>+RESUMEN!A74</f>
        <v>01.04.05.01</v>
      </c>
      <c r="B240" s="489" t="str">
        <f>+RESUMEN!B74</f>
        <v>COLUMNETAS - CONCRETO F'C=175 KG/CM2.</v>
      </c>
      <c r="C240" s="485" t="s">
        <v>12</v>
      </c>
      <c r="D240" s="485"/>
      <c r="E240" s="485"/>
      <c r="F240" s="485"/>
      <c r="G240" s="485"/>
      <c r="H240" s="485"/>
      <c r="I240" s="477">
        <f>SUM(H242:H244)</f>
        <v>4.782375</v>
      </c>
    </row>
    <row r="241" spans="1:9" s="429" customFormat="1" ht="12.75" customHeight="1" x14ac:dyDescent="0.2">
      <c r="A241" s="468"/>
      <c r="B241" s="516"/>
      <c r="C241" s="470"/>
      <c r="D241" s="471"/>
      <c r="E241" s="471"/>
      <c r="F241" s="471"/>
      <c r="G241" s="471"/>
      <c r="H241" s="471"/>
      <c r="I241" s="488"/>
    </row>
    <row r="242" spans="1:9" s="429" customFormat="1" ht="12.75" customHeight="1" x14ac:dyDescent="0.2">
      <c r="A242" s="468"/>
      <c r="B242" s="499" t="s">
        <v>174</v>
      </c>
      <c r="C242" s="440"/>
      <c r="D242" s="471"/>
      <c r="E242" s="471"/>
      <c r="F242" s="471"/>
      <c r="G242" s="471"/>
      <c r="H242" s="471"/>
      <c r="I242" s="488"/>
    </row>
    <row r="243" spans="1:9" s="429" customFormat="1" ht="12.75" customHeight="1" x14ac:dyDescent="0.2">
      <c r="A243" s="468"/>
      <c r="B243" s="499" t="s">
        <v>326</v>
      </c>
      <c r="C243" s="440" t="s">
        <v>12</v>
      </c>
      <c r="D243" s="471">
        <f>2+2+3+2+2+2+2+3+2+2+4+2+2+1+3+2+3+3+2+2+1+3+2+3+2+2+2+2+2+2+2+1+3+1+1</f>
        <v>75</v>
      </c>
      <c r="E243" s="471">
        <v>0.15</v>
      </c>
      <c r="F243" s="471">
        <v>0.13</v>
      </c>
      <c r="G243" s="471">
        <f>0.25+3.3-0.3-0.2</f>
        <v>3.05</v>
      </c>
      <c r="H243" s="471">
        <f>PRODUCT(D243:G243)</f>
        <v>4.4606250000000003</v>
      </c>
      <c r="I243" s="488"/>
    </row>
    <row r="244" spans="1:9" s="429" customFormat="1" ht="12.75" customHeight="1" x14ac:dyDescent="0.2">
      <c r="A244" s="468"/>
      <c r="B244" s="499"/>
      <c r="C244" s="440" t="s">
        <v>12</v>
      </c>
      <c r="D244" s="471">
        <f>8+2</f>
        <v>10</v>
      </c>
      <c r="E244" s="471">
        <v>0.15</v>
      </c>
      <c r="F244" s="471">
        <v>0.13</v>
      </c>
      <c r="G244" s="471">
        <f>0.25+1.4</f>
        <v>1.65</v>
      </c>
      <c r="H244" s="471">
        <f>PRODUCT(D244:G244)</f>
        <v>0.32174999999999998</v>
      </c>
      <c r="I244" s="488"/>
    </row>
    <row r="245" spans="1:9" s="429" customFormat="1" ht="12.75" customHeight="1" x14ac:dyDescent="0.2">
      <c r="A245" s="468"/>
      <c r="B245" s="499"/>
      <c r="C245" s="440"/>
      <c r="D245" s="471"/>
      <c r="E245" s="471"/>
      <c r="F245" s="471"/>
      <c r="G245" s="471"/>
      <c r="H245" s="471"/>
      <c r="I245" s="488"/>
    </row>
    <row r="246" spans="1:9" s="429" customFormat="1" ht="12.75" customHeight="1" x14ac:dyDescent="0.2">
      <c r="A246" s="465" t="str">
        <f>+RESUMEN!A75</f>
        <v>01.04.05.02</v>
      </c>
      <c r="B246" s="489" t="str">
        <f>+RESUMEN!B75</f>
        <v>COLUMNETAS - ENCOFRADO Y DESENCOFRADO</v>
      </c>
      <c r="C246" s="485" t="s">
        <v>11</v>
      </c>
      <c r="D246" s="485"/>
      <c r="E246" s="485"/>
      <c r="F246" s="485"/>
      <c r="G246" s="485"/>
      <c r="H246" s="485"/>
      <c r="I246" s="477">
        <f>SUM(H248:H250)</f>
        <v>133.04999999999998</v>
      </c>
    </row>
    <row r="247" spans="1:9" s="429" customFormat="1" ht="12.75" customHeight="1" x14ac:dyDescent="0.2">
      <c r="A247" s="468"/>
      <c r="B247" s="516"/>
      <c r="C247" s="470"/>
      <c r="D247" s="471"/>
      <c r="E247" s="471"/>
      <c r="F247" s="471"/>
      <c r="G247" s="471"/>
      <c r="H247" s="471"/>
      <c r="I247" s="488"/>
    </row>
    <row r="248" spans="1:9" s="429" customFormat="1" ht="12.75" customHeight="1" x14ac:dyDescent="0.2">
      <c r="A248" s="468"/>
      <c r="B248" s="499" t="str">
        <f>+B242</f>
        <v>Nivel 1</v>
      </c>
      <c r="C248" s="470" t="s">
        <v>11</v>
      </c>
      <c r="D248" s="471">
        <f>+D243*2</f>
        <v>150</v>
      </c>
      <c r="E248" s="471">
        <f>+E243</f>
        <v>0.15</v>
      </c>
      <c r="F248" s="471"/>
      <c r="G248" s="471">
        <f>+G243</f>
        <v>3.05</v>
      </c>
      <c r="H248" s="471">
        <f>PRODUCT(D248:G248)</f>
        <v>68.625</v>
      </c>
      <c r="I248" s="488"/>
    </row>
    <row r="249" spans="1:9" s="429" customFormat="1" ht="12.75" customHeight="1" x14ac:dyDescent="0.2">
      <c r="A249" s="468"/>
      <c r="B249" s="499"/>
      <c r="C249" s="470"/>
      <c r="D249" s="471">
        <f>+D243*2</f>
        <v>150</v>
      </c>
      <c r="E249" s="471"/>
      <c r="F249" s="471">
        <f>+F243</f>
        <v>0.13</v>
      </c>
      <c r="G249" s="471">
        <f>+G243</f>
        <v>3.05</v>
      </c>
      <c r="H249" s="471">
        <f>PRODUCT(D249:G249)</f>
        <v>59.474999999999994</v>
      </c>
      <c r="I249" s="488"/>
    </row>
    <row r="250" spans="1:9" s="429" customFormat="1" ht="12.75" customHeight="1" x14ac:dyDescent="0.2">
      <c r="A250" s="468"/>
      <c r="B250" s="499" t="str">
        <f>+B243</f>
        <v>CL-1</v>
      </c>
      <c r="C250" s="470" t="s">
        <v>11</v>
      </c>
      <c r="D250" s="471">
        <f>+D244*2</f>
        <v>20</v>
      </c>
      <c r="E250" s="471">
        <f>+E243</f>
        <v>0.15</v>
      </c>
      <c r="F250" s="471"/>
      <c r="G250" s="471">
        <f>+G244</f>
        <v>1.65</v>
      </c>
      <c r="H250" s="471">
        <f t="shared" ref="H250:H251" si="30">PRODUCT(D250:G250)</f>
        <v>4.9499999999999993</v>
      </c>
      <c r="I250" s="488"/>
    </row>
    <row r="251" spans="1:9" s="429" customFormat="1" ht="12.75" customHeight="1" x14ac:dyDescent="0.2">
      <c r="A251" s="468"/>
      <c r="B251" s="516"/>
      <c r="C251" s="470"/>
      <c r="D251" s="471">
        <f>+D244*2</f>
        <v>20</v>
      </c>
      <c r="E251" s="471"/>
      <c r="F251" s="471">
        <f>+F244</f>
        <v>0.13</v>
      </c>
      <c r="G251" s="471">
        <f>+G244</f>
        <v>1.65</v>
      </c>
      <c r="H251" s="471">
        <f t="shared" si="30"/>
        <v>4.29</v>
      </c>
      <c r="I251" s="488"/>
    </row>
    <row r="252" spans="1:9" s="429" customFormat="1" ht="12.75" customHeight="1" x14ac:dyDescent="0.2">
      <c r="A252" s="468"/>
      <c r="B252" s="516"/>
      <c r="C252" s="470"/>
      <c r="D252" s="471"/>
      <c r="E252" s="471"/>
      <c r="F252" s="471"/>
      <c r="G252" s="471"/>
      <c r="H252" s="471"/>
      <c r="I252" s="488"/>
    </row>
    <row r="253" spans="1:9" s="429" customFormat="1" ht="12.75" customHeight="1" x14ac:dyDescent="0.2">
      <c r="A253" s="465" t="str">
        <f>+RESUMEN!A76</f>
        <v>01.04.05.03</v>
      </c>
      <c r="B253" s="489" t="str">
        <f>+RESUMEN!B76</f>
        <v>COLUMNETAS- ACERO F´Y= 4200 Kg/cm2</v>
      </c>
      <c r="C253" s="485" t="s">
        <v>18</v>
      </c>
      <c r="D253" s="485"/>
      <c r="E253" s="485"/>
      <c r="F253" s="485"/>
      <c r="G253" s="485"/>
      <c r="H253" s="485"/>
      <c r="I253" s="477">
        <f>+'AC M-1.'!L474</f>
        <v>548.99</v>
      </c>
    </row>
    <row r="254" spans="1:9" s="429" customFormat="1" ht="12.75" customHeight="1" x14ac:dyDescent="0.2">
      <c r="A254" s="468"/>
      <c r="B254" s="516"/>
      <c r="C254" s="470"/>
      <c r="D254" s="471"/>
      <c r="E254" s="471"/>
      <c r="F254" s="471"/>
      <c r="G254" s="471"/>
      <c r="H254" s="471"/>
      <c r="I254" s="488"/>
    </row>
    <row r="255" spans="1:9" s="429" customFormat="1" ht="12.75" customHeight="1" x14ac:dyDescent="0.2">
      <c r="A255" s="468"/>
      <c r="B255" s="516" t="s">
        <v>45</v>
      </c>
      <c r="C255" s="470"/>
      <c r="D255" s="471"/>
      <c r="E255" s="471"/>
      <c r="F255" s="471"/>
      <c r="G255" s="471"/>
      <c r="H255" s="471"/>
      <c r="I255" s="488"/>
    </row>
    <row r="256" spans="1:9" s="429" customFormat="1" ht="12.75" customHeight="1" x14ac:dyDescent="0.2">
      <c r="A256" s="468"/>
      <c r="B256" s="516"/>
      <c r="C256" s="470"/>
      <c r="D256" s="471"/>
      <c r="E256" s="471"/>
      <c r="F256" s="471"/>
      <c r="G256" s="471"/>
      <c r="H256" s="471"/>
      <c r="I256" s="488"/>
    </row>
    <row r="257" spans="1:9" s="429" customFormat="1" ht="12.75" customHeight="1" x14ac:dyDescent="0.2">
      <c r="A257" s="463" t="str">
        <f>+RESUMEN!A77</f>
        <v>01.04.06</v>
      </c>
      <c r="B257" s="463" t="str">
        <f>+RESUMEN!B77</f>
        <v>VIGAS</v>
      </c>
      <c r="C257" s="518"/>
      <c r="D257" s="519"/>
      <c r="E257" s="440"/>
      <c r="F257" s="440"/>
      <c r="G257" s="519"/>
      <c r="H257" s="519"/>
      <c r="I257" s="520"/>
    </row>
    <row r="258" spans="1:9" s="429" customFormat="1" ht="12.75" customHeight="1" x14ac:dyDescent="0.2">
      <c r="A258" s="465" t="str">
        <f>+RESUMEN!A70</f>
        <v>01.04.04.01</v>
      </c>
      <c r="B258" s="489" t="str">
        <f>+RESUMEN!B78</f>
        <v>VIGAS - CONCRETO F'C=210 KG/CM2.</v>
      </c>
      <c r="C258" s="485" t="s">
        <v>12</v>
      </c>
      <c r="D258" s="485"/>
      <c r="E258" s="485"/>
      <c r="F258" s="485"/>
      <c r="G258" s="485"/>
      <c r="H258" s="485"/>
      <c r="I258" s="477">
        <f>SUM(H261:H271)</f>
        <v>34.07</v>
      </c>
    </row>
    <row r="259" spans="1:9" s="429" customFormat="1" ht="12.75" customHeight="1" x14ac:dyDescent="0.2">
      <c r="A259" s="468"/>
      <c r="B259" s="521"/>
      <c r="C259" s="487"/>
      <c r="D259" s="471"/>
      <c r="E259" s="471"/>
      <c r="F259" s="471"/>
      <c r="G259" s="471"/>
      <c r="H259" s="471"/>
      <c r="I259" s="488"/>
    </row>
    <row r="260" spans="1:9" s="429" customFormat="1" ht="12.75" customHeight="1" x14ac:dyDescent="0.2">
      <c r="A260" s="468"/>
      <c r="B260" s="524" t="s">
        <v>19</v>
      </c>
      <c r="C260" s="487"/>
      <c r="D260" s="471"/>
      <c r="E260" s="471"/>
      <c r="F260" s="471"/>
      <c r="G260" s="471"/>
      <c r="H260" s="471"/>
      <c r="I260" s="488"/>
    </row>
    <row r="261" spans="1:9" s="429" customFormat="1" ht="12.75" customHeight="1" x14ac:dyDescent="0.2">
      <c r="A261" s="468"/>
      <c r="B261" s="496" t="s">
        <v>176</v>
      </c>
      <c r="C261" s="470" t="s">
        <v>12</v>
      </c>
      <c r="D261" s="471">
        <v>5</v>
      </c>
      <c r="E261" s="471">
        <f>3.5+4.6+4.6</f>
        <v>12.7</v>
      </c>
      <c r="F261" s="471">
        <v>0.25</v>
      </c>
      <c r="G261" s="471">
        <v>0.4</v>
      </c>
      <c r="H261" s="471">
        <f>PRODUCT(D261:G261)</f>
        <v>6.3500000000000005</v>
      </c>
      <c r="I261" s="522"/>
    </row>
    <row r="262" spans="1:9" s="429" customFormat="1" ht="12.75" customHeight="1" x14ac:dyDescent="0.2">
      <c r="A262" s="468"/>
      <c r="B262" s="524" t="s">
        <v>177</v>
      </c>
      <c r="C262" s="470"/>
      <c r="D262" s="471"/>
      <c r="E262" s="471"/>
      <c r="F262" s="471"/>
      <c r="G262" s="471"/>
      <c r="H262" s="471"/>
      <c r="I262" s="522"/>
    </row>
    <row r="263" spans="1:9" s="429" customFormat="1" ht="12.75" customHeight="1" x14ac:dyDescent="0.2">
      <c r="A263" s="468"/>
      <c r="B263" s="496" t="s">
        <v>178</v>
      </c>
      <c r="C263" s="470" t="s">
        <v>12</v>
      </c>
      <c r="D263" s="471">
        <v>4</v>
      </c>
      <c r="E263" s="471">
        <f>5.65+5.6+5.6+5.55</f>
        <v>22.400000000000002</v>
      </c>
      <c r="F263" s="471">
        <v>0.25</v>
      </c>
      <c r="G263" s="471">
        <v>0.5</v>
      </c>
      <c r="H263" s="471">
        <f t="shared" ref="H263:H271" si="31">PRODUCT(D263:G263)</f>
        <v>11.200000000000001</v>
      </c>
      <c r="I263" s="522"/>
    </row>
    <row r="264" spans="1:9" s="429" customFormat="1" ht="12.75" customHeight="1" x14ac:dyDescent="0.2">
      <c r="A264" s="468"/>
      <c r="B264" s="524" t="s">
        <v>179</v>
      </c>
      <c r="C264" s="470"/>
      <c r="D264" s="471"/>
      <c r="E264" s="471"/>
      <c r="F264" s="471"/>
      <c r="G264" s="471"/>
      <c r="H264" s="471"/>
      <c r="I264" s="522"/>
    </row>
    <row r="265" spans="1:9" s="429" customFormat="1" ht="12.75" customHeight="1" x14ac:dyDescent="0.2">
      <c r="A265" s="468"/>
      <c r="B265" s="496" t="s">
        <v>180</v>
      </c>
      <c r="C265" s="470" t="s">
        <v>12</v>
      </c>
      <c r="D265" s="471">
        <v>5</v>
      </c>
      <c r="E265" s="471">
        <f>4+0.6</f>
        <v>4.5999999999999996</v>
      </c>
      <c r="F265" s="471">
        <f>+F261</f>
        <v>0.25</v>
      </c>
      <c r="G265" s="471">
        <f>+G261</f>
        <v>0.4</v>
      </c>
      <c r="H265" s="471">
        <f t="shared" si="31"/>
        <v>2.3000000000000003</v>
      </c>
      <c r="I265" s="522"/>
    </row>
    <row r="266" spans="1:9" s="429" customFormat="1" ht="12.75" customHeight="1" x14ac:dyDescent="0.2">
      <c r="A266" s="468"/>
      <c r="B266" s="524" t="s">
        <v>182</v>
      </c>
      <c r="C266" s="470"/>
      <c r="D266" s="471"/>
      <c r="E266" s="471"/>
      <c r="F266" s="471"/>
      <c r="G266" s="471"/>
      <c r="H266" s="471"/>
      <c r="I266" s="522"/>
    </row>
    <row r="267" spans="1:9" s="429" customFormat="1" ht="12.75" customHeight="1" x14ac:dyDescent="0.2">
      <c r="A267" s="468"/>
      <c r="B267" s="496" t="s">
        <v>130</v>
      </c>
      <c r="C267" s="470" t="s">
        <v>12</v>
      </c>
      <c r="D267" s="471">
        <v>1</v>
      </c>
      <c r="E267" s="471">
        <f>+E263</f>
        <v>22.400000000000002</v>
      </c>
      <c r="F267" s="471">
        <v>0.25</v>
      </c>
      <c r="G267" s="471">
        <v>0.5</v>
      </c>
      <c r="H267" s="471">
        <f t="shared" si="31"/>
        <v>2.8000000000000003</v>
      </c>
      <c r="I267" s="522"/>
    </row>
    <row r="268" spans="1:9" s="429" customFormat="1" ht="12.75" customHeight="1" x14ac:dyDescent="0.2">
      <c r="A268" s="468"/>
      <c r="B268" s="524" t="s">
        <v>183</v>
      </c>
      <c r="C268" s="470"/>
      <c r="D268" s="471"/>
      <c r="E268" s="471"/>
      <c r="F268" s="471"/>
      <c r="G268" s="471"/>
      <c r="H268" s="471"/>
      <c r="I268" s="522"/>
    </row>
    <row r="269" spans="1:9" s="429" customFormat="1" ht="12.75" customHeight="1" x14ac:dyDescent="0.2">
      <c r="A269" s="468"/>
      <c r="B269" s="496" t="s">
        <v>181</v>
      </c>
      <c r="C269" s="470" t="s">
        <v>12</v>
      </c>
      <c r="D269" s="471">
        <v>5</v>
      </c>
      <c r="E269" s="471">
        <f>0.6+5.22+5.22+0.6</f>
        <v>11.639999999999999</v>
      </c>
      <c r="F269" s="471">
        <v>0.25</v>
      </c>
      <c r="G269" s="471">
        <v>0.4</v>
      </c>
      <c r="H269" s="471">
        <f t="shared" si="31"/>
        <v>5.82</v>
      </c>
      <c r="I269" s="522"/>
    </row>
    <row r="270" spans="1:9" s="429" customFormat="1" ht="12.75" customHeight="1" x14ac:dyDescent="0.2">
      <c r="A270" s="468"/>
      <c r="B270" s="524" t="s">
        <v>75</v>
      </c>
      <c r="C270" s="470"/>
      <c r="D270" s="471"/>
      <c r="E270" s="471"/>
      <c r="F270" s="471"/>
      <c r="G270" s="471"/>
      <c r="H270" s="471"/>
      <c r="I270" s="522"/>
    </row>
    <row r="271" spans="1:9" s="429" customFormat="1" ht="12.75" customHeight="1" x14ac:dyDescent="0.2">
      <c r="A271" s="468"/>
      <c r="B271" s="496" t="s">
        <v>184</v>
      </c>
      <c r="C271" s="470" t="s">
        <v>12</v>
      </c>
      <c r="D271" s="471">
        <v>2</v>
      </c>
      <c r="E271" s="471">
        <f>+E263</f>
        <v>22.400000000000002</v>
      </c>
      <c r="F271" s="471">
        <f>+F263</f>
        <v>0.25</v>
      </c>
      <c r="G271" s="471">
        <f>+G263</f>
        <v>0.5</v>
      </c>
      <c r="H271" s="471">
        <f t="shared" si="31"/>
        <v>5.6000000000000005</v>
      </c>
      <c r="I271" s="522"/>
    </row>
    <row r="272" spans="1:9" s="429" customFormat="1" ht="12.75" customHeight="1" x14ac:dyDescent="0.2">
      <c r="A272" s="468"/>
      <c r="B272" s="496"/>
      <c r="C272" s="470"/>
      <c r="D272" s="471"/>
      <c r="E272" s="471"/>
      <c r="F272" s="471"/>
      <c r="G272" s="471"/>
      <c r="H272" s="471"/>
      <c r="I272" s="522"/>
    </row>
    <row r="273" spans="1:9" s="429" customFormat="1" ht="12.75" customHeight="1" x14ac:dyDescent="0.2">
      <c r="A273" s="468"/>
      <c r="B273" s="469"/>
      <c r="C273" s="470"/>
      <c r="D273" s="471"/>
      <c r="E273" s="471"/>
      <c r="F273" s="471"/>
      <c r="G273" s="471"/>
      <c r="H273" s="471"/>
      <c r="I273" s="488"/>
    </row>
    <row r="274" spans="1:9" s="429" customFormat="1" ht="12.75" customHeight="1" x14ac:dyDescent="0.2">
      <c r="A274" s="465" t="str">
        <f>+RESUMEN!A79</f>
        <v>01.04.06.02</v>
      </c>
      <c r="B274" s="489" t="str">
        <f>+RESUMEN!B79</f>
        <v>VIGAS - ENCOFRADO Y DESENCOFRADO</v>
      </c>
      <c r="C274" s="485" t="s">
        <v>11</v>
      </c>
      <c r="D274" s="485"/>
      <c r="E274" s="485"/>
      <c r="F274" s="485"/>
      <c r="G274" s="485"/>
      <c r="H274" s="485"/>
      <c r="I274" s="477">
        <f>SUM(H277:H293)</f>
        <v>296.59500000000003</v>
      </c>
    </row>
    <row r="275" spans="1:9" s="429" customFormat="1" ht="12.75" customHeight="1" x14ac:dyDescent="0.2">
      <c r="A275" s="468"/>
      <c r="B275" s="521"/>
      <c r="C275" s="470"/>
      <c r="D275" s="471"/>
      <c r="E275" s="471"/>
      <c r="F275" s="471"/>
      <c r="G275" s="471"/>
      <c r="H275" s="471"/>
      <c r="I275" s="488"/>
    </row>
    <row r="276" spans="1:9" s="429" customFormat="1" ht="12.75" customHeight="1" x14ac:dyDescent="0.2">
      <c r="A276" s="468"/>
      <c r="B276" s="524" t="str">
        <f>+B260</f>
        <v>V-101</v>
      </c>
      <c r="C276" s="470"/>
      <c r="D276" s="471"/>
      <c r="E276" s="471"/>
      <c r="F276" s="471"/>
      <c r="G276" s="471"/>
      <c r="H276" s="471"/>
      <c r="I276" s="488"/>
    </row>
    <row r="277" spans="1:9" s="429" customFormat="1" ht="12.75" customHeight="1" x14ac:dyDescent="0.2">
      <c r="A277" s="468"/>
      <c r="B277" s="496" t="str">
        <f t="shared" ref="B277" si="32">+B261</f>
        <v>Eje 1,2,3,4,5</v>
      </c>
      <c r="C277" s="470" t="s">
        <v>11</v>
      </c>
      <c r="D277" s="471">
        <f>+D261*2</f>
        <v>10</v>
      </c>
      <c r="E277" s="471">
        <f>+E261</f>
        <v>12.7</v>
      </c>
      <c r="F277" s="471"/>
      <c r="G277" s="471">
        <f>+G261</f>
        <v>0.4</v>
      </c>
      <c r="H277" s="471">
        <f>PRODUCT(D277:G277)</f>
        <v>50.800000000000004</v>
      </c>
      <c r="I277" s="488"/>
    </row>
    <row r="278" spans="1:9" s="429" customFormat="1" ht="12.75" customHeight="1" x14ac:dyDescent="0.2">
      <c r="A278" s="468"/>
      <c r="B278" s="496"/>
      <c r="C278" s="470"/>
      <c r="D278" s="471">
        <v>1</v>
      </c>
      <c r="E278" s="471">
        <f>+E277</f>
        <v>12.7</v>
      </c>
      <c r="F278" s="471">
        <v>0.25</v>
      </c>
      <c r="G278" s="471"/>
      <c r="H278" s="471">
        <f t="shared" ref="H278:H293" si="33">PRODUCT(D278:G278)</f>
        <v>3.1749999999999998</v>
      </c>
      <c r="I278" s="488"/>
    </row>
    <row r="279" spans="1:9" s="429" customFormat="1" ht="12.75" customHeight="1" x14ac:dyDescent="0.2">
      <c r="A279" s="468"/>
      <c r="B279" s="524" t="str">
        <f>+B262</f>
        <v>V-102</v>
      </c>
      <c r="C279" s="470"/>
      <c r="D279" s="471"/>
      <c r="E279" s="471"/>
      <c r="F279" s="471"/>
      <c r="G279" s="471"/>
      <c r="H279" s="471"/>
      <c r="I279" s="488"/>
    </row>
    <row r="280" spans="1:9" s="429" customFormat="1" ht="12.75" customHeight="1" x14ac:dyDescent="0.2">
      <c r="A280" s="468"/>
      <c r="B280" s="496" t="str">
        <f>+B263</f>
        <v>Eje A, B,C,D</v>
      </c>
      <c r="C280" s="470" t="s">
        <v>11</v>
      </c>
      <c r="D280" s="471">
        <f>+D263*2</f>
        <v>8</v>
      </c>
      <c r="E280" s="471">
        <f>+E263</f>
        <v>22.400000000000002</v>
      </c>
      <c r="F280" s="471"/>
      <c r="G280" s="471">
        <f>+G263</f>
        <v>0.5</v>
      </c>
      <c r="H280" s="471">
        <f t="shared" si="33"/>
        <v>89.600000000000009</v>
      </c>
      <c r="I280" s="488"/>
    </row>
    <row r="281" spans="1:9" s="429" customFormat="1" ht="12.75" customHeight="1" x14ac:dyDescent="0.2">
      <c r="A281" s="468"/>
      <c r="B281" s="496"/>
      <c r="C281" s="470"/>
      <c r="D281" s="471">
        <v>1</v>
      </c>
      <c r="E281" s="471">
        <f>+E280</f>
        <v>22.400000000000002</v>
      </c>
      <c r="F281" s="471">
        <v>0.25</v>
      </c>
      <c r="G281" s="471"/>
      <c r="H281" s="471">
        <f t="shared" si="33"/>
        <v>5.6000000000000005</v>
      </c>
      <c r="I281" s="488"/>
    </row>
    <row r="282" spans="1:9" s="429" customFormat="1" ht="12.75" customHeight="1" x14ac:dyDescent="0.2">
      <c r="A282" s="468"/>
      <c r="B282" s="524" t="str">
        <f>+B264</f>
        <v>V-201</v>
      </c>
      <c r="C282" s="470"/>
      <c r="D282" s="471"/>
      <c r="E282" s="471"/>
      <c r="F282" s="471"/>
      <c r="G282" s="471"/>
      <c r="H282" s="471"/>
      <c r="I282" s="488"/>
    </row>
    <row r="283" spans="1:9" s="429" customFormat="1" ht="12.75" customHeight="1" x14ac:dyDescent="0.2">
      <c r="A283" s="468"/>
      <c r="B283" s="496" t="str">
        <f>+B265</f>
        <v>Eje 1,2,3,4,5 - Tramo A-B</v>
      </c>
      <c r="C283" s="470" t="s">
        <v>11</v>
      </c>
      <c r="D283" s="471">
        <f>+D265*2</f>
        <v>10</v>
      </c>
      <c r="E283" s="471">
        <f>+E265</f>
        <v>4.5999999999999996</v>
      </c>
      <c r="F283" s="471"/>
      <c r="G283" s="471">
        <f>+G265</f>
        <v>0.4</v>
      </c>
      <c r="H283" s="471">
        <f t="shared" si="33"/>
        <v>18.400000000000002</v>
      </c>
      <c r="I283" s="488"/>
    </row>
    <row r="284" spans="1:9" s="429" customFormat="1" ht="12.75" customHeight="1" x14ac:dyDescent="0.2">
      <c r="A284" s="468"/>
      <c r="B284" s="496"/>
      <c r="C284" s="470"/>
      <c r="D284" s="471">
        <v>1</v>
      </c>
      <c r="E284" s="471">
        <f>+E283</f>
        <v>4.5999999999999996</v>
      </c>
      <c r="F284" s="471">
        <v>0.25</v>
      </c>
      <c r="G284" s="471"/>
      <c r="H284" s="471">
        <f t="shared" si="33"/>
        <v>1.1499999999999999</v>
      </c>
      <c r="I284" s="488"/>
    </row>
    <row r="285" spans="1:9" s="429" customFormat="1" ht="12.75" customHeight="1" x14ac:dyDescent="0.2">
      <c r="A285" s="468"/>
      <c r="B285" s="524" t="str">
        <f>+B266</f>
        <v>V-202</v>
      </c>
      <c r="C285" s="470"/>
      <c r="D285" s="471"/>
      <c r="E285" s="471"/>
      <c r="F285" s="471"/>
      <c r="G285" s="471"/>
      <c r="H285" s="471"/>
      <c r="I285" s="488"/>
    </row>
    <row r="286" spans="1:9" s="429" customFormat="1" ht="12.75" customHeight="1" x14ac:dyDescent="0.2">
      <c r="A286" s="468"/>
      <c r="B286" s="496" t="str">
        <f>+B267</f>
        <v>EJE B</v>
      </c>
      <c r="C286" s="470" t="s">
        <v>11</v>
      </c>
      <c r="D286" s="471">
        <f>+D267*2</f>
        <v>2</v>
      </c>
      <c r="E286" s="471">
        <f>+E267</f>
        <v>22.400000000000002</v>
      </c>
      <c r="F286" s="471"/>
      <c r="G286" s="471">
        <f>+G267</f>
        <v>0.5</v>
      </c>
      <c r="H286" s="471">
        <f t="shared" si="33"/>
        <v>22.400000000000002</v>
      </c>
      <c r="I286" s="488"/>
    </row>
    <row r="287" spans="1:9" s="429" customFormat="1" ht="12.75" customHeight="1" x14ac:dyDescent="0.2">
      <c r="A287" s="468"/>
      <c r="B287" s="496"/>
      <c r="C287" s="470"/>
      <c r="D287" s="471">
        <v>1</v>
      </c>
      <c r="E287" s="471">
        <f>+E286</f>
        <v>22.400000000000002</v>
      </c>
      <c r="F287" s="471">
        <v>0.25</v>
      </c>
      <c r="G287" s="471"/>
      <c r="H287" s="471">
        <f t="shared" si="33"/>
        <v>5.6000000000000005</v>
      </c>
      <c r="I287" s="488"/>
    </row>
    <row r="288" spans="1:9" s="429" customFormat="1" ht="12.75" customHeight="1" x14ac:dyDescent="0.2">
      <c r="A288" s="468"/>
      <c r="B288" s="524" t="str">
        <f>+B268</f>
        <v>V-301</v>
      </c>
      <c r="C288" s="470"/>
      <c r="D288" s="471"/>
      <c r="E288" s="471"/>
      <c r="F288" s="471"/>
      <c r="G288" s="471"/>
      <c r="H288" s="471"/>
      <c r="I288" s="488"/>
    </row>
    <row r="289" spans="1:9" s="429" customFormat="1" ht="12.75" customHeight="1" x14ac:dyDescent="0.2">
      <c r="A289" s="468"/>
      <c r="B289" s="496" t="str">
        <f>+B269</f>
        <v>Eje 1,2,3,4,5 TRAMO B-D</v>
      </c>
      <c r="C289" s="470" t="s">
        <v>11</v>
      </c>
      <c r="D289" s="471">
        <f>+D269*2</f>
        <v>10</v>
      </c>
      <c r="E289" s="471">
        <f>+E269</f>
        <v>11.639999999999999</v>
      </c>
      <c r="F289" s="471"/>
      <c r="G289" s="471">
        <f>+G269</f>
        <v>0.4</v>
      </c>
      <c r="H289" s="471">
        <f t="shared" si="33"/>
        <v>46.56</v>
      </c>
      <c r="I289" s="488"/>
    </row>
    <row r="290" spans="1:9" s="429" customFormat="1" ht="12.75" customHeight="1" x14ac:dyDescent="0.2">
      <c r="A290" s="468"/>
      <c r="B290" s="496"/>
      <c r="C290" s="470"/>
      <c r="D290" s="471">
        <v>1</v>
      </c>
      <c r="E290" s="471">
        <f>+E289</f>
        <v>11.639999999999999</v>
      </c>
      <c r="F290" s="471">
        <v>0.25</v>
      </c>
      <c r="G290" s="471"/>
      <c r="H290" s="471">
        <f t="shared" si="33"/>
        <v>2.9099999999999997</v>
      </c>
      <c r="I290" s="488"/>
    </row>
    <row r="291" spans="1:9" s="429" customFormat="1" ht="12.75" customHeight="1" x14ac:dyDescent="0.2">
      <c r="A291" s="468"/>
      <c r="B291" s="524" t="str">
        <f>+B270</f>
        <v>V-302</v>
      </c>
      <c r="C291" s="470"/>
      <c r="D291" s="471"/>
      <c r="E291" s="471"/>
      <c r="F291" s="471"/>
      <c r="G291" s="471"/>
      <c r="H291" s="471"/>
      <c r="I291" s="488"/>
    </row>
    <row r="292" spans="1:9" s="429" customFormat="1" ht="12.75" customHeight="1" x14ac:dyDescent="0.2">
      <c r="A292" s="468"/>
      <c r="B292" s="496" t="str">
        <f>+B271</f>
        <v>Eje B,C</v>
      </c>
      <c r="C292" s="470" t="s">
        <v>11</v>
      </c>
      <c r="D292" s="471">
        <f>+D271*2</f>
        <v>4</v>
      </c>
      <c r="E292" s="471">
        <f>+E271</f>
        <v>22.400000000000002</v>
      </c>
      <c r="F292" s="471"/>
      <c r="G292" s="471">
        <f>+G271</f>
        <v>0.5</v>
      </c>
      <c r="H292" s="471">
        <f t="shared" si="33"/>
        <v>44.800000000000004</v>
      </c>
      <c r="I292" s="488"/>
    </row>
    <row r="293" spans="1:9" s="429" customFormat="1" ht="12.75" customHeight="1" x14ac:dyDescent="0.2">
      <c r="A293" s="468"/>
      <c r="B293" s="496"/>
      <c r="C293" s="470"/>
      <c r="D293" s="471">
        <v>1</v>
      </c>
      <c r="E293" s="471">
        <f>+E292</f>
        <v>22.400000000000002</v>
      </c>
      <c r="F293" s="471">
        <v>0.25</v>
      </c>
      <c r="G293" s="471"/>
      <c r="H293" s="471">
        <f t="shared" si="33"/>
        <v>5.6000000000000005</v>
      </c>
      <c r="I293" s="488"/>
    </row>
    <row r="294" spans="1:9" s="429" customFormat="1" ht="12.75" customHeight="1" x14ac:dyDescent="0.2">
      <c r="A294" s="468"/>
      <c r="B294" s="469"/>
      <c r="C294" s="470"/>
      <c r="D294" s="471"/>
      <c r="E294" s="471"/>
      <c r="F294" s="471"/>
      <c r="G294" s="471"/>
      <c r="H294" s="471"/>
      <c r="I294" s="488"/>
    </row>
    <row r="295" spans="1:9" s="429" customFormat="1" ht="12.75" customHeight="1" x14ac:dyDescent="0.2">
      <c r="A295" s="465" t="str">
        <f>+RESUMEN!A80</f>
        <v>01.04.06.03</v>
      </c>
      <c r="B295" s="489" t="str">
        <f>+RESUMEN!B80</f>
        <v>VIGAS - ACERO F´Y=4200 kg/cm2</v>
      </c>
      <c r="C295" s="485" t="s">
        <v>18</v>
      </c>
      <c r="D295" s="485"/>
      <c r="E295" s="485"/>
      <c r="F295" s="485"/>
      <c r="G295" s="485"/>
      <c r="H295" s="485"/>
      <c r="I295" s="477">
        <f>+'AC M-1.'!L589</f>
        <v>3380.3247999999999</v>
      </c>
    </row>
    <row r="296" spans="1:9" s="429" customFormat="1" ht="12.75" customHeight="1" x14ac:dyDescent="0.2">
      <c r="A296" s="468"/>
      <c r="B296" s="469"/>
      <c r="C296" s="470"/>
      <c r="D296" s="471"/>
      <c r="E296" s="471"/>
      <c r="F296" s="471"/>
      <c r="G296" s="471"/>
      <c r="H296" s="471"/>
      <c r="I296" s="488"/>
    </row>
    <row r="297" spans="1:9" s="429" customFormat="1" ht="12.75" customHeight="1" x14ac:dyDescent="0.2">
      <c r="A297" s="468"/>
      <c r="B297" s="516" t="s">
        <v>45</v>
      </c>
      <c r="C297" s="470"/>
      <c r="D297" s="471"/>
      <c r="E297" s="471"/>
      <c r="F297" s="471"/>
      <c r="G297" s="471"/>
      <c r="H297" s="471"/>
      <c r="I297" s="488"/>
    </row>
    <row r="298" spans="1:9" s="429" customFormat="1" ht="12.75" customHeight="1" x14ac:dyDescent="0.2">
      <c r="A298" s="468"/>
      <c r="B298" s="516"/>
      <c r="C298" s="470"/>
      <c r="D298" s="471"/>
      <c r="E298" s="471"/>
      <c r="F298" s="471"/>
      <c r="G298" s="471"/>
      <c r="H298" s="471"/>
      <c r="I298" s="488"/>
    </row>
    <row r="299" spans="1:9" s="429" customFormat="1" ht="12.75" customHeight="1" x14ac:dyDescent="0.2">
      <c r="A299" s="463" t="str">
        <f>+RESUMEN!A81</f>
        <v>01.04.07</v>
      </c>
      <c r="B299" s="463" t="str">
        <f>+RESUMEN!B81</f>
        <v>VIGUETA</v>
      </c>
      <c r="C299" s="470"/>
      <c r="D299" s="471"/>
      <c r="E299" s="471"/>
      <c r="F299" s="471"/>
      <c r="G299" s="471"/>
      <c r="H299" s="471"/>
      <c r="I299" s="488"/>
    </row>
    <row r="300" spans="1:9" s="429" customFormat="1" ht="12.75" customHeight="1" x14ac:dyDescent="0.2">
      <c r="A300" s="465" t="str">
        <f>+RESUMEN!A82</f>
        <v>01.04.07.01</v>
      </c>
      <c r="B300" s="489" t="str">
        <f>+RESUMEN!B82</f>
        <v>VIGUETA - CONCRETO F'C=175 KG/CM2.</v>
      </c>
      <c r="C300" s="485" t="s">
        <v>12</v>
      </c>
      <c r="D300" s="485"/>
      <c r="E300" s="485"/>
      <c r="F300" s="485"/>
      <c r="G300" s="485"/>
      <c r="H300" s="485"/>
      <c r="I300" s="477">
        <f>SUM(H302:H315)</f>
        <v>1.0128300000000001</v>
      </c>
    </row>
    <row r="301" spans="1:9" s="429" customFormat="1" ht="12.75" customHeight="1" x14ac:dyDescent="0.2">
      <c r="A301" s="468"/>
      <c r="B301" s="516"/>
      <c r="C301" s="470"/>
      <c r="D301" s="471"/>
      <c r="E301" s="471"/>
      <c r="F301" s="471"/>
      <c r="G301" s="471"/>
      <c r="H301" s="471"/>
      <c r="I301" s="488"/>
    </row>
    <row r="302" spans="1:9" s="429" customFormat="1" ht="12.75" customHeight="1" x14ac:dyDescent="0.2">
      <c r="A302" s="468"/>
      <c r="B302" s="437" t="s">
        <v>328</v>
      </c>
      <c r="C302" s="470" t="s">
        <v>12</v>
      </c>
      <c r="D302" s="471">
        <v>2</v>
      </c>
      <c r="E302" s="471">
        <v>4.01</v>
      </c>
      <c r="F302" s="471">
        <v>0.13</v>
      </c>
      <c r="G302" s="471">
        <v>0.2</v>
      </c>
      <c r="H302" s="471">
        <f t="shared" ref="H302:H303" si="34">PRODUCT(D302:G302)</f>
        <v>0.20852000000000001</v>
      </c>
      <c r="I302" s="488"/>
    </row>
    <row r="303" spans="1:9" s="429" customFormat="1" ht="12.75" customHeight="1" x14ac:dyDescent="0.2">
      <c r="A303" s="468"/>
      <c r="B303" s="516"/>
      <c r="C303" s="470" t="s">
        <v>12</v>
      </c>
      <c r="D303" s="471">
        <v>2</v>
      </c>
      <c r="E303" s="471">
        <v>4.01</v>
      </c>
      <c r="F303" s="471">
        <v>0.13</v>
      </c>
      <c r="G303" s="471">
        <v>0.2</v>
      </c>
      <c r="H303" s="471">
        <f t="shared" si="34"/>
        <v>0.20852000000000001</v>
      </c>
      <c r="I303" s="488"/>
    </row>
    <row r="304" spans="1:9" s="429" customFormat="1" ht="12.75" customHeight="1" x14ac:dyDescent="0.2">
      <c r="A304" s="468"/>
      <c r="B304" s="516"/>
      <c r="C304" s="470"/>
      <c r="D304" s="471"/>
      <c r="E304" s="471"/>
      <c r="F304" s="471"/>
      <c r="G304" s="471"/>
      <c r="H304" s="471"/>
      <c r="I304" s="488"/>
    </row>
    <row r="305" spans="1:9" s="429" customFormat="1" ht="12.75" customHeight="1" x14ac:dyDescent="0.2">
      <c r="A305" s="468"/>
      <c r="B305" s="437" t="s">
        <v>77</v>
      </c>
      <c r="C305" s="470" t="s">
        <v>12</v>
      </c>
      <c r="D305" s="471">
        <v>1</v>
      </c>
      <c r="E305" s="471">
        <v>1.7649999999999999</v>
      </c>
      <c r="F305" s="471">
        <v>0.13</v>
      </c>
      <c r="G305" s="471">
        <v>0.2</v>
      </c>
      <c r="H305" s="471">
        <f t="shared" ref="H305:H308" si="35">PRODUCT(D305:G305)</f>
        <v>4.589E-2</v>
      </c>
      <c r="I305" s="488"/>
    </row>
    <row r="306" spans="1:9" s="429" customFormat="1" ht="12.75" customHeight="1" x14ac:dyDescent="0.2">
      <c r="A306" s="468"/>
      <c r="B306" s="516"/>
      <c r="C306" s="470" t="s">
        <v>12</v>
      </c>
      <c r="D306" s="471">
        <v>1</v>
      </c>
      <c r="E306" s="471">
        <v>2.31</v>
      </c>
      <c r="F306" s="471">
        <v>0.13</v>
      </c>
      <c r="G306" s="471">
        <v>0.2</v>
      </c>
      <c r="H306" s="471">
        <f t="shared" si="35"/>
        <v>6.0060000000000002E-2</v>
      </c>
      <c r="I306" s="488"/>
    </row>
    <row r="307" spans="1:9" s="429" customFormat="1" ht="12.75" customHeight="1" x14ac:dyDescent="0.2">
      <c r="A307" s="468"/>
      <c r="B307" s="516"/>
      <c r="C307" s="470" t="s">
        <v>12</v>
      </c>
      <c r="D307" s="471">
        <v>1</v>
      </c>
      <c r="E307" s="471">
        <v>1.3</v>
      </c>
      <c r="F307" s="471">
        <v>0.13</v>
      </c>
      <c r="G307" s="471">
        <v>0.2</v>
      </c>
      <c r="H307" s="471">
        <f t="shared" si="35"/>
        <v>3.3800000000000004E-2</v>
      </c>
      <c r="I307" s="488"/>
    </row>
    <row r="308" spans="1:9" s="429" customFormat="1" ht="12.75" customHeight="1" x14ac:dyDescent="0.2">
      <c r="A308" s="468"/>
      <c r="B308" s="516"/>
      <c r="C308" s="470" t="s">
        <v>12</v>
      </c>
      <c r="D308" s="471">
        <v>1</v>
      </c>
      <c r="E308" s="471">
        <v>1.3</v>
      </c>
      <c r="F308" s="471">
        <v>0.13</v>
      </c>
      <c r="G308" s="471">
        <v>0.2</v>
      </c>
      <c r="H308" s="471">
        <f t="shared" si="35"/>
        <v>3.3800000000000004E-2</v>
      </c>
      <c r="I308" s="488"/>
    </row>
    <row r="309" spans="1:9" s="429" customFormat="1" ht="12.75" customHeight="1" x14ac:dyDescent="0.2">
      <c r="A309" s="468"/>
      <c r="B309" s="516"/>
      <c r="C309" s="470" t="s">
        <v>12</v>
      </c>
      <c r="D309" s="471">
        <v>1</v>
      </c>
      <c r="E309" s="471">
        <v>1.62</v>
      </c>
      <c r="F309" s="471">
        <v>0.13</v>
      </c>
      <c r="G309" s="471">
        <v>0.2</v>
      </c>
      <c r="H309" s="471">
        <f t="shared" ref="H309" si="36">PRODUCT(D309:G309)</f>
        <v>4.2120000000000005E-2</v>
      </c>
      <c r="I309" s="488"/>
    </row>
    <row r="310" spans="1:9" s="429" customFormat="1" ht="12.75" customHeight="1" x14ac:dyDescent="0.2">
      <c r="A310" s="468"/>
      <c r="B310" s="516"/>
      <c r="C310" s="470"/>
      <c r="D310" s="471"/>
      <c r="E310" s="471"/>
      <c r="F310" s="471"/>
      <c r="G310" s="471"/>
      <c r="H310" s="471"/>
      <c r="I310" s="488"/>
    </row>
    <row r="311" spans="1:9" s="429" customFormat="1" ht="12.75" customHeight="1" x14ac:dyDescent="0.2">
      <c r="A311" s="468"/>
      <c r="B311" s="516"/>
      <c r="C311" s="470"/>
      <c r="D311" s="471"/>
      <c r="E311" s="471"/>
      <c r="F311" s="471"/>
      <c r="G311" s="471"/>
      <c r="H311" s="471"/>
      <c r="I311" s="488"/>
    </row>
    <row r="312" spans="1:9" s="429" customFormat="1" ht="12.75" customHeight="1" x14ac:dyDescent="0.2">
      <c r="A312" s="468"/>
      <c r="B312" s="437" t="s">
        <v>206</v>
      </c>
      <c r="C312" s="470" t="s">
        <v>12</v>
      </c>
      <c r="D312" s="471">
        <v>1</v>
      </c>
      <c r="E312" s="471">
        <f>3.19+0.63</f>
        <v>3.82</v>
      </c>
      <c r="F312" s="471">
        <v>0.13</v>
      </c>
      <c r="G312" s="471">
        <v>0.2</v>
      </c>
      <c r="H312" s="471">
        <f t="shared" ref="H312" si="37">PRODUCT(D312:G312)</f>
        <v>9.9320000000000006E-2</v>
      </c>
      <c r="I312" s="488"/>
    </row>
    <row r="313" spans="1:9" s="429" customFormat="1" ht="12.75" customHeight="1" x14ac:dyDescent="0.2">
      <c r="A313" s="468"/>
      <c r="B313" s="516"/>
      <c r="C313" s="470" t="s">
        <v>12</v>
      </c>
      <c r="D313" s="471">
        <v>1</v>
      </c>
      <c r="E313" s="471">
        <f>0.56+3.07</f>
        <v>3.63</v>
      </c>
      <c r="F313" s="471">
        <v>0.13</v>
      </c>
      <c r="G313" s="471">
        <v>0.2</v>
      </c>
      <c r="H313" s="471">
        <f t="shared" ref="H313:H315" si="38">PRODUCT(D313:G313)</f>
        <v>9.4380000000000006E-2</v>
      </c>
      <c r="I313" s="488"/>
    </row>
    <row r="314" spans="1:9" s="429" customFormat="1" ht="12.75" customHeight="1" x14ac:dyDescent="0.2">
      <c r="A314" s="468"/>
      <c r="B314" s="516"/>
      <c r="C314" s="470" t="s">
        <v>12</v>
      </c>
      <c r="D314" s="471">
        <v>1</v>
      </c>
      <c r="E314" s="471">
        <f>3.13+0.63</f>
        <v>3.76</v>
      </c>
      <c r="F314" s="471">
        <v>0.13</v>
      </c>
      <c r="G314" s="471">
        <v>0.2</v>
      </c>
      <c r="H314" s="471">
        <f t="shared" si="38"/>
        <v>9.7760000000000014E-2</v>
      </c>
      <c r="I314" s="488"/>
    </row>
    <row r="315" spans="1:9" s="429" customFormat="1" ht="12.75" customHeight="1" x14ac:dyDescent="0.2">
      <c r="A315" s="468"/>
      <c r="B315" s="516"/>
      <c r="C315" s="470" t="s">
        <v>12</v>
      </c>
      <c r="D315" s="471">
        <v>1</v>
      </c>
      <c r="E315" s="471">
        <f>2.86+0.55</f>
        <v>3.41</v>
      </c>
      <c r="F315" s="471">
        <v>0.13</v>
      </c>
      <c r="G315" s="471">
        <v>0.2</v>
      </c>
      <c r="H315" s="471">
        <f t="shared" si="38"/>
        <v>8.8660000000000017E-2</v>
      </c>
      <c r="I315" s="488"/>
    </row>
    <row r="316" spans="1:9" s="429" customFormat="1" ht="12.75" customHeight="1" x14ac:dyDescent="0.2">
      <c r="A316" s="468"/>
      <c r="B316" s="516"/>
      <c r="C316" s="470"/>
      <c r="D316" s="471"/>
      <c r="E316" s="471"/>
      <c r="F316" s="471"/>
      <c r="G316" s="471"/>
      <c r="H316" s="471"/>
      <c r="I316" s="488"/>
    </row>
    <row r="317" spans="1:9" s="429" customFormat="1" ht="12.75" customHeight="1" x14ac:dyDescent="0.2">
      <c r="A317" s="465" t="str">
        <f>+RESUMEN!A83</f>
        <v>01.04.07.02</v>
      </c>
      <c r="B317" s="489" t="str">
        <f>+RESUMEN!B83</f>
        <v>VIGUETA - ENCOFRADO Y DESENCOFRADO</v>
      </c>
      <c r="C317" s="485" t="s">
        <v>11</v>
      </c>
      <c r="D317" s="485"/>
      <c r="E317" s="485"/>
      <c r="F317" s="485"/>
      <c r="G317" s="485"/>
      <c r="H317" s="485"/>
      <c r="I317" s="477">
        <f>SUM(H319:H332)</f>
        <v>12.374000000000001</v>
      </c>
    </row>
    <row r="318" spans="1:9" s="429" customFormat="1" ht="12.75" customHeight="1" x14ac:dyDescent="0.2">
      <c r="A318" s="468"/>
      <c r="B318" s="516"/>
      <c r="C318" s="470"/>
      <c r="D318" s="471"/>
      <c r="E318" s="471"/>
      <c r="F318" s="471"/>
      <c r="G318" s="471"/>
      <c r="H318" s="471"/>
      <c r="I318" s="488"/>
    </row>
    <row r="319" spans="1:9" s="429" customFormat="1" ht="12.75" customHeight="1" x14ac:dyDescent="0.2">
      <c r="A319" s="468"/>
      <c r="B319" s="437" t="s">
        <v>329</v>
      </c>
      <c r="C319" s="470" t="s">
        <v>11</v>
      </c>
      <c r="D319" s="471">
        <v>2</v>
      </c>
      <c r="E319" s="471">
        <f>+E302</f>
        <v>4.01</v>
      </c>
      <c r="F319" s="471"/>
      <c r="G319" s="471">
        <f>+G302</f>
        <v>0.2</v>
      </c>
      <c r="H319" s="471">
        <f t="shared" ref="H319:H332" si="39">PRODUCT(D319:G319)</f>
        <v>1.6040000000000001</v>
      </c>
      <c r="I319" s="488"/>
    </row>
    <row r="320" spans="1:9" s="429" customFormat="1" ht="12.75" customHeight="1" x14ac:dyDescent="0.2">
      <c r="A320" s="468"/>
      <c r="B320" s="516"/>
      <c r="C320" s="470" t="s">
        <v>11</v>
      </c>
      <c r="D320" s="471">
        <v>2</v>
      </c>
      <c r="E320" s="471">
        <f>+E303</f>
        <v>4.01</v>
      </c>
      <c r="F320" s="471"/>
      <c r="G320" s="471">
        <f>+G303</f>
        <v>0.2</v>
      </c>
      <c r="H320" s="471">
        <f t="shared" si="39"/>
        <v>1.6040000000000001</v>
      </c>
      <c r="I320" s="488"/>
    </row>
    <row r="321" spans="1:9" s="429" customFormat="1" ht="12.75" customHeight="1" x14ac:dyDescent="0.2">
      <c r="A321" s="468"/>
      <c r="B321" s="516"/>
      <c r="C321" s="470"/>
      <c r="D321" s="471"/>
      <c r="E321" s="471"/>
      <c r="F321" s="471"/>
      <c r="G321" s="471"/>
      <c r="H321" s="471"/>
      <c r="I321" s="488"/>
    </row>
    <row r="322" spans="1:9" s="429" customFormat="1" ht="12.75" customHeight="1" x14ac:dyDescent="0.2">
      <c r="A322" s="468"/>
      <c r="B322" s="516"/>
      <c r="C322" s="470"/>
      <c r="D322" s="471"/>
      <c r="E322" s="471"/>
      <c r="F322" s="471"/>
      <c r="G322" s="471"/>
      <c r="H322" s="471"/>
      <c r="I322" s="488"/>
    </row>
    <row r="323" spans="1:9" s="429" customFormat="1" ht="12.75" customHeight="1" x14ac:dyDescent="0.2">
      <c r="A323" s="468"/>
      <c r="B323" s="437" t="s">
        <v>77</v>
      </c>
      <c r="C323" s="470" t="s">
        <v>11</v>
      </c>
      <c r="D323" s="471">
        <v>2</v>
      </c>
      <c r="E323" s="471">
        <f>+E305</f>
        <v>1.7649999999999999</v>
      </c>
      <c r="F323" s="471"/>
      <c r="G323" s="471">
        <f>+G305</f>
        <v>0.2</v>
      </c>
      <c r="H323" s="471">
        <f t="shared" si="39"/>
        <v>0.70599999999999996</v>
      </c>
      <c r="I323" s="488"/>
    </row>
    <row r="324" spans="1:9" s="429" customFormat="1" ht="12.75" customHeight="1" x14ac:dyDescent="0.2">
      <c r="A324" s="468"/>
      <c r="B324" s="516"/>
      <c r="C324" s="470" t="s">
        <v>11</v>
      </c>
      <c r="D324" s="471">
        <v>2</v>
      </c>
      <c r="E324" s="471">
        <f>+E306</f>
        <v>2.31</v>
      </c>
      <c r="F324" s="471"/>
      <c r="G324" s="471">
        <f>+G306</f>
        <v>0.2</v>
      </c>
      <c r="H324" s="471">
        <f t="shared" si="39"/>
        <v>0.92400000000000004</v>
      </c>
      <c r="I324" s="488"/>
    </row>
    <row r="325" spans="1:9" s="429" customFormat="1" ht="12.75" customHeight="1" x14ac:dyDescent="0.2">
      <c r="A325" s="468"/>
      <c r="B325" s="516"/>
      <c r="C325" s="470" t="s">
        <v>11</v>
      </c>
      <c r="D325" s="471">
        <v>2</v>
      </c>
      <c r="E325" s="471">
        <f>+E307</f>
        <v>1.3</v>
      </c>
      <c r="F325" s="471"/>
      <c r="G325" s="471">
        <f>+G307</f>
        <v>0.2</v>
      </c>
      <c r="H325" s="471">
        <f t="shared" si="39"/>
        <v>0.52</v>
      </c>
      <c r="I325" s="488"/>
    </row>
    <row r="326" spans="1:9" s="429" customFormat="1" ht="12.75" customHeight="1" x14ac:dyDescent="0.2">
      <c r="A326" s="468"/>
      <c r="B326" s="516"/>
      <c r="C326" s="470" t="s">
        <v>11</v>
      </c>
      <c r="D326" s="471">
        <v>2</v>
      </c>
      <c r="E326" s="471">
        <f>+E308</f>
        <v>1.3</v>
      </c>
      <c r="F326" s="471"/>
      <c r="G326" s="471">
        <f>+G308</f>
        <v>0.2</v>
      </c>
      <c r="H326" s="471">
        <f t="shared" si="39"/>
        <v>0.52</v>
      </c>
      <c r="I326" s="488"/>
    </row>
    <row r="327" spans="1:9" s="429" customFormat="1" ht="12.75" customHeight="1" x14ac:dyDescent="0.2">
      <c r="A327" s="468"/>
      <c r="B327" s="516"/>
      <c r="C327" s="470" t="s">
        <v>11</v>
      </c>
      <c r="D327" s="471">
        <v>2</v>
      </c>
      <c r="E327" s="471">
        <f>+E309</f>
        <v>1.62</v>
      </c>
      <c r="F327" s="471"/>
      <c r="G327" s="471">
        <f>+G309</f>
        <v>0.2</v>
      </c>
      <c r="H327" s="471">
        <f t="shared" si="39"/>
        <v>0.64800000000000013</v>
      </c>
      <c r="I327" s="488"/>
    </row>
    <row r="328" spans="1:9" s="429" customFormat="1" ht="12.75" customHeight="1" x14ac:dyDescent="0.2">
      <c r="A328" s="468"/>
      <c r="B328" s="516"/>
      <c r="C328" s="470"/>
      <c r="D328" s="471"/>
      <c r="E328" s="471"/>
      <c r="F328" s="471"/>
      <c r="G328" s="471"/>
      <c r="H328" s="471"/>
      <c r="I328" s="488"/>
    </row>
    <row r="329" spans="1:9" s="429" customFormat="1" ht="12.75" customHeight="1" x14ac:dyDescent="0.2">
      <c r="A329" s="468"/>
      <c r="B329" s="437" t="s">
        <v>206</v>
      </c>
      <c r="C329" s="470" t="s">
        <v>11</v>
      </c>
      <c r="D329" s="471">
        <v>2</v>
      </c>
      <c r="E329" s="471">
        <f t="shared" ref="E329:E332" si="40">+E312</f>
        <v>3.82</v>
      </c>
      <c r="F329" s="471"/>
      <c r="G329" s="471">
        <f t="shared" ref="G329:G332" si="41">+G312</f>
        <v>0.2</v>
      </c>
      <c r="H329" s="471">
        <f t="shared" si="39"/>
        <v>1.528</v>
      </c>
      <c r="I329" s="488"/>
    </row>
    <row r="330" spans="1:9" s="429" customFormat="1" ht="12.75" customHeight="1" x14ac:dyDescent="0.2">
      <c r="A330" s="468"/>
      <c r="B330" s="516"/>
      <c r="C330" s="470" t="s">
        <v>11</v>
      </c>
      <c r="D330" s="471">
        <v>2</v>
      </c>
      <c r="E330" s="471">
        <f t="shared" si="40"/>
        <v>3.63</v>
      </c>
      <c r="F330" s="471"/>
      <c r="G330" s="471">
        <f t="shared" si="41"/>
        <v>0.2</v>
      </c>
      <c r="H330" s="471">
        <f t="shared" si="39"/>
        <v>1.452</v>
      </c>
      <c r="I330" s="488"/>
    </row>
    <row r="331" spans="1:9" s="429" customFormat="1" ht="12.75" customHeight="1" x14ac:dyDescent="0.2">
      <c r="A331" s="468"/>
      <c r="B331" s="516"/>
      <c r="C331" s="470" t="s">
        <v>11</v>
      </c>
      <c r="D331" s="471">
        <v>2</v>
      </c>
      <c r="E331" s="471">
        <f t="shared" si="40"/>
        <v>3.76</v>
      </c>
      <c r="F331" s="471"/>
      <c r="G331" s="471">
        <f t="shared" si="41"/>
        <v>0.2</v>
      </c>
      <c r="H331" s="471">
        <f t="shared" si="39"/>
        <v>1.504</v>
      </c>
      <c r="I331" s="488"/>
    </row>
    <row r="332" spans="1:9" s="429" customFormat="1" ht="12.75" customHeight="1" x14ac:dyDescent="0.2">
      <c r="A332" s="468"/>
      <c r="B332" s="516"/>
      <c r="C332" s="470" t="s">
        <v>11</v>
      </c>
      <c r="D332" s="471">
        <v>2</v>
      </c>
      <c r="E332" s="471">
        <f t="shared" si="40"/>
        <v>3.41</v>
      </c>
      <c r="F332" s="471"/>
      <c r="G332" s="471">
        <f t="shared" si="41"/>
        <v>0.2</v>
      </c>
      <c r="H332" s="471">
        <f t="shared" si="39"/>
        <v>1.3640000000000001</v>
      </c>
      <c r="I332" s="488"/>
    </row>
    <row r="333" spans="1:9" s="429" customFormat="1" ht="12.75" customHeight="1" x14ac:dyDescent="0.2">
      <c r="A333" s="468"/>
      <c r="B333" s="516"/>
      <c r="C333" s="470"/>
      <c r="D333" s="471"/>
      <c r="E333" s="471"/>
      <c r="F333" s="471"/>
      <c r="G333" s="471"/>
      <c r="H333" s="471"/>
      <c r="I333" s="488"/>
    </row>
    <row r="334" spans="1:9" s="429" customFormat="1" ht="12.75" customHeight="1" x14ac:dyDescent="0.2">
      <c r="A334" s="465" t="str">
        <f>+RESUMEN!A84</f>
        <v>01.04.07.03</v>
      </c>
      <c r="B334" s="489" t="str">
        <f>+RESUMEN!B84</f>
        <v>VIGUETA - ACERO F´Y=4200 kg/cm2</v>
      </c>
      <c r="C334" s="485" t="s">
        <v>12</v>
      </c>
      <c r="D334" s="485"/>
      <c r="E334" s="485"/>
      <c r="F334" s="485"/>
      <c r="G334" s="485"/>
      <c r="H334" s="485"/>
      <c r="I334" s="477">
        <f>+'AC M-1.'!L668</f>
        <v>70.9786</v>
      </c>
    </row>
    <row r="335" spans="1:9" s="429" customFormat="1" ht="12.75" customHeight="1" x14ac:dyDescent="0.2">
      <c r="A335" s="468"/>
      <c r="B335" s="516"/>
      <c r="C335" s="470"/>
      <c r="D335" s="471"/>
      <c r="E335" s="471"/>
      <c r="F335" s="471"/>
      <c r="G335" s="471"/>
      <c r="H335" s="471"/>
      <c r="I335" s="488"/>
    </row>
    <row r="336" spans="1:9" s="429" customFormat="1" ht="12.75" customHeight="1" x14ac:dyDescent="0.2">
      <c r="A336" s="468"/>
      <c r="B336" s="516" t="s">
        <v>45</v>
      </c>
      <c r="C336" s="470"/>
      <c r="D336" s="471"/>
      <c r="E336" s="471"/>
      <c r="F336" s="471"/>
      <c r="G336" s="471"/>
      <c r="H336" s="471"/>
      <c r="I336" s="488"/>
    </row>
    <row r="337" spans="1:9" s="429" customFormat="1" ht="12.75" customHeight="1" x14ac:dyDescent="0.2">
      <c r="A337" s="468"/>
      <c r="B337" s="516"/>
      <c r="C337" s="470"/>
      <c r="D337" s="471"/>
      <c r="E337" s="471"/>
      <c r="F337" s="471"/>
      <c r="G337" s="471"/>
      <c r="H337" s="471"/>
      <c r="I337" s="488"/>
    </row>
    <row r="338" spans="1:9" s="429" customFormat="1" ht="12.75" customHeight="1" x14ac:dyDescent="0.2">
      <c r="A338" s="463" t="str">
        <f>+RESUMEN!A85</f>
        <v>01.04.08</v>
      </c>
      <c r="B338" s="463" t="str">
        <f>+RESUMEN!B85</f>
        <v>LOSA ALIGERADA</v>
      </c>
      <c r="C338" s="518"/>
      <c r="D338" s="519"/>
      <c r="E338" s="440"/>
      <c r="F338" s="440"/>
      <c r="G338" s="519"/>
      <c r="H338" s="519"/>
      <c r="I338" s="520"/>
    </row>
    <row r="339" spans="1:9" s="429" customFormat="1" ht="12.75" customHeight="1" x14ac:dyDescent="0.2">
      <c r="A339" s="465" t="str">
        <f>+RESUMEN!A86</f>
        <v>01.04.08.01</v>
      </c>
      <c r="B339" s="489" t="str">
        <f>+RESUMEN!B86</f>
        <v>LOSA  ALIGERADA - CONCRETO F'C=210 KG/CM2.</v>
      </c>
      <c r="C339" s="485" t="s">
        <v>12</v>
      </c>
      <c r="D339" s="485"/>
      <c r="E339" s="485"/>
      <c r="F339" s="485"/>
      <c r="G339" s="485"/>
      <c r="H339" s="485"/>
      <c r="I339" s="477">
        <f>SUM(H342:H356)*0.08</f>
        <v>28.026879999999991</v>
      </c>
    </row>
    <row r="340" spans="1:9" s="429" customFormat="1" ht="12.75" customHeight="1" x14ac:dyDescent="0.2">
      <c r="A340" s="468"/>
      <c r="B340" s="521"/>
      <c r="C340" s="487"/>
      <c r="D340" s="471"/>
      <c r="E340" s="471"/>
      <c r="F340" s="471"/>
      <c r="G340" s="471"/>
      <c r="H340" s="471"/>
      <c r="I340" s="488"/>
    </row>
    <row r="341" spans="1:9" s="429" customFormat="1" ht="12.75" customHeight="1" x14ac:dyDescent="0.2">
      <c r="A341" s="468"/>
      <c r="B341" s="524" t="s">
        <v>139</v>
      </c>
      <c r="C341" s="487"/>
      <c r="D341" s="471"/>
      <c r="E341" s="471"/>
      <c r="F341" s="471"/>
      <c r="G341" s="471"/>
      <c r="H341" s="471"/>
      <c r="I341" s="488"/>
    </row>
    <row r="342" spans="1:9" s="429" customFormat="1" ht="12.75" customHeight="1" x14ac:dyDescent="0.2">
      <c r="A342" s="468"/>
      <c r="B342" s="496" t="s">
        <v>185</v>
      </c>
      <c r="C342" s="470" t="s">
        <v>12</v>
      </c>
      <c r="D342" s="471">
        <v>1</v>
      </c>
      <c r="E342" s="471">
        <v>4</v>
      </c>
      <c r="F342" s="471">
        <v>5.65</v>
      </c>
      <c r="G342" s="471"/>
      <c r="H342" s="471">
        <f>PRODUCT(D342:G342)</f>
        <v>22.6</v>
      </c>
      <c r="I342" s="522"/>
    </row>
    <row r="343" spans="1:9" s="429" customFormat="1" ht="12.75" customHeight="1" x14ac:dyDescent="0.2">
      <c r="A343" s="468"/>
      <c r="B343" s="496" t="s">
        <v>186</v>
      </c>
      <c r="C343" s="470" t="s">
        <v>12</v>
      </c>
      <c r="D343" s="471">
        <v>1</v>
      </c>
      <c r="E343" s="471">
        <f>5.22+0.6</f>
        <v>5.8199999999999994</v>
      </c>
      <c r="F343" s="471">
        <v>5.65</v>
      </c>
      <c r="G343" s="471"/>
      <c r="H343" s="471">
        <f t="shared" ref="H343:H344" si="42">PRODUCT(D343:G343)</f>
        <v>32.882999999999996</v>
      </c>
      <c r="I343" s="522"/>
    </row>
    <row r="344" spans="1:9" s="429" customFormat="1" ht="12.75" customHeight="1" x14ac:dyDescent="0.2">
      <c r="A344" s="468"/>
      <c r="B344" s="496" t="s">
        <v>187</v>
      </c>
      <c r="C344" s="470" t="s">
        <v>12</v>
      </c>
      <c r="D344" s="471">
        <v>1</v>
      </c>
      <c r="E344" s="471">
        <f>+E343</f>
        <v>5.8199999999999994</v>
      </c>
      <c r="F344" s="471">
        <v>5.65</v>
      </c>
      <c r="G344" s="471"/>
      <c r="H344" s="471">
        <f t="shared" si="42"/>
        <v>32.882999999999996</v>
      </c>
      <c r="I344" s="522"/>
    </row>
    <row r="345" spans="1:9" s="429" customFormat="1" ht="12.75" customHeight="1" x14ac:dyDescent="0.2">
      <c r="A345" s="468"/>
      <c r="B345" s="524" t="s">
        <v>140</v>
      </c>
      <c r="C345" s="470"/>
      <c r="D345" s="471"/>
      <c r="E345" s="471"/>
      <c r="F345" s="471"/>
      <c r="G345" s="471"/>
      <c r="H345" s="471"/>
      <c r="I345" s="522"/>
    </row>
    <row r="346" spans="1:9" s="429" customFormat="1" ht="12.75" customHeight="1" x14ac:dyDescent="0.2">
      <c r="A346" s="468"/>
      <c r="B346" s="496" t="s">
        <v>185</v>
      </c>
      <c r="C346" s="470" t="s">
        <v>12</v>
      </c>
      <c r="D346" s="471">
        <v>1</v>
      </c>
      <c r="E346" s="471">
        <f>+E342</f>
        <v>4</v>
      </c>
      <c r="F346" s="471">
        <v>5.6</v>
      </c>
      <c r="G346" s="471"/>
      <c r="H346" s="471">
        <f>PRODUCT(D346:G346)</f>
        <v>22.4</v>
      </c>
      <c r="I346" s="522"/>
    </row>
    <row r="347" spans="1:9" s="429" customFormat="1" ht="12.75" customHeight="1" x14ac:dyDescent="0.2">
      <c r="A347" s="468"/>
      <c r="B347" s="496" t="s">
        <v>186</v>
      </c>
      <c r="C347" s="470" t="s">
        <v>12</v>
      </c>
      <c r="D347" s="471">
        <v>1</v>
      </c>
      <c r="E347" s="471">
        <f>+E343</f>
        <v>5.8199999999999994</v>
      </c>
      <c r="F347" s="471">
        <v>5.6</v>
      </c>
      <c r="G347" s="471"/>
      <c r="H347" s="471">
        <f t="shared" ref="H347:H348" si="43">PRODUCT(D347:G347)</f>
        <v>32.591999999999992</v>
      </c>
      <c r="I347" s="522"/>
    </row>
    <row r="348" spans="1:9" s="429" customFormat="1" ht="12.75" customHeight="1" x14ac:dyDescent="0.2">
      <c r="A348" s="468"/>
      <c r="B348" s="496" t="s">
        <v>187</v>
      </c>
      <c r="C348" s="470" t="s">
        <v>12</v>
      </c>
      <c r="D348" s="471">
        <v>1</v>
      </c>
      <c r="E348" s="471">
        <f>+E344</f>
        <v>5.8199999999999994</v>
      </c>
      <c r="F348" s="471">
        <v>5.6</v>
      </c>
      <c r="G348" s="471"/>
      <c r="H348" s="471">
        <f t="shared" si="43"/>
        <v>32.591999999999992</v>
      </c>
      <c r="I348" s="522"/>
    </row>
    <row r="349" spans="1:9" s="429" customFormat="1" ht="12.75" customHeight="1" x14ac:dyDescent="0.2">
      <c r="A349" s="468"/>
      <c r="B349" s="524" t="s">
        <v>141</v>
      </c>
      <c r="C349" s="470"/>
      <c r="D349" s="471"/>
      <c r="E349" s="471"/>
      <c r="F349" s="471"/>
      <c r="G349" s="471"/>
      <c r="H349" s="471"/>
      <c r="I349" s="522"/>
    </row>
    <row r="350" spans="1:9" s="429" customFormat="1" ht="12.75" customHeight="1" x14ac:dyDescent="0.2">
      <c r="A350" s="468"/>
      <c r="B350" s="496" t="s">
        <v>185</v>
      </c>
      <c r="C350" s="470" t="s">
        <v>12</v>
      </c>
      <c r="D350" s="471">
        <v>1</v>
      </c>
      <c r="E350" s="471">
        <f>+E346</f>
        <v>4</v>
      </c>
      <c r="F350" s="471">
        <f>+F346</f>
        <v>5.6</v>
      </c>
      <c r="G350" s="471"/>
      <c r="H350" s="471">
        <f>PRODUCT(D350:G350)</f>
        <v>22.4</v>
      </c>
      <c r="I350" s="522"/>
    </row>
    <row r="351" spans="1:9" s="429" customFormat="1" ht="12.75" customHeight="1" x14ac:dyDescent="0.2">
      <c r="A351" s="468"/>
      <c r="B351" s="496" t="s">
        <v>186</v>
      </c>
      <c r="C351" s="470" t="s">
        <v>12</v>
      </c>
      <c r="D351" s="471">
        <v>1</v>
      </c>
      <c r="E351" s="471">
        <f>+E347</f>
        <v>5.8199999999999994</v>
      </c>
      <c r="F351" s="471">
        <f t="shared" ref="F351:F352" si="44">+F347</f>
        <v>5.6</v>
      </c>
      <c r="G351" s="471"/>
      <c r="H351" s="471">
        <f t="shared" ref="H351:H352" si="45">PRODUCT(D351:G351)</f>
        <v>32.591999999999992</v>
      </c>
      <c r="I351" s="522"/>
    </row>
    <row r="352" spans="1:9" s="429" customFormat="1" ht="12.75" customHeight="1" x14ac:dyDescent="0.2">
      <c r="A352" s="468"/>
      <c r="B352" s="496" t="s">
        <v>187</v>
      </c>
      <c r="C352" s="470" t="s">
        <v>12</v>
      </c>
      <c r="D352" s="471">
        <v>1</v>
      </c>
      <c r="E352" s="471">
        <f>+E348</f>
        <v>5.8199999999999994</v>
      </c>
      <c r="F352" s="471">
        <f t="shared" si="44"/>
        <v>5.6</v>
      </c>
      <c r="G352" s="471"/>
      <c r="H352" s="471">
        <f t="shared" si="45"/>
        <v>32.591999999999992</v>
      </c>
      <c r="I352" s="522"/>
    </row>
    <row r="353" spans="1:9" s="429" customFormat="1" ht="12.75" customHeight="1" x14ac:dyDescent="0.2">
      <c r="A353" s="468"/>
      <c r="B353" s="524" t="s">
        <v>188</v>
      </c>
      <c r="C353" s="470"/>
      <c r="D353" s="471"/>
      <c r="E353" s="471"/>
      <c r="F353" s="471"/>
      <c r="G353" s="471"/>
      <c r="H353" s="471"/>
      <c r="I353" s="522"/>
    </row>
    <row r="354" spans="1:9" s="429" customFormat="1" ht="12.75" customHeight="1" x14ac:dyDescent="0.2">
      <c r="A354" s="468"/>
      <c r="B354" s="496" t="s">
        <v>185</v>
      </c>
      <c r="C354" s="470" t="s">
        <v>12</v>
      </c>
      <c r="D354" s="471">
        <v>1</v>
      </c>
      <c r="E354" s="471">
        <f>+E350</f>
        <v>4</v>
      </c>
      <c r="F354" s="471">
        <v>5.55</v>
      </c>
      <c r="G354" s="471"/>
      <c r="H354" s="471">
        <f>PRODUCT(D354:G354)</f>
        <v>22.2</v>
      </c>
      <c r="I354" s="522"/>
    </row>
    <row r="355" spans="1:9" s="429" customFormat="1" ht="12.75" customHeight="1" x14ac:dyDescent="0.2">
      <c r="A355" s="468"/>
      <c r="B355" s="496" t="s">
        <v>186</v>
      </c>
      <c r="C355" s="470" t="s">
        <v>12</v>
      </c>
      <c r="D355" s="471">
        <v>1</v>
      </c>
      <c r="E355" s="471">
        <f>+E351</f>
        <v>5.8199999999999994</v>
      </c>
      <c r="F355" s="471">
        <v>5.55</v>
      </c>
      <c r="G355" s="471"/>
      <c r="H355" s="471">
        <f t="shared" ref="H355:H356" si="46">PRODUCT(D355:G355)</f>
        <v>32.300999999999995</v>
      </c>
      <c r="I355" s="522"/>
    </row>
    <row r="356" spans="1:9" s="429" customFormat="1" ht="12.75" customHeight="1" x14ac:dyDescent="0.2">
      <c r="A356" s="468"/>
      <c r="B356" s="496" t="s">
        <v>187</v>
      </c>
      <c r="C356" s="470" t="s">
        <v>12</v>
      </c>
      <c r="D356" s="471">
        <v>1</v>
      </c>
      <c r="E356" s="471">
        <f>+E352</f>
        <v>5.8199999999999994</v>
      </c>
      <c r="F356" s="471">
        <v>5.55</v>
      </c>
      <c r="G356" s="471"/>
      <c r="H356" s="471">
        <f t="shared" si="46"/>
        <v>32.300999999999995</v>
      </c>
      <c r="I356" s="522"/>
    </row>
    <row r="357" spans="1:9" s="429" customFormat="1" ht="12.75" customHeight="1" x14ac:dyDescent="0.2">
      <c r="A357" s="468"/>
      <c r="B357" s="469"/>
      <c r="C357" s="470"/>
      <c r="D357" s="471"/>
      <c r="E357" s="471"/>
      <c r="F357" s="471"/>
      <c r="G357" s="471"/>
      <c r="H357" s="471"/>
      <c r="I357" s="488"/>
    </row>
    <row r="358" spans="1:9" s="429" customFormat="1" ht="12.75" customHeight="1" x14ac:dyDescent="0.2">
      <c r="A358" s="465" t="str">
        <f>+RESUMEN!A87</f>
        <v>01.04.08.02</v>
      </c>
      <c r="B358" s="489" t="str">
        <f>+RESUMEN!B87</f>
        <v>LOSA ALIGERADA - ENCOFRADO Y DESENCOFRADO</v>
      </c>
      <c r="C358" s="485" t="s">
        <v>11</v>
      </c>
      <c r="D358" s="485"/>
      <c r="E358" s="485"/>
      <c r="F358" s="485"/>
      <c r="G358" s="485"/>
      <c r="H358" s="485"/>
      <c r="I358" s="477">
        <f>SUM(H361:H375)</f>
        <v>350.3359999999999</v>
      </c>
    </row>
    <row r="359" spans="1:9" s="429" customFormat="1" ht="12.75" customHeight="1" x14ac:dyDescent="0.2">
      <c r="A359" s="468"/>
      <c r="B359" s="521"/>
      <c r="C359" s="470"/>
      <c r="D359" s="471"/>
      <c r="E359" s="471"/>
      <c r="F359" s="471"/>
      <c r="G359" s="471"/>
      <c r="H359" s="471"/>
      <c r="I359" s="488"/>
    </row>
    <row r="360" spans="1:9" s="429" customFormat="1" ht="12.75" customHeight="1" x14ac:dyDescent="0.2">
      <c r="A360" s="468"/>
      <c r="B360" s="524" t="str">
        <f>+B341</f>
        <v>EJE 1-2</v>
      </c>
      <c r="C360" s="470"/>
      <c r="D360" s="471"/>
      <c r="E360" s="471"/>
      <c r="F360" s="471"/>
      <c r="G360" s="471"/>
      <c r="H360" s="471"/>
      <c r="I360" s="488"/>
    </row>
    <row r="361" spans="1:9" s="429" customFormat="1" ht="12.75" customHeight="1" x14ac:dyDescent="0.2">
      <c r="A361" s="468"/>
      <c r="B361" s="496" t="str">
        <f t="shared" ref="B361:B374" si="47">+B342</f>
        <v>A-B</v>
      </c>
      <c r="C361" s="470" t="s">
        <v>11</v>
      </c>
      <c r="D361" s="471">
        <v>1</v>
      </c>
      <c r="E361" s="471">
        <f>+E342</f>
        <v>4</v>
      </c>
      <c r="F361" s="471">
        <f>+F342</f>
        <v>5.65</v>
      </c>
      <c r="G361" s="471"/>
      <c r="H361" s="471">
        <f>PRODUCT(D361:G361)</f>
        <v>22.6</v>
      </c>
      <c r="I361" s="488"/>
    </row>
    <row r="362" spans="1:9" s="429" customFormat="1" ht="12.75" customHeight="1" x14ac:dyDescent="0.2">
      <c r="A362" s="468"/>
      <c r="B362" s="496" t="str">
        <f t="shared" si="47"/>
        <v>B-C</v>
      </c>
      <c r="C362" s="470" t="s">
        <v>11</v>
      </c>
      <c r="D362" s="471">
        <v>1</v>
      </c>
      <c r="E362" s="471">
        <f t="shared" ref="E362:F362" si="48">+E343</f>
        <v>5.8199999999999994</v>
      </c>
      <c r="F362" s="471">
        <f t="shared" si="48"/>
        <v>5.65</v>
      </c>
      <c r="G362" s="471"/>
      <c r="H362" s="471">
        <f t="shared" ref="H362:H375" si="49">PRODUCT(D362:G362)</f>
        <v>32.882999999999996</v>
      </c>
      <c r="I362" s="488"/>
    </row>
    <row r="363" spans="1:9" s="429" customFormat="1" ht="12.75" customHeight="1" x14ac:dyDescent="0.2">
      <c r="A363" s="468"/>
      <c r="B363" s="496" t="str">
        <f t="shared" si="47"/>
        <v>C-D</v>
      </c>
      <c r="C363" s="470" t="s">
        <v>11</v>
      </c>
      <c r="D363" s="471">
        <v>1</v>
      </c>
      <c r="E363" s="471">
        <f t="shared" ref="E363:F363" si="50">+E344</f>
        <v>5.8199999999999994</v>
      </c>
      <c r="F363" s="471">
        <f t="shared" si="50"/>
        <v>5.65</v>
      </c>
      <c r="G363" s="471"/>
      <c r="H363" s="471">
        <f t="shared" si="49"/>
        <v>32.882999999999996</v>
      </c>
      <c r="I363" s="488"/>
    </row>
    <row r="364" spans="1:9" s="429" customFormat="1" ht="12.75" customHeight="1" x14ac:dyDescent="0.2">
      <c r="A364" s="468"/>
      <c r="B364" s="524" t="str">
        <f t="shared" si="47"/>
        <v>EJE 2-3</v>
      </c>
      <c r="C364" s="470"/>
      <c r="D364" s="471"/>
      <c r="E364" s="471"/>
      <c r="F364" s="471"/>
      <c r="G364" s="471"/>
      <c r="H364" s="471"/>
      <c r="I364" s="488"/>
    </row>
    <row r="365" spans="1:9" s="429" customFormat="1" ht="12.75" customHeight="1" x14ac:dyDescent="0.2">
      <c r="A365" s="468"/>
      <c r="B365" s="496" t="str">
        <f t="shared" si="47"/>
        <v>A-B</v>
      </c>
      <c r="C365" s="470" t="s">
        <v>11</v>
      </c>
      <c r="D365" s="471">
        <v>1</v>
      </c>
      <c r="E365" s="471">
        <f t="shared" ref="E365:F365" si="51">+E346</f>
        <v>4</v>
      </c>
      <c r="F365" s="471">
        <f t="shared" si="51"/>
        <v>5.6</v>
      </c>
      <c r="G365" s="471"/>
      <c r="H365" s="471">
        <f t="shared" si="49"/>
        <v>22.4</v>
      </c>
      <c r="I365" s="488"/>
    </row>
    <row r="366" spans="1:9" s="429" customFormat="1" ht="12.75" customHeight="1" x14ac:dyDescent="0.2">
      <c r="A366" s="468"/>
      <c r="B366" s="496" t="str">
        <f t="shared" si="47"/>
        <v>B-C</v>
      </c>
      <c r="C366" s="470" t="s">
        <v>11</v>
      </c>
      <c r="D366" s="471">
        <v>1</v>
      </c>
      <c r="E366" s="471">
        <f t="shared" ref="E366:F366" si="52">+E347</f>
        <v>5.8199999999999994</v>
      </c>
      <c r="F366" s="471">
        <f t="shared" si="52"/>
        <v>5.6</v>
      </c>
      <c r="G366" s="471"/>
      <c r="H366" s="471">
        <f t="shared" si="49"/>
        <v>32.591999999999992</v>
      </c>
      <c r="I366" s="488"/>
    </row>
    <row r="367" spans="1:9" s="429" customFormat="1" ht="12.75" customHeight="1" x14ac:dyDescent="0.2">
      <c r="A367" s="468"/>
      <c r="B367" s="496" t="str">
        <f t="shared" si="47"/>
        <v>C-D</v>
      </c>
      <c r="C367" s="470" t="s">
        <v>11</v>
      </c>
      <c r="D367" s="471">
        <v>1</v>
      </c>
      <c r="E367" s="471">
        <f t="shared" ref="E367:F367" si="53">+E348</f>
        <v>5.8199999999999994</v>
      </c>
      <c r="F367" s="471">
        <f t="shared" si="53"/>
        <v>5.6</v>
      </c>
      <c r="G367" s="471"/>
      <c r="H367" s="471">
        <f t="shared" si="49"/>
        <v>32.591999999999992</v>
      </c>
      <c r="I367" s="488"/>
    </row>
    <row r="368" spans="1:9" s="429" customFormat="1" ht="12.75" customHeight="1" x14ac:dyDescent="0.2">
      <c r="A368" s="468"/>
      <c r="B368" s="524" t="str">
        <f t="shared" si="47"/>
        <v>EJE 3-4</v>
      </c>
      <c r="C368" s="470"/>
      <c r="D368" s="471"/>
      <c r="E368" s="471"/>
      <c r="F368" s="471"/>
      <c r="G368" s="471"/>
      <c r="H368" s="471"/>
      <c r="I368" s="488"/>
    </row>
    <row r="369" spans="1:9" s="429" customFormat="1" ht="12.75" customHeight="1" x14ac:dyDescent="0.2">
      <c r="A369" s="468"/>
      <c r="B369" s="496" t="str">
        <f t="shared" si="47"/>
        <v>A-B</v>
      </c>
      <c r="C369" s="470" t="s">
        <v>11</v>
      </c>
      <c r="D369" s="471">
        <v>1</v>
      </c>
      <c r="E369" s="471">
        <f t="shared" ref="E369:F369" si="54">+E350</f>
        <v>4</v>
      </c>
      <c r="F369" s="471">
        <f t="shared" si="54"/>
        <v>5.6</v>
      </c>
      <c r="G369" s="471"/>
      <c r="H369" s="471">
        <f t="shared" si="49"/>
        <v>22.4</v>
      </c>
      <c r="I369" s="488"/>
    </row>
    <row r="370" spans="1:9" s="429" customFormat="1" ht="12.75" customHeight="1" x14ac:dyDescent="0.2">
      <c r="A370" s="468"/>
      <c r="B370" s="496" t="str">
        <f t="shared" si="47"/>
        <v>B-C</v>
      </c>
      <c r="C370" s="470" t="s">
        <v>11</v>
      </c>
      <c r="D370" s="471">
        <v>1</v>
      </c>
      <c r="E370" s="471">
        <f t="shared" ref="E370:F370" si="55">+E351</f>
        <v>5.8199999999999994</v>
      </c>
      <c r="F370" s="471">
        <f t="shared" si="55"/>
        <v>5.6</v>
      </c>
      <c r="G370" s="471"/>
      <c r="H370" s="471">
        <f t="shared" si="49"/>
        <v>32.591999999999992</v>
      </c>
      <c r="I370" s="488"/>
    </row>
    <row r="371" spans="1:9" s="429" customFormat="1" ht="12.75" customHeight="1" x14ac:dyDescent="0.2">
      <c r="A371" s="468"/>
      <c r="B371" s="496" t="str">
        <f t="shared" si="47"/>
        <v>C-D</v>
      </c>
      <c r="C371" s="470" t="s">
        <v>11</v>
      </c>
      <c r="D371" s="471">
        <v>1</v>
      </c>
      <c r="E371" s="471">
        <f t="shared" ref="E371:F371" si="56">+E352</f>
        <v>5.8199999999999994</v>
      </c>
      <c r="F371" s="471">
        <f t="shared" si="56"/>
        <v>5.6</v>
      </c>
      <c r="G371" s="471"/>
      <c r="H371" s="471">
        <f t="shared" si="49"/>
        <v>32.591999999999992</v>
      </c>
      <c r="I371" s="488"/>
    </row>
    <row r="372" spans="1:9" s="429" customFormat="1" ht="12.75" customHeight="1" x14ac:dyDescent="0.2">
      <c r="A372" s="468"/>
      <c r="B372" s="524" t="str">
        <f t="shared" si="47"/>
        <v>EJE 4-5</v>
      </c>
      <c r="C372" s="470"/>
      <c r="D372" s="471"/>
      <c r="E372" s="471"/>
      <c r="F372" s="471"/>
      <c r="G372" s="471"/>
      <c r="H372" s="471"/>
      <c r="I372" s="488"/>
    </row>
    <row r="373" spans="1:9" s="429" customFormat="1" ht="12.75" customHeight="1" x14ac:dyDescent="0.2">
      <c r="A373" s="468"/>
      <c r="B373" s="496" t="str">
        <f t="shared" si="47"/>
        <v>A-B</v>
      </c>
      <c r="C373" s="470" t="s">
        <v>11</v>
      </c>
      <c r="D373" s="471">
        <v>1</v>
      </c>
      <c r="E373" s="471">
        <f t="shared" ref="E373:F373" si="57">+E354</f>
        <v>4</v>
      </c>
      <c r="F373" s="471">
        <f t="shared" si="57"/>
        <v>5.55</v>
      </c>
      <c r="G373" s="471"/>
      <c r="H373" s="471">
        <f t="shared" si="49"/>
        <v>22.2</v>
      </c>
      <c r="I373" s="488"/>
    </row>
    <row r="374" spans="1:9" s="429" customFormat="1" ht="12.75" customHeight="1" x14ac:dyDescent="0.2">
      <c r="A374" s="468"/>
      <c r="B374" s="496" t="str">
        <f t="shared" si="47"/>
        <v>B-C</v>
      </c>
      <c r="C374" s="470" t="s">
        <v>11</v>
      </c>
      <c r="D374" s="471">
        <v>1</v>
      </c>
      <c r="E374" s="471">
        <f t="shared" ref="E374:F374" si="58">+E355</f>
        <v>5.8199999999999994</v>
      </c>
      <c r="F374" s="471">
        <f t="shared" si="58"/>
        <v>5.55</v>
      </c>
      <c r="G374" s="471"/>
      <c r="H374" s="471">
        <f t="shared" si="49"/>
        <v>32.300999999999995</v>
      </c>
      <c r="I374" s="488"/>
    </row>
    <row r="375" spans="1:9" s="429" customFormat="1" ht="12.75" customHeight="1" x14ac:dyDescent="0.2">
      <c r="A375" s="468"/>
      <c r="B375" s="496" t="str">
        <f>+B356</f>
        <v>C-D</v>
      </c>
      <c r="C375" s="470" t="s">
        <v>11</v>
      </c>
      <c r="D375" s="471">
        <v>1</v>
      </c>
      <c r="E375" s="471">
        <f t="shared" ref="E375:F375" si="59">+E356</f>
        <v>5.8199999999999994</v>
      </c>
      <c r="F375" s="471">
        <f t="shared" si="59"/>
        <v>5.55</v>
      </c>
      <c r="G375" s="471"/>
      <c r="H375" s="471">
        <f t="shared" si="49"/>
        <v>32.300999999999995</v>
      </c>
      <c r="I375" s="488"/>
    </row>
    <row r="376" spans="1:9" s="429" customFormat="1" ht="12.75" customHeight="1" x14ac:dyDescent="0.2">
      <c r="A376" s="468"/>
      <c r="B376" s="496"/>
      <c r="C376" s="470"/>
      <c r="D376" s="471"/>
      <c r="E376" s="471"/>
      <c r="F376" s="471"/>
      <c r="G376" s="471"/>
      <c r="H376" s="471"/>
      <c r="I376" s="488"/>
    </row>
    <row r="377" spans="1:9" s="429" customFormat="1" ht="12.75" customHeight="1" x14ac:dyDescent="0.2">
      <c r="A377" s="468"/>
      <c r="B377" s="469"/>
      <c r="C377" s="470"/>
      <c r="D377" s="471"/>
      <c r="E377" s="471"/>
      <c r="F377" s="471"/>
      <c r="G377" s="471"/>
      <c r="H377" s="471"/>
      <c r="I377" s="488"/>
    </row>
    <row r="378" spans="1:9" s="429" customFormat="1" ht="12.75" customHeight="1" x14ac:dyDescent="0.2">
      <c r="A378" s="465" t="str">
        <f>+RESUMEN!A88</f>
        <v>01.04.08.03</v>
      </c>
      <c r="B378" s="489" t="str">
        <f>+RESUMEN!B88</f>
        <v>LOSA ALIGERADA - ACERO FY=4200 KG/CM2</v>
      </c>
      <c r="C378" s="485" t="s">
        <v>18</v>
      </c>
      <c r="D378" s="485"/>
      <c r="E378" s="485"/>
      <c r="F378" s="485"/>
      <c r="G378" s="485"/>
      <c r="H378" s="485"/>
      <c r="I378" s="477">
        <f>+'AC M-1.'!L703</f>
        <v>973.72799999999995</v>
      </c>
    </row>
    <row r="379" spans="1:9" s="429" customFormat="1" ht="12.75" customHeight="1" x14ac:dyDescent="0.2">
      <c r="A379" s="468"/>
      <c r="B379" s="469"/>
      <c r="C379" s="470"/>
      <c r="D379" s="471"/>
      <c r="E379" s="471"/>
      <c r="F379" s="471"/>
      <c r="G379" s="471"/>
      <c r="H379" s="471"/>
      <c r="I379" s="488"/>
    </row>
    <row r="380" spans="1:9" s="429" customFormat="1" ht="12.75" customHeight="1" x14ac:dyDescent="0.2">
      <c r="A380" s="468"/>
      <c r="B380" s="516" t="s">
        <v>79</v>
      </c>
      <c r="C380" s="470"/>
      <c r="D380" s="471"/>
      <c r="E380" s="471"/>
      <c r="F380" s="471"/>
      <c r="G380" s="471"/>
      <c r="H380" s="471"/>
      <c r="I380" s="488"/>
    </row>
    <row r="381" spans="1:9" s="429" customFormat="1" ht="12.75" customHeight="1" x14ac:dyDescent="0.2">
      <c r="A381" s="468"/>
      <c r="B381" s="516"/>
      <c r="C381" s="470"/>
      <c r="D381" s="471"/>
      <c r="E381" s="471"/>
      <c r="F381" s="471"/>
      <c r="G381" s="471"/>
      <c r="H381" s="471"/>
      <c r="I381" s="488"/>
    </row>
    <row r="382" spans="1:9" s="429" customFormat="1" ht="12.75" customHeight="1" x14ac:dyDescent="0.2">
      <c r="A382" s="465" t="str">
        <f>+RESUMEN!A89</f>
        <v>01.04.08.04</v>
      </c>
      <c r="B382" s="489" t="str">
        <f>+RESUMEN!B89</f>
        <v>LOSA ALIGERADA - LADRILLO HUECO 15 X 30 X 30 cm</v>
      </c>
      <c r="C382" s="485" t="s">
        <v>191</v>
      </c>
      <c r="D382" s="485"/>
      <c r="E382" s="485"/>
      <c r="F382" s="485"/>
      <c r="G382" s="485"/>
      <c r="H382" s="485"/>
      <c r="I382" s="477">
        <f>ROUND(SUM(H384:H399)*8.33,0)</f>
        <v>2918</v>
      </c>
    </row>
    <row r="383" spans="1:9" s="429" customFormat="1" ht="12.75" customHeight="1" x14ac:dyDescent="0.2">
      <c r="A383" s="468"/>
      <c r="B383" s="521"/>
      <c r="C383" s="470"/>
      <c r="D383" s="471"/>
      <c r="E383" s="471"/>
      <c r="F383" s="471"/>
      <c r="G383" s="471"/>
      <c r="H383" s="471"/>
      <c r="I383" s="488"/>
    </row>
    <row r="384" spans="1:9" s="429" customFormat="1" ht="12.75" customHeight="1" x14ac:dyDescent="0.2">
      <c r="A384" s="468"/>
      <c r="B384" s="496" t="str">
        <f>+B360</f>
        <v>EJE 1-2</v>
      </c>
      <c r="C384" s="470"/>
      <c r="D384" s="471"/>
      <c r="E384" s="471"/>
      <c r="F384" s="471"/>
      <c r="G384" s="471"/>
      <c r="H384" s="471"/>
      <c r="I384" s="488"/>
    </row>
    <row r="385" spans="1:9" s="429" customFormat="1" ht="12.75" customHeight="1" x14ac:dyDescent="0.2">
      <c r="A385" s="468"/>
      <c r="B385" s="496" t="str">
        <f t="shared" ref="B385:B399" si="60">+B361</f>
        <v>A-B</v>
      </c>
      <c r="C385" s="470"/>
      <c r="D385" s="471">
        <f>+D361</f>
        <v>1</v>
      </c>
      <c r="E385" s="471">
        <f>+E361</f>
        <v>4</v>
      </c>
      <c r="F385" s="471">
        <f>+F361</f>
        <v>5.65</v>
      </c>
      <c r="G385" s="471"/>
      <c r="H385" s="471">
        <f>PRODUCT(D385:G385)</f>
        <v>22.6</v>
      </c>
      <c r="I385" s="488"/>
    </row>
    <row r="386" spans="1:9" s="429" customFormat="1" ht="12.75" customHeight="1" x14ac:dyDescent="0.2">
      <c r="A386" s="468"/>
      <c r="B386" s="496" t="str">
        <f t="shared" si="60"/>
        <v>B-C</v>
      </c>
      <c r="C386" s="470"/>
      <c r="D386" s="471">
        <f t="shared" ref="D386:F399" si="61">+D362</f>
        <v>1</v>
      </c>
      <c r="E386" s="471">
        <f t="shared" si="61"/>
        <v>5.8199999999999994</v>
      </c>
      <c r="F386" s="471">
        <f t="shared" si="61"/>
        <v>5.65</v>
      </c>
      <c r="G386" s="471"/>
      <c r="H386" s="471">
        <f t="shared" ref="H386:H399" si="62">PRODUCT(D386:G386)</f>
        <v>32.882999999999996</v>
      </c>
      <c r="I386" s="488"/>
    </row>
    <row r="387" spans="1:9" s="429" customFormat="1" ht="12.75" customHeight="1" x14ac:dyDescent="0.2">
      <c r="A387" s="468"/>
      <c r="B387" s="496" t="str">
        <f t="shared" si="60"/>
        <v>C-D</v>
      </c>
      <c r="C387" s="470"/>
      <c r="D387" s="471">
        <f t="shared" si="61"/>
        <v>1</v>
      </c>
      <c r="E387" s="471">
        <f t="shared" si="61"/>
        <v>5.8199999999999994</v>
      </c>
      <c r="F387" s="471">
        <f t="shared" si="61"/>
        <v>5.65</v>
      </c>
      <c r="G387" s="471"/>
      <c r="H387" s="471">
        <f t="shared" si="62"/>
        <v>32.882999999999996</v>
      </c>
      <c r="I387" s="488"/>
    </row>
    <row r="388" spans="1:9" s="429" customFormat="1" ht="12.75" customHeight="1" x14ac:dyDescent="0.2">
      <c r="A388" s="468"/>
      <c r="B388" s="496" t="str">
        <f t="shared" si="60"/>
        <v>EJE 2-3</v>
      </c>
      <c r="C388" s="470"/>
      <c r="D388" s="471">
        <f t="shared" si="61"/>
        <v>0</v>
      </c>
      <c r="E388" s="471">
        <f t="shared" si="61"/>
        <v>0</v>
      </c>
      <c r="F388" s="471">
        <f t="shared" si="61"/>
        <v>0</v>
      </c>
      <c r="G388" s="471"/>
      <c r="H388" s="471">
        <f t="shared" si="62"/>
        <v>0</v>
      </c>
      <c r="I388" s="488"/>
    </row>
    <row r="389" spans="1:9" s="429" customFormat="1" ht="12.75" customHeight="1" x14ac:dyDescent="0.2">
      <c r="A389" s="468"/>
      <c r="B389" s="496" t="str">
        <f t="shared" si="60"/>
        <v>A-B</v>
      </c>
      <c r="C389" s="470"/>
      <c r="D389" s="471">
        <f t="shared" si="61"/>
        <v>1</v>
      </c>
      <c r="E389" s="471">
        <f t="shared" si="61"/>
        <v>4</v>
      </c>
      <c r="F389" s="471">
        <f t="shared" si="61"/>
        <v>5.6</v>
      </c>
      <c r="G389" s="471"/>
      <c r="H389" s="471">
        <f t="shared" si="62"/>
        <v>22.4</v>
      </c>
      <c r="I389" s="488"/>
    </row>
    <row r="390" spans="1:9" s="429" customFormat="1" ht="12.75" customHeight="1" x14ac:dyDescent="0.2">
      <c r="A390" s="468"/>
      <c r="B390" s="496" t="str">
        <f t="shared" si="60"/>
        <v>B-C</v>
      </c>
      <c r="C390" s="470"/>
      <c r="D390" s="471">
        <f t="shared" si="61"/>
        <v>1</v>
      </c>
      <c r="E390" s="471">
        <f t="shared" si="61"/>
        <v>5.8199999999999994</v>
      </c>
      <c r="F390" s="471">
        <f t="shared" si="61"/>
        <v>5.6</v>
      </c>
      <c r="G390" s="471"/>
      <c r="H390" s="471">
        <f t="shared" si="62"/>
        <v>32.591999999999992</v>
      </c>
      <c r="I390" s="488"/>
    </row>
    <row r="391" spans="1:9" s="429" customFormat="1" ht="12.75" customHeight="1" x14ac:dyDescent="0.2">
      <c r="A391" s="468"/>
      <c r="B391" s="496" t="str">
        <f t="shared" si="60"/>
        <v>C-D</v>
      </c>
      <c r="C391" s="470"/>
      <c r="D391" s="471">
        <f t="shared" si="61"/>
        <v>1</v>
      </c>
      <c r="E391" s="471">
        <f t="shared" si="61"/>
        <v>5.8199999999999994</v>
      </c>
      <c r="F391" s="471">
        <f t="shared" si="61"/>
        <v>5.6</v>
      </c>
      <c r="G391" s="471"/>
      <c r="H391" s="471">
        <f t="shared" si="62"/>
        <v>32.591999999999992</v>
      </c>
      <c r="I391" s="488"/>
    </row>
    <row r="392" spans="1:9" s="429" customFormat="1" ht="12.75" customHeight="1" x14ac:dyDescent="0.2">
      <c r="A392" s="468"/>
      <c r="B392" s="496" t="str">
        <f t="shared" si="60"/>
        <v>EJE 3-4</v>
      </c>
      <c r="C392" s="470"/>
      <c r="D392" s="471">
        <f t="shared" si="61"/>
        <v>0</v>
      </c>
      <c r="E392" s="471">
        <f t="shared" si="61"/>
        <v>0</v>
      </c>
      <c r="F392" s="471">
        <f t="shared" si="61"/>
        <v>0</v>
      </c>
      <c r="G392" s="471"/>
      <c r="H392" s="471">
        <f t="shared" si="62"/>
        <v>0</v>
      </c>
      <c r="I392" s="488"/>
    </row>
    <row r="393" spans="1:9" s="429" customFormat="1" ht="12.75" customHeight="1" x14ac:dyDescent="0.2">
      <c r="A393" s="468"/>
      <c r="B393" s="496" t="str">
        <f t="shared" si="60"/>
        <v>A-B</v>
      </c>
      <c r="C393" s="470"/>
      <c r="D393" s="471">
        <f t="shared" si="61"/>
        <v>1</v>
      </c>
      <c r="E393" s="471">
        <f t="shared" si="61"/>
        <v>4</v>
      </c>
      <c r="F393" s="471">
        <f t="shared" si="61"/>
        <v>5.6</v>
      </c>
      <c r="G393" s="471"/>
      <c r="H393" s="471">
        <f t="shared" si="62"/>
        <v>22.4</v>
      </c>
      <c r="I393" s="488"/>
    </row>
    <row r="394" spans="1:9" s="429" customFormat="1" ht="12.75" customHeight="1" x14ac:dyDescent="0.2">
      <c r="A394" s="468"/>
      <c r="B394" s="496" t="str">
        <f t="shared" si="60"/>
        <v>B-C</v>
      </c>
      <c r="C394" s="470"/>
      <c r="D394" s="471">
        <f t="shared" si="61"/>
        <v>1</v>
      </c>
      <c r="E394" s="471">
        <f t="shared" si="61"/>
        <v>5.8199999999999994</v>
      </c>
      <c r="F394" s="471">
        <f t="shared" si="61"/>
        <v>5.6</v>
      </c>
      <c r="G394" s="471"/>
      <c r="H394" s="471">
        <f t="shared" si="62"/>
        <v>32.591999999999992</v>
      </c>
      <c r="I394" s="488"/>
    </row>
    <row r="395" spans="1:9" s="429" customFormat="1" ht="12.75" customHeight="1" x14ac:dyDescent="0.2">
      <c r="A395" s="468"/>
      <c r="B395" s="496" t="str">
        <f t="shared" si="60"/>
        <v>C-D</v>
      </c>
      <c r="C395" s="470"/>
      <c r="D395" s="471">
        <f t="shared" si="61"/>
        <v>1</v>
      </c>
      <c r="E395" s="471">
        <f t="shared" si="61"/>
        <v>5.8199999999999994</v>
      </c>
      <c r="F395" s="471">
        <f t="shared" si="61"/>
        <v>5.6</v>
      </c>
      <c r="G395" s="471"/>
      <c r="H395" s="471">
        <f t="shared" si="62"/>
        <v>32.591999999999992</v>
      </c>
      <c r="I395" s="488"/>
    </row>
    <row r="396" spans="1:9" s="429" customFormat="1" ht="12.75" customHeight="1" x14ac:dyDescent="0.2">
      <c r="A396" s="468"/>
      <c r="B396" s="496" t="str">
        <f t="shared" si="60"/>
        <v>EJE 4-5</v>
      </c>
      <c r="C396" s="470"/>
      <c r="D396" s="471">
        <f t="shared" si="61"/>
        <v>0</v>
      </c>
      <c r="E396" s="471">
        <f t="shared" si="61"/>
        <v>0</v>
      </c>
      <c r="F396" s="471">
        <f t="shared" si="61"/>
        <v>0</v>
      </c>
      <c r="G396" s="471"/>
      <c r="H396" s="471">
        <f t="shared" si="62"/>
        <v>0</v>
      </c>
      <c r="I396" s="488"/>
    </row>
    <row r="397" spans="1:9" s="429" customFormat="1" ht="12.75" customHeight="1" x14ac:dyDescent="0.2">
      <c r="A397" s="468"/>
      <c r="B397" s="496" t="str">
        <f t="shared" si="60"/>
        <v>A-B</v>
      </c>
      <c r="C397" s="470"/>
      <c r="D397" s="471">
        <f t="shared" si="61"/>
        <v>1</v>
      </c>
      <c r="E397" s="471">
        <f t="shared" si="61"/>
        <v>4</v>
      </c>
      <c r="F397" s="471">
        <f t="shared" si="61"/>
        <v>5.55</v>
      </c>
      <c r="G397" s="471"/>
      <c r="H397" s="471">
        <f t="shared" si="62"/>
        <v>22.2</v>
      </c>
      <c r="I397" s="488"/>
    </row>
    <row r="398" spans="1:9" s="429" customFormat="1" ht="12.75" customHeight="1" x14ac:dyDescent="0.2">
      <c r="A398" s="468"/>
      <c r="B398" s="496" t="str">
        <f t="shared" si="60"/>
        <v>B-C</v>
      </c>
      <c r="C398" s="470"/>
      <c r="D398" s="471">
        <f t="shared" si="61"/>
        <v>1</v>
      </c>
      <c r="E398" s="471">
        <f t="shared" si="61"/>
        <v>5.8199999999999994</v>
      </c>
      <c r="F398" s="471">
        <f t="shared" si="61"/>
        <v>5.55</v>
      </c>
      <c r="G398" s="471"/>
      <c r="H398" s="471">
        <f t="shared" si="62"/>
        <v>32.300999999999995</v>
      </c>
      <c r="I398" s="488"/>
    </row>
    <row r="399" spans="1:9" s="429" customFormat="1" ht="12.75" customHeight="1" x14ac:dyDescent="0.2">
      <c r="A399" s="468"/>
      <c r="B399" s="496" t="str">
        <f t="shared" si="60"/>
        <v>C-D</v>
      </c>
      <c r="C399" s="470"/>
      <c r="D399" s="471">
        <f t="shared" si="61"/>
        <v>1</v>
      </c>
      <c r="E399" s="471">
        <f t="shared" si="61"/>
        <v>5.8199999999999994</v>
      </c>
      <c r="F399" s="471">
        <f t="shared" si="61"/>
        <v>5.55</v>
      </c>
      <c r="G399" s="471"/>
      <c r="H399" s="471">
        <f t="shared" si="62"/>
        <v>32.300999999999995</v>
      </c>
      <c r="I399" s="488"/>
    </row>
    <row r="400" spans="1:9" s="429" customFormat="1" ht="12.75" customHeight="1" x14ac:dyDescent="0.2">
      <c r="A400" s="468"/>
      <c r="B400" s="496"/>
      <c r="C400" s="470"/>
      <c r="D400" s="471"/>
      <c r="E400" s="471"/>
      <c r="F400" s="471"/>
      <c r="G400" s="471"/>
      <c r="H400" s="471"/>
      <c r="I400" s="488"/>
    </row>
    <row r="401" spans="1:9" s="429" customFormat="1" ht="12.75" customHeight="1" x14ac:dyDescent="0.2">
      <c r="A401" s="502" t="str">
        <f>+RESUMEN!A99</f>
        <v>01.05</v>
      </c>
      <c r="B401" s="525" t="str">
        <f>+RESUMEN!B99</f>
        <v>ESTRUCTURA DE MADERA</v>
      </c>
      <c r="C401" s="470"/>
      <c r="D401" s="471"/>
      <c r="E401" s="471"/>
      <c r="F401" s="471"/>
      <c r="G401" s="471"/>
      <c r="H401" s="471"/>
      <c r="I401" s="488"/>
    </row>
    <row r="402" spans="1:9" s="429" customFormat="1" ht="12.75" customHeight="1" x14ac:dyDescent="0.2">
      <c r="A402" s="463" t="str">
        <f>+RESUMEN!A100</f>
        <v>01.05.01</v>
      </c>
      <c r="B402" s="463" t="str">
        <f>+RESUMEN!B100</f>
        <v>CORREAS</v>
      </c>
      <c r="C402" s="470"/>
      <c r="D402" s="471"/>
      <c r="E402" s="471"/>
      <c r="F402" s="471"/>
      <c r="G402" s="471"/>
      <c r="H402" s="471"/>
      <c r="I402" s="488"/>
    </row>
    <row r="403" spans="1:9" s="429" customFormat="1" ht="12.75" customHeight="1" x14ac:dyDescent="0.2">
      <c r="A403" s="465" t="str">
        <f>+RESUMEN!A101</f>
        <v>01.05.01.01</v>
      </c>
      <c r="B403" s="489" t="str">
        <f>+RESUMEN!B101</f>
        <v>LISTONES DE MADERA PARA FIJAR LA COBERTURA EN ALIGERADO</v>
      </c>
      <c r="C403" s="485"/>
      <c r="D403" s="485"/>
      <c r="E403" s="485"/>
      <c r="F403" s="485"/>
      <c r="G403" s="485"/>
      <c r="H403" s="485"/>
      <c r="I403" s="477">
        <f>+H404</f>
        <v>445.05600000000004</v>
      </c>
    </row>
    <row r="404" spans="1:9" s="429" customFormat="1" ht="12.75" customHeight="1" x14ac:dyDescent="0.2">
      <c r="A404" s="490"/>
      <c r="B404" s="526" t="s">
        <v>190</v>
      </c>
      <c r="C404" s="470" t="s">
        <v>11</v>
      </c>
      <c r="D404" s="471">
        <v>1</v>
      </c>
      <c r="E404" s="471">
        <f>+E409</f>
        <v>18.240000000000002</v>
      </c>
      <c r="F404" s="471">
        <f>+F409</f>
        <v>24.4</v>
      </c>
      <c r="G404" s="471"/>
      <c r="H404" s="471">
        <f>PRODUCT(D404:F404)</f>
        <v>445.05600000000004</v>
      </c>
      <c r="I404" s="488"/>
    </row>
    <row r="405" spans="1:9" s="429" customFormat="1" ht="12.75" customHeight="1" x14ac:dyDescent="0.2">
      <c r="A405" s="490"/>
      <c r="B405" s="526"/>
      <c r="C405" s="470"/>
      <c r="D405" s="471"/>
      <c r="E405" s="471"/>
      <c r="F405" s="471"/>
      <c r="G405" s="471"/>
      <c r="H405" s="471"/>
      <c r="I405" s="488"/>
    </row>
    <row r="406" spans="1:9" s="429" customFormat="1" ht="12.75" customHeight="1" x14ac:dyDescent="0.2">
      <c r="A406" s="502" t="str">
        <f>+RESUMEN!A102</f>
        <v>01.06</v>
      </c>
      <c r="B406" s="525" t="str">
        <f>+RESUMEN!B102</f>
        <v>COBERTURA</v>
      </c>
      <c r="C406" s="470"/>
      <c r="D406" s="471"/>
      <c r="E406" s="471"/>
      <c r="F406" s="471"/>
      <c r="G406" s="471"/>
      <c r="H406" s="471"/>
      <c r="I406" s="488"/>
    </row>
    <row r="407" spans="1:9" s="429" customFormat="1" ht="12.75" customHeight="1" x14ac:dyDescent="0.2">
      <c r="A407" s="463" t="str">
        <f>+RESUMEN!A103</f>
        <v>01.06.01</v>
      </c>
      <c r="B407" s="463" t="str">
        <f>+RESUMEN!B103</f>
        <v xml:space="preserve">COBERTURA CON LAMINA DE POLIPROPILENO </v>
      </c>
      <c r="C407" s="470"/>
      <c r="D407" s="471"/>
      <c r="E407" s="471"/>
      <c r="F407" s="471"/>
      <c r="G407" s="471"/>
      <c r="H407" s="471"/>
      <c r="I407" s="488"/>
    </row>
    <row r="408" spans="1:9" s="429" customFormat="1" ht="12.75" customHeight="1" x14ac:dyDescent="0.2">
      <c r="A408" s="465" t="str">
        <f>+RESUMEN!A97</f>
        <v>01.04.10.03</v>
      </c>
      <c r="B408" s="489" t="str">
        <f>+RESUMEN!B104</f>
        <v>COBERTURA CON LAMINA DE POLIPROPILENO TEJA OPACA 1.15 X 0.76 m</v>
      </c>
      <c r="C408" s="485"/>
      <c r="D408" s="485"/>
      <c r="E408" s="485"/>
      <c r="F408" s="485"/>
      <c r="G408" s="485"/>
      <c r="H408" s="485"/>
      <c r="I408" s="477">
        <f>+H409</f>
        <v>445.05600000000004</v>
      </c>
    </row>
    <row r="409" spans="1:9" s="429" customFormat="1" ht="12.75" customHeight="1" x14ac:dyDescent="0.2">
      <c r="A409" s="490"/>
      <c r="B409" s="526" t="s">
        <v>189</v>
      </c>
      <c r="C409" s="470" t="s">
        <v>11</v>
      </c>
      <c r="D409" s="471">
        <v>1</v>
      </c>
      <c r="E409" s="471">
        <f>0.6+0.4+4+0.4+0.6+0.4+5.22+0.4+5.22+0.4+0.6</f>
        <v>18.240000000000002</v>
      </c>
      <c r="F409" s="471">
        <f>0.4+5.65+0.4+5.6+0.4+5.6+0.4+5.55+0.4</f>
        <v>24.4</v>
      </c>
      <c r="G409" s="471"/>
      <c r="H409" s="471">
        <f>PRODUCT(D409:G409)</f>
        <v>445.05600000000004</v>
      </c>
      <c r="I409" s="488"/>
    </row>
    <row r="410" spans="1:9" s="429" customFormat="1" ht="12.75" customHeight="1" x14ac:dyDescent="0.2">
      <c r="A410" s="490"/>
      <c r="B410" s="526"/>
      <c r="C410" s="470"/>
      <c r="D410" s="471"/>
      <c r="E410" s="471"/>
      <c r="F410" s="471"/>
      <c r="G410" s="471"/>
      <c r="H410" s="471"/>
      <c r="I410" s="488"/>
    </row>
    <row r="411" spans="1:9" s="429" customFormat="1" ht="12.75" customHeight="1" x14ac:dyDescent="0.2"/>
    <row r="412" spans="1:9" s="429" customFormat="1" ht="12.75" customHeight="1" x14ac:dyDescent="0.2"/>
    <row r="413" spans="1:9" s="429" customFormat="1" ht="12.75" customHeight="1" x14ac:dyDescent="0.2"/>
    <row r="414" spans="1:9" s="429" customFormat="1" ht="12.75" customHeight="1" x14ac:dyDescent="0.2"/>
    <row r="415" spans="1:9" s="429" customFormat="1" ht="12.75" customHeight="1" x14ac:dyDescent="0.2"/>
    <row r="416" spans="1:9" s="429" customFormat="1" ht="12.75" customHeight="1" x14ac:dyDescent="0.2"/>
    <row r="417" spans="1:9" s="429" customFormat="1" ht="12.75" customHeight="1" x14ac:dyDescent="0.2"/>
    <row r="418" spans="1:9" s="429" customFormat="1" ht="12.75" customHeight="1" x14ac:dyDescent="0.2"/>
    <row r="419" spans="1:9" s="429" customFormat="1" ht="12.75" customHeight="1" x14ac:dyDescent="0.2"/>
    <row r="420" spans="1:9" s="429" customFormat="1" ht="12.75" customHeight="1" x14ac:dyDescent="0.2"/>
    <row r="421" spans="1:9" s="429" customFormat="1" ht="12.75" hidden="1" customHeight="1" x14ac:dyDescent="0.2">
      <c r="A421" s="527" t="str">
        <f>+VLOOKUP(B421,[1]RESUMEN!$B$10:$D$134,2,0)</f>
        <v>02.03.13</v>
      </c>
      <c r="B421" s="528" t="str">
        <f>+[1]RESUMEN!B131</f>
        <v>TANQUE ELEVADO</v>
      </c>
      <c r="C421" s="529"/>
      <c r="D421" s="530"/>
      <c r="E421" s="471"/>
      <c r="F421" s="471"/>
      <c r="G421" s="530"/>
      <c r="H421" s="530"/>
      <c r="I421" s="531"/>
    </row>
    <row r="422" spans="1:9" s="429" customFormat="1" ht="12.75" hidden="1" customHeight="1" x14ac:dyDescent="0.2">
      <c r="A422" s="437" t="str">
        <f>+VLOOKUP(B422,[1]RESUMEN!$B$10:$D$134,2,0)</f>
        <v>02.03.13.01</v>
      </c>
      <c r="B422" s="445" t="str">
        <f>+[1]RESUMEN!B132</f>
        <v>CONCRETO EN TANQUE ELEVADO: f'c=210 kg/cm2</v>
      </c>
      <c r="C422" s="439"/>
      <c r="D422" s="440"/>
      <c r="E422" s="471"/>
      <c r="F422" s="471"/>
      <c r="G422" s="440"/>
      <c r="H422" s="440"/>
      <c r="I422" s="441"/>
    </row>
    <row r="423" spans="1:9" s="429" customFormat="1" ht="12.75" hidden="1" customHeight="1" x14ac:dyDescent="0.2">
      <c r="A423" s="437" t="str">
        <f>+VLOOKUP(B423,[1]RESUMEN!$B$10:$D$134,2,0)</f>
        <v>02.03.13.02</v>
      </c>
      <c r="B423" s="445" t="str">
        <f>+[1]RESUMEN!B133</f>
        <v>ENCOFRADO Y DESENCOFRADO NORMAL EN TANQUE ELEVADO:</v>
      </c>
      <c r="C423" s="439"/>
      <c r="D423" s="440"/>
      <c r="E423" s="471"/>
      <c r="F423" s="471"/>
      <c r="G423" s="440"/>
      <c r="H423" s="440"/>
      <c r="I423" s="441"/>
    </row>
    <row r="424" spans="1:9" s="429" customFormat="1" ht="12.75" hidden="1" customHeight="1" x14ac:dyDescent="0.2">
      <c r="A424" s="437" t="str">
        <f>+VLOOKUP(B424,[1]RESUMEN!$B$10:$D$134,2,0)</f>
        <v>02.03.13.03</v>
      </c>
      <c r="B424" s="445" t="str">
        <f>+[1]RESUMEN!B134</f>
        <v>ACERO fy=4200 kg/cm2 GRADO 60 en TANQUE ELEVADO</v>
      </c>
      <c r="C424" s="439"/>
      <c r="D424" s="440"/>
      <c r="E424" s="471"/>
      <c r="F424" s="471"/>
      <c r="G424" s="440"/>
      <c r="H424" s="440"/>
      <c r="I424" s="441"/>
    </row>
  </sheetData>
  <mergeCells count="24">
    <mergeCell ref="A1:I1"/>
    <mergeCell ref="B3:I4"/>
    <mergeCell ref="A10:I10"/>
    <mergeCell ref="E100:F100"/>
    <mergeCell ref="E114:F114"/>
    <mergeCell ref="E71:F71"/>
    <mergeCell ref="E70:F70"/>
    <mergeCell ref="A8:A9"/>
    <mergeCell ref="B8:B9"/>
    <mergeCell ref="C8:C9"/>
    <mergeCell ref="D8:D9"/>
    <mergeCell ref="E8:G8"/>
    <mergeCell ref="H8:H9"/>
    <mergeCell ref="I8:I9"/>
    <mergeCell ref="E139:F139"/>
    <mergeCell ref="E115:F115"/>
    <mergeCell ref="E105:F105"/>
    <mergeCell ref="E106:F106"/>
    <mergeCell ref="E101:F101"/>
    <mergeCell ref="E102:F102"/>
    <mergeCell ref="E110:F110"/>
    <mergeCell ref="E111:F111"/>
    <mergeCell ref="E116:F116"/>
    <mergeCell ref="E138:F13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portrait" horizontalDpi="4294967294" r:id="rId1"/>
  <headerFooter>
    <oddFooter>&amp;CPágina &amp;P de &amp;N</oddFooter>
  </headerFooter>
  <rowBreaks count="1" manualBreakCount="1">
    <brk id="107" max="8" man="1"/>
  </rowBreaks>
  <colBreaks count="1" manualBreakCount="1">
    <brk id="9" max="363" man="1"/>
  </colBreaks>
  <ignoredErrors>
    <ignoredError sqref="B4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23"/>
  <sheetViews>
    <sheetView showGridLines="0" view="pageBreakPreview" topLeftCell="A664" zoomScale="69" zoomScaleNormal="85" zoomScaleSheetLayoutView="69" workbookViewId="0">
      <selection activeCell="A680" sqref="A680"/>
    </sheetView>
  </sheetViews>
  <sheetFormatPr baseColWidth="10" defaultRowHeight="24.75" customHeight="1" x14ac:dyDescent="0.2"/>
  <cols>
    <col min="1" max="1" width="56.140625" style="136" bestFit="1" customWidth="1"/>
    <col min="2" max="4" width="6.7109375" style="136" customWidth="1"/>
    <col min="5" max="5" width="12" style="137" bestFit="1" customWidth="1"/>
    <col min="6" max="6" width="7.42578125" style="136" customWidth="1"/>
    <col min="7" max="7" width="7.7109375" style="136" customWidth="1"/>
    <col min="8" max="8" width="8.140625" style="136" bestFit="1" customWidth="1"/>
    <col min="9" max="9" width="7.85546875" style="136" customWidth="1"/>
    <col min="10" max="10" width="9.28515625" style="136" customWidth="1"/>
    <col min="11" max="11" width="7.42578125" style="136" customWidth="1"/>
    <col min="12" max="12" width="10.85546875" style="136" customWidth="1"/>
    <col min="13" max="13" width="9.7109375" style="136" customWidth="1"/>
    <col min="14" max="16384" width="11.42578125" style="136"/>
  </cols>
  <sheetData>
    <row r="1" spans="1:12" s="55" customFormat="1" ht="24" customHeight="1" x14ac:dyDescent="0.25">
      <c r="A1" s="681" t="s">
        <v>467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</row>
    <row r="2" spans="1:12" s="55" customFormat="1" ht="13.5" customHeight="1" x14ac:dyDescent="0.2">
      <c r="A2" s="5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</row>
    <row r="3" spans="1:12" s="55" customFormat="1" ht="15" customHeight="1" x14ac:dyDescent="0.2">
      <c r="A3" s="262"/>
      <c r="B3" s="682"/>
      <c r="C3" s="682"/>
      <c r="D3" s="682"/>
      <c r="E3" s="682"/>
      <c r="F3" s="682"/>
      <c r="G3" s="682"/>
      <c r="H3" s="682"/>
      <c r="I3" s="6"/>
      <c r="J3" s="57"/>
      <c r="K3" s="57"/>
      <c r="L3" s="58"/>
    </row>
    <row r="4" spans="1:12" s="55" customFormat="1" ht="14.25" customHeight="1" x14ac:dyDescent="0.2">
      <c r="A4" s="683" t="s">
        <v>1</v>
      </c>
      <c r="B4" s="684" t="s">
        <v>26</v>
      </c>
      <c r="C4" s="686" t="s">
        <v>76</v>
      </c>
      <c r="D4" s="686" t="s">
        <v>101</v>
      </c>
      <c r="E4" s="688" t="s">
        <v>27</v>
      </c>
      <c r="F4" s="690" t="s">
        <v>28</v>
      </c>
      <c r="G4" s="690"/>
      <c r="H4" s="690"/>
      <c r="I4" s="690"/>
      <c r="J4" s="690"/>
      <c r="K4" s="690"/>
    </row>
    <row r="5" spans="1:12" s="55" customFormat="1" ht="15.75" customHeight="1" x14ac:dyDescent="0.2">
      <c r="A5" s="683"/>
      <c r="B5" s="685"/>
      <c r="C5" s="687"/>
      <c r="D5" s="687" t="s">
        <v>29</v>
      </c>
      <c r="E5" s="689" t="s">
        <v>30</v>
      </c>
      <c r="F5" s="271" t="s">
        <v>31</v>
      </c>
      <c r="G5" s="271" t="s">
        <v>32</v>
      </c>
      <c r="H5" s="271" t="s">
        <v>33</v>
      </c>
      <c r="I5" s="271" t="s">
        <v>34</v>
      </c>
      <c r="J5" s="271" t="s">
        <v>35</v>
      </c>
      <c r="K5" s="271" t="s">
        <v>36</v>
      </c>
    </row>
    <row r="6" spans="1:12" s="64" customFormat="1" ht="15" customHeight="1" x14ac:dyDescent="0.2">
      <c r="A6" s="323" t="str">
        <f>+RESUMEN!B60</f>
        <v>ZAPATAS - ACERO CORRUGADO FY=4200 KG/CM2</v>
      </c>
      <c r="B6" s="61"/>
      <c r="C6" s="61"/>
      <c r="D6" s="61"/>
      <c r="E6" s="62"/>
      <c r="F6" s="63"/>
      <c r="G6" s="62"/>
      <c r="H6" s="62"/>
      <c r="I6" s="63" t="str">
        <f>IF(B6="1/2""",+C6*D6*E6,"")</f>
        <v/>
      </c>
      <c r="J6" s="63" t="str">
        <f>IF(B6="5/8""",+C6*D6*E6,"")</f>
        <v/>
      </c>
      <c r="K6" s="63" t="str">
        <f>IF(B6="3/4""",+C6*D6*E6,"")</f>
        <v/>
      </c>
    </row>
    <row r="7" spans="1:12" s="64" customFormat="1" ht="15" customHeight="1" x14ac:dyDescent="0.2">
      <c r="A7" s="324" t="s">
        <v>230</v>
      </c>
      <c r="B7" s="125"/>
      <c r="C7" s="125"/>
      <c r="D7" s="125"/>
      <c r="E7" s="126"/>
      <c r="F7" s="300"/>
      <c r="G7" s="300"/>
      <c r="H7" s="300"/>
      <c r="I7" s="300"/>
      <c r="J7" s="300"/>
      <c r="K7" s="300"/>
    </row>
    <row r="8" spans="1:12" s="64" customFormat="1" ht="15" customHeight="1" x14ac:dyDescent="0.2">
      <c r="A8" s="316" t="s">
        <v>80</v>
      </c>
      <c r="B8" s="125"/>
      <c r="C8" s="125"/>
      <c r="D8" s="125"/>
      <c r="E8" s="126"/>
      <c r="F8" s="272"/>
      <c r="G8" s="272"/>
      <c r="H8" s="272"/>
      <c r="I8" s="272"/>
      <c r="J8" s="272"/>
      <c r="K8" s="272"/>
    </row>
    <row r="9" spans="1:12" s="64" customFormat="1" ht="15" customHeight="1" x14ac:dyDescent="0.2">
      <c r="A9" s="316"/>
      <c r="B9" s="125"/>
      <c r="C9" s="125"/>
      <c r="D9" s="125"/>
      <c r="E9" s="126"/>
      <c r="F9" s="300"/>
      <c r="G9" s="300"/>
      <c r="H9" s="300"/>
      <c r="I9" s="300"/>
      <c r="J9" s="300"/>
      <c r="K9" s="300"/>
    </row>
    <row r="10" spans="1:12" s="55" customFormat="1" ht="15" customHeight="1" x14ac:dyDescent="0.2">
      <c r="A10" s="318"/>
      <c r="B10" s="74" t="s">
        <v>35</v>
      </c>
      <c r="C10" s="322">
        <f>1.4/0.2</f>
        <v>6.9999999999999991</v>
      </c>
      <c r="D10" s="74">
        <v>20</v>
      </c>
      <c r="E10" s="326">
        <f>+A11</f>
        <v>1.4</v>
      </c>
      <c r="F10" s="299" t="str">
        <f>IF(B10="1/4""",+C10*D10*E10,"")</f>
        <v/>
      </c>
      <c r="G10" s="270" t="str">
        <f>IF(B10="8mm",+C10*D10*E10,"")</f>
        <v/>
      </c>
      <c r="H10" s="76" t="str">
        <f>IF(B10="3/8""",+C10*D10*E10,"")</f>
        <v/>
      </c>
      <c r="I10" s="76" t="str">
        <f>IF(B10="1/2""",+C10*D10*E10,"")</f>
        <v/>
      </c>
      <c r="J10" s="76">
        <f>IF(B10="5/8""",+C10*D10*E10,"")</f>
        <v>195.99999999999994</v>
      </c>
      <c r="K10" s="76" t="str">
        <f>IF(B10="3/4""",+C10*D10*E10,"")</f>
        <v/>
      </c>
      <c r="L10" s="77"/>
    </row>
    <row r="11" spans="1:12" s="55" customFormat="1" ht="15" customHeight="1" x14ac:dyDescent="0.2">
      <c r="A11" s="329">
        <v>1.4</v>
      </c>
      <c r="B11" s="74"/>
      <c r="C11" s="322"/>
      <c r="D11" s="74"/>
      <c r="E11" s="326"/>
      <c r="F11" s="299"/>
      <c r="G11" s="299"/>
      <c r="H11" s="299"/>
      <c r="I11" s="299"/>
      <c r="J11" s="299"/>
      <c r="K11" s="299"/>
      <c r="L11" s="77"/>
    </row>
    <row r="12" spans="1:12" s="55" customFormat="1" ht="15" customHeight="1" x14ac:dyDescent="0.2">
      <c r="A12" s="318"/>
      <c r="B12" s="74"/>
      <c r="C12" s="322"/>
      <c r="D12" s="74"/>
      <c r="E12" s="326"/>
      <c r="F12" s="299"/>
      <c r="G12" s="299"/>
      <c r="H12" s="299"/>
      <c r="I12" s="299"/>
      <c r="J12" s="299"/>
      <c r="K12" s="299"/>
      <c r="L12" s="77"/>
    </row>
    <row r="13" spans="1:12" s="55" customFormat="1" ht="15" customHeight="1" x14ac:dyDescent="0.2">
      <c r="A13" s="316" t="s">
        <v>83</v>
      </c>
      <c r="B13" s="70"/>
      <c r="C13" s="70"/>
      <c r="D13" s="70"/>
      <c r="E13" s="71"/>
      <c r="F13" s="72"/>
      <c r="G13" s="270"/>
      <c r="H13" s="72"/>
      <c r="I13" s="72"/>
      <c r="J13" s="72"/>
      <c r="K13" s="72"/>
      <c r="L13" s="77"/>
    </row>
    <row r="14" spans="1:12" s="55" customFormat="1" ht="15" customHeight="1" x14ac:dyDescent="0.2">
      <c r="A14" s="316"/>
      <c r="B14" s="70"/>
      <c r="C14" s="70"/>
      <c r="D14" s="70"/>
      <c r="E14" s="71"/>
      <c r="F14" s="72"/>
      <c r="G14" s="299"/>
      <c r="H14" s="72"/>
      <c r="I14" s="72"/>
      <c r="J14" s="72"/>
      <c r="K14" s="72"/>
      <c r="L14" s="77"/>
    </row>
    <row r="15" spans="1:12" s="55" customFormat="1" ht="15" customHeight="1" x14ac:dyDescent="0.2">
      <c r="A15" s="319"/>
      <c r="B15" s="74" t="s">
        <v>35</v>
      </c>
      <c r="C15" s="322">
        <f>1.4/0.2</f>
        <v>6.9999999999999991</v>
      </c>
      <c r="D15" s="74">
        <v>20</v>
      </c>
      <c r="E15" s="326">
        <v>1.4</v>
      </c>
      <c r="F15" s="299" t="str">
        <f>IF(B15="1/4""",+C15*D15*E15,"")</f>
        <v/>
      </c>
      <c r="G15" s="270" t="str">
        <f>IF(B15="8mm",+C15*D15*E15,"")</f>
        <v/>
      </c>
      <c r="H15" s="76" t="str">
        <f>IF(B15="3/8""",+C15*D15*E15,"")</f>
        <v/>
      </c>
      <c r="I15" s="76" t="str">
        <f>IF(B15="1/2""",+C15*D15*E15,"")</f>
        <v/>
      </c>
      <c r="J15" s="76">
        <f>IF(B15="5/8""",+C15*D15*E15,"")</f>
        <v>195.99999999999994</v>
      </c>
      <c r="K15" s="76" t="str">
        <f>IF(B15="3/4""",+C15*D15*E15,"")</f>
        <v/>
      </c>
      <c r="L15" s="77"/>
    </row>
    <row r="16" spans="1:12" s="55" customFormat="1" ht="15" customHeight="1" x14ac:dyDescent="0.2">
      <c r="A16" s="297">
        <f>+E15</f>
        <v>1.4</v>
      </c>
      <c r="B16" s="74"/>
      <c r="C16" s="322"/>
      <c r="D16" s="74"/>
      <c r="E16" s="326"/>
      <c r="F16" s="299"/>
      <c r="G16" s="299"/>
      <c r="H16" s="76"/>
      <c r="I16" s="76"/>
      <c r="J16" s="76"/>
      <c r="K16" s="76"/>
      <c r="L16" s="77"/>
    </row>
    <row r="17" spans="1:12" s="55" customFormat="1" ht="15" customHeight="1" x14ac:dyDescent="0.2">
      <c r="A17" s="319"/>
      <c r="B17" s="74"/>
      <c r="C17" s="74"/>
      <c r="D17" s="74"/>
      <c r="E17" s="326"/>
      <c r="F17" s="299"/>
      <c r="G17" s="270"/>
      <c r="H17" s="76"/>
      <c r="I17" s="76"/>
      <c r="J17" s="76"/>
      <c r="K17" s="76"/>
      <c r="L17" s="77"/>
    </row>
    <row r="18" spans="1:12" s="55" customFormat="1" ht="15" customHeight="1" thickBot="1" x14ac:dyDescent="0.25">
      <c r="A18" s="320"/>
      <c r="B18" s="321"/>
      <c r="C18" s="70"/>
      <c r="D18" s="70"/>
      <c r="E18" s="327"/>
      <c r="F18" s="299" t="str">
        <f>IF(B18="1/4""",+C18*D18*E18,"")</f>
        <v/>
      </c>
      <c r="G18" s="72"/>
      <c r="H18" s="72" t="str">
        <f>IF(B18="3/8""",+C18*D18*E18,"")</f>
        <v/>
      </c>
      <c r="I18" s="72" t="str">
        <f>IF(B18="1/2""",+C18*D18*E18,"")</f>
        <v/>
      </c>
      <c r="J18" s="72" t="str">
        <f>IF(B18="5/8""",+C18*D18*E18,"")</f>
        <v/>
      </c>
      <c r="K18" s="72" t="str">
        <f>IF(B18="3/4""",+C18*D18*E18,"")</f>
        <v/>
      </c>
    </row>
    <row r="19" spans="1:12" s="55" customFormat="1" ht="15" customHeight="1" x14ac:dyDescent="0.2">
      <c r="A19" s="87"/>
      <c r="B19" s="161" t="s">
        <v>37</v>
      </c>
      <c r="C19" s="90"/>
      <c r="D19" s="90"/>
      <c r="E19" s="325"/>
      <c r="F19" s="92">
        <v>0.25</v>
      </c>
      <c r="G19" s="92">
        <v>0.4</v>
      </c>
      <c r="H19" s="92">
        <v>0.56000000000000005</v>
      </c>
      <c r="I19" s="92">
        <v>0.99</v>
      </c>
      <c r="J19" s="92">
        <v>1.55</v>
      </c>
      <c r="K19" s="92">
        <v>2.2400000000000002</v>
      </c>
      <c r="L19" s="162" t="s">
        <v>38</v>
      </c>
    </row>
    <row r="20" spans="1:12" s="55" customFormat="1" ht="15" customHeight="1" x14ac:dyDescent="0.2">
      <c r="A20" s="87"/>
      <c r="B20" s="93" t="s">
        <v>39</v>
      </c>
      <c r="C20" s="94"/>
      <c r="D20" s="94"/>
      <c r="E20" s="95"/>
      <c r="F20" s="96">
        <f t="shared" ref="F20:K20" si="0">SUM(F6:F18)</f>
        <v>0</v>
      </c>
      <c r="G20" s="96">
        <f t="shared" si="0"/>
        <v>0</v>
      </c>
      <c r="H20" s="96">
        <f t="shared" si="0"/>
        <v>0</v>
      </c>
      <c r="I20" s="96">
        <f t="shared" si="0"/>
        <v>0</v>
      </c>
      <c r="J20" s="96">
        <f t="shared" si="0"/>
        <v>391.99999999999989</v>
      </c>
      <c r="K20" s="96">
        <f t="shared" si="0"/>
        <v>0</v>
      </c>
      <c r="L20" s="97" t="s">
        <v>40</v>
      </c>
    </row>
    <row r="21" spans="1:12" s="55" customFormat="1" ht="15" customHeight="1" thickBot="1" x14ac:dyDescent="0.25">
      <c r="A21" s="87"/>
      <c r="B21" s="98" t="s">
        <v>41</v>
      </c>
      <c r="C21" s="99"/>
      <c r="D21" s="99"/>
      <c r="E21" s="100"/>
      <c r="F21" s="101">
        <f t="shared" ref="F21:K21" si="1">+F20*F19</f>
        <v>0</v>
      </c>
      <c r="G21" s="101">
        <f t="shared" si="1"/>
        <v>0</v>
      </c>
      <c r="H21" s="101">
        <f t="shared" si="1"/>
        <v>0</v>
      </c>
      <c r="I21" s="101">
        <f t="shared" si="1"/>
        <v>0</v>
      </c>
      <c r="J21" s="101">
        <f t="shared" si="1"/>
        <v>607.5999999999998</v>
      </c>
      <c r="K21" s="101">
        <f t="shared" si="1"/>
        <v>0</v>
      </c>
      <c r="L21" s="163">
        <f>SUM(F21:K21)</f>
        <v>607.5999999999998</v>
      </c>
    </row>
    <row r="22" spans="1:12" s="55" customFormat="1" ht="15" customHeight="1" x14ac:dyDescent="0.2">
      <c r="A22" s="87"/>
      <c r="B22" s="102"/>
      <c r="C22" s="103"/>
      <c r="D22" s="103"/>
      <c r="E22" s="269"/>
      <c r="F22" s="269"/>
      <c r="G22" s="269"/>
      <c r="H22" s="269"/>
      <c r="I22" s="269"/>
      <c r="J22" s="269"/>
      <c r="K22" s="269"/>
      <c r="L22" s="77"/>
    </row>
    <row r="23" spans="1:12" s="55" customFormat="1" ht="15" customHeight="1" x14ac:dyDescent="0.2">
      <c r="A23" s="323" t="str">
        <f>+'M-1.'!B173</f>
        <v>VIGAS DE CIMENTACION  - ACERO FY=4200 KG/CM2</v>
      </c>
      <c r="B23" s="108"/>
      <c r="C23" s="107"/>
      <c r="D23" s="108"/>
      <c r="E23" s="109"/>
      <c r="F23" s="109"/>
      <c r="G23" s="109"/>
      <c r="H23" s="109"/>
      <c r="I23" s="110" t="str">
        <f>IF(B23="1/2""",+C23*D23*E23,"")</f>
        <v/>
      </c>
      <c r="J23" s="110" t="str">
        <f>IF(B23="5/8""",+C23*D23*E23,"")</f>
        <v/>
      </c>
      <c r="K23" s="110" t="str">
        <f>IF(B23="3/4""",+C23*D23*E23,"")</f>
        <v/>
      </c>
    </row>
    <row r="24" spans="1:12" s="55" customFormat="1" ht="15" customHeight="1" x14ac:dyDescent="0.2">
      <c r="A24" s="316"/>
      <c r="B24" s="70"/>
      <c r="C24" s="69"/>
      <c r="D24" s="70"/>
      <c r="E24" s="112"/>
      <c r="F24" s="72"/>
      <c r="G24" s="72"/>
      <c r="H24" s="72"/>
      <c r="I24" s="72"/>
      <c r="J24" s="72"/>
      <c r="K24" s="72"/>
    </row>
    <row r="25" spans="1:12" s="55" customFormat="1" ht="15.75" customHeight="1" x14ac:dyDescent="0.2">
      <c r="A25" s="332" t="s">
        <v>234</v>
      </c>
      <c r="B25" s="70"/>
      <c r="C25" s="69"/>
      <c r="D25" s="70"/>
      <c r="E25" s="112"/>
      <c r="F25" s="72" t="str">
        <f>IF(B25="1/4""",+C25*D25*E25,"")</f>
        <v/>
      </c>
      <c r="G25" s="270" t="str">
        <f t="shared" ref="G25:G37" si="2">IF(B25="8mm",+C25*D25*E25,"")</f>
        <v/>
      </c>
      <c r="H25" s="72" t="str">
        <f>IF(B25="3/8""",+C25*D25*E25,"")</f>
        <v/>
      </c>
      <c r="I25" s="72" t="str">
        <f>IF(B25="1/2""",+C25*D25*E25,"")</f>
        <v/>
      </c>
      <c r="J25" s="72" t="str">
        <f>IF(B25="5/8""",+C25*D25*E25,"")</f>
        <v/>
      </c>
      <c r="K25" s="72" t="str">
        <f>IF(B25="3/4""",+C25*D25*E25,"")</f>
        <v/>
      </c>
    </row>
    <row r="26" spans="1:12" s="55" customFormat="1" ht="15" customHeight="1" x14ac:dyDescent="0.2">
      <c r="A26" s="333" t="s">
        <v>80</v>
      </c>
      <c r="B26" s="70"/>
      <c r="C26" s="69"/>
      <c r="D26" s="70"/>
      <c r="E26" s="112"/>
      <c r="F26" s="72" t="str">
        <f>IF(B26="1/4""",+C26*D26*E26,"")</f>
        <v/>
      </c>
      <c r="G26" s="270" t="str">
        <f t="shared" si="2"/>
        <v/>
      </c>
      <c r="H26" s="72" t="str">
        <f>IF(B26="3/8""",+C26*D26*E26,"")</f>
        <v/>
      </c>
      <c r="I26" s="72" t="str">
        <f>IF(B26="1/2""",+C26*D26*E26,"")</f>
        <v/>
      </c>
      <c r="J26" s="72" t="str">
        <f>IF(B26="5/8""",+C26*D26*E26,"")</f>
        <v/>
      </c>
      <c r="K26" s="72" t="str">
        <f>IF(B26="3/4""",+C26*D26*E26,"")</f>
        <v/>
      </c>
    </row>
    <row r="27" spans="1:12" s="55" customFormat="1" ht="15" customHeight="1" x14ac:dyDescent="0.2">
      <c r="A27" s="329" t="s">
        <v>231</v>
      </c>
      <c r="B27" s="70"/>
      <c r="C27" s="69"/>
      <c r="D27" s="70"/>
      <c r="E27" s="112"/>
      <c r="F27" s="72"/>
      <c r="G27" s="299"/>
      <c r="H27" s="72"/>
      <c r="I27" s="72"/>
      <c r="J27" s="72"/>
      <c r="K27" s="72"/>
    </row>
    <row r="28" spans="1:12" s="55" customFormat="1" ht="15" customHeight="1" x14ac:dyDescent="0.2">
      <c r="A28" s="334"/>
      <c r="B28" s="70" t="s">
        <v>35</v>
      </c>
      <c r="C28" s="69">
        <v>6</v>
      </c>
      <c r="D28" s="70">
        <v>2</v>
      </c>
      <c r="E28" s="112">
        <f>+A29</f>
        <v>27.250000000000004</v>
      </c>
      <c r="F28" s="72" t="str">
        <f>IF(B28="1/4""",+C28*D28*E28,"")</f>
        <v/>
      </c>
      <c r="G28" s="270" t="str">
        <f t="shared" si="2"/>
        <v/>
      </c>
      <c r="H28" s="72" t="str">
        <f>IF(B28="3/8""",+C28*D28*E28,"")</f>
        <v/>
      </c>
      <c r="I28" s="72" t="str">
        <f>IF(B28="1/2""",+C28*D28*E28,"")</f>
        <v/>
      </c>
      <c r="J28" s="72">
        <f>IF(B28="5/8""",+C28*D28*E28,"")</f>
        <v>327.00000000000006</v>
      </c>
      <c r="K28" s="72" t="str">
        <f>IF(B28="3/4""",+C28*D28*E28,"")</f>
        <v/>
      </c>
    </row>
    <row r="29" spans="1:12" s="55" customFormat="1" ht="15" customHeight="1" x14ac:dyDescent="0.2">
      <c r="A29" s="329">
        <f>0.3+6.25+6+6+6.15+0.3+0.75+0.75+0.75</f>
        <v>27.250000000000004</v>
      </c>
      <c r="B29" s="70"/>
      <c r="C29" s="69"/>
      <c r="D29" s="70"/>
      <c r="E29" s="112"/>
      <c r="F29" s="72"/>
      <c r="G29" s="270"/>
      <c r="H29" s="72"/>
      <c r="I29" s="72"/>
      <c r="J29" s="72"/>
      <c r="K29" s="72" t="str">
        <f>IF(B29="3/4""",+C29*D29*E29,"")</f>
        <v/>
      </c>
    </row>
    <row r="30" spans="1:12" s="55" customFormat="1" ht="15" customHeight="1" x14ac:dyDescent="0.2">
      <c r="A30" s="329"/>
      <c r="B30" s="70"/>
      <c r="C30" s="69"/>
      <c r="D30" s="70"/>
      <c r="E30" s="112"/>
      <c r="F30" s="72"/>
      <c r="G30" s="299"/>
      <c r="H30" s="72"/>
      <c r="I30" s="72"/>
      <c r="J30" s="72"/>
      <c r="K30" s="72"/>
    </row>
    <row r="31" spans="1:12" s="55" customFormat="1" ht="15" customHeight="1" x14ac:dyDescent="0.2">
      <c r="A31" s="329" t="s">
        <v>232</v>
      </c>
      <c r="B31" s="70"/>
      <c r="C31" s="69"/>
      <c r="D31" s="70"/>
      <c r="E31" s="112"/>
      <c r="F31" s="72"/>
      <c r="G31" s="270" t="str">
        <f t="shared" si="2"/>
        <v/>
      </c>
      <c r="H31" s="72"/>
      <c r="I31" s="72"/>
      <c r="J31" s="72"/>
      <c r="K31" s="72"/>
    </row>
    <row r="32" spans="1:12" s="55" customFormat="1" ht="15" customHeight="1" x14ac:dyDescent="0.2">
      <c r="A32" s="319"/>
      <c r="B32" s="70"/>
      <c r="C32" s="69"/>
      <c r="D32" s="70"/>
      <c r="E32" s="112"/>
      <c r="F32" s="72"/>
      <c r="G32" s="270"/>
      <c r="H32" s="72"/>
      <c r="I32" s="72" t="str">
        <f>IF(B32="1/2""",+C32*D32*E32,"")</f>
        <v/>
      </c>
      <c r="J32" s="72" t="str">
        <f>IF(B32="5/8""",+C32*D32*E32,"")</f>
        <v/>
      </c>
      <c r="K32" s="72" t="str">
        <f>IF(B32="3/4""",+C32*D32*E32,"")</f>
        <v/>
      </c>
      <c r="L32" s="118"/>
    </row>
    <row r="33" spans="1:12" s="55" customFormat="1" ht="15" customHeight="1" x14ac:dyDescent="0.2">
      <c r="A33" s="329">
        <f>0.3+6.25+6+6+6.15+0.3+0.6+0.6+0.6</f>
        <v>26.800000000000008</v>
      </c>
      <c r="B33" s="70" t="s">
        <v>34</v>
      </c>
      <c r="C33" s="69">
        <v>2</v>
      </c>
      <c r="D33" s="70">
        <v>2</v>
      </c>
      <c r="E33" s="112">
        <f>+A33</f>
        <v>26.800000000000008</v>
      </c>
      <c r="F33" s="72" t="str">
        <f>IF(B33="1/4""",+C33*D33*E33,"")</f>
        <v/>
      </c>
      <c r="G33" s="270" t="str">
        <f t="shared" si="2"/>
        <v/>
      </c>
      <c r="H33" s="72" t="str">
        <f>IF(B33="3/8""",+C33*D33*E33,"")</f>
        <v/>
      </c>
      <c r="I33" s="72">
        <f>IF(B33="1/2""",+C33*D33*E33,"")</f>
        <v>107.20000000000003</v>
      </c>
      <c r="J33" s="72" t="str">
        <f>IF(B33="5/8""",+C33*D33*E33,"")</f>
        <v/>
      </c>
      <c r="K33" s="72" t="str">
        <f>IF(B33="3/4""",+C33*D33*E33,"")</f>
        <v/>
      </c>
      <c r="L33" s="118"/>
    </row>
    <row r="34" spans="1:12" s="55" customFormat="1" ht="15" customHeight="1" x14ac:dyDescent="0.2">
      <c r="A34" s="319"/>
      <c r="B34" s="70"/>
      <c r="C34" s="69"/>
      <c r="D34" s="70"/>
      <c r="E34" s="112"/>
      <c r="F34" s="72"/>
      <c r="G34" s="270" t="str">
        <f t="shared" si="2"/>
        <v/>
      </c>
      <c r="H34" s="72"/>
      <c r="I34" s="72"/>
      <c r="J34" s="72"/>
      <c r="K34" s="72"/>
    </row>
    <row r="35" spans="1:12" s="55" customFormat="1" ht="15" customHeight="1" x14ac:dyDescent="0.2">
      <c r="A35" s="329" t="s">
        <v>233</v>
      </c>
      <c r="B35" s="70"/>
      <c r="C35" s="69"/>
      <c r="D35" s="70"/>
      <c r="E35" s="112"/>
      <c r="F35" s="72" t="str">
        <f>IF(B35="1/4""",+C35*D35*E35,"")</f>
        <v/>
      </c>
      <c r="G35" s="270" t="str">
        <f t="shared" si="2"/>
        <v/>
      </c>
      <c r="H35" s="72" t="str">
        <f>IF(B35="3/8""",+C35*D35*E35,"")</f>
        <v/>
      </c>
      <c r="I35" s="72" t="str">
        <f>IF(B35="1/2""",+C35*D35*E35,"")</f>
        <v/>
      </c>
      <c r="J35" s="72" t="str">
        <f>IF(B35="5/8""",+C35*D35*E35,"")</f>
        <v/>
      </c>
      <c r="K35" s="72" t="str">
        <f>IF(B35="3/4""",+C35*D35*E35,"")</f>
        <v/>
      </c>
    </row>
    <row r="36" spans="1:12" s="55" customFormat="1" ht="15" customHeight="1" x14ac:dyDescent="0.2">
      <c r="A36" s="319"/>
      <c r="B36" s="70"/>
      <c r="C36" s="69"/>
      <c r="D36" s="70"/>
      <c r="E36" s="112"/>
      <c r="F36" s="72" t="str">
        <f>IF(B36="1/4""",+C36*D36*E36,"")</f>
        <v/>
      </c>
      <c r="G36" s="270" t="str">
        <f t="shared" si="2"/>
        <v/>
      </c>
      <c r="H36" s="72" t="str">
        <f>IF(B36="3/8""",+C36*D36*E36,"")</f>
        <v/>
      </c>
      <c r="I36" s="72" t="str">
        <f>IF(B36="1/2""",+C36*D36*E36,"")</f>
        <v/>
      </c>
      <c r="J36" s="72" t="str">
        <f>IF(B36="5/8""",+C36*D36*E36,"")</f>
        <v/>
      </c>
      <c r="K36" s="72" t="str">
        <f>IF(B36="3/4""",+C36*D36*E36,"")</f>
        <v/>
      </c>
    </row>
    <row r="37" spans="1:12" s="55" customFormat="1" ht="15" customHeight="1" x14ac:dyDescent="0.2">
      <c r="A37" s="329">
        <f>0.3+6.25+6+6+6.15+0.3+0.5+0.5+0.5</f>
        <v>26.500000000000004</v>
      </c>
      <c r="B37" s="70" t="s">
        <v>35</v>
      </c>
      <c r="C37" s="69">
        <v>4</v>
      </c>
      <c r="D37" s="70">
        <v>2</v>
      </c>
      <c r="E37" s="112">
        <f>+A37</f>
        <v>26.500000000000004</v>
      </c>
      <c r="F37" s="72" t="str">
        <f>IF(B37="1/4""",+C37*D37*E37,"")</f>
        <v/>
      </c>
      <c r="G37" s="270" t="str">
        <f t="shared" si="2"/>
        <v/>
      </c>
      <c r="H37" s="72" t="str">
        <f>IF(B37="3/8""",+C37*D37*E37,"")</f>
        <v/>
      </c>
      <c r="I37" s="72" t="str">
        <f>IF(B37="1/2""",+C37*D37*E37,"")</f>
        <v/>
      </c>
      <c r="J37" s="72">
        <f>IF(B37="5/8""",+C37*D37*E37,"")</f>
        <v>212.00000000000003</v>
      </c>
      <c r="K37" s="72" t="str">
        <f>IF(B37="3/4""",+C37*D37*E37,"")</f>
        <v/>
      </c>
    </row>
    <row r="38" spans="1:12" s="55" customFormat="1" ht="15" customHeight="1" x14ac:dyDescent="0.2">
      <c r="A38" s="319"/>
      <c r="B38" s="70"/>
      <c r="C38" s="69"/>
      <c r="D38" s="70"/>
      <c r="E38" s="112"/>
      <c r="F38" s="72" t="str">
        <f t="shared" ref="F38:F44" si="3">IF(B38="1/4""",+C38*D38*E38,"")</f>
        <v/>
      </c>
      <c r="G38" s="299" t="str">
        <f t="shared" ref="G38:G44" si="4">IF(B38="8mm",+C38*D38*E38,"")</f>
        <v/>
      </c>
      <c r="H38" s="72" t="str">
        <f t="shared" ref="H38:H44" si="5">IF(B38="3/8""",+C38*D38*E38,"")</f>
        <v/>
      </c>
      <c r="I38" s="72" t="str">
        <f t="shared" ref="I38:I44" si="6">IF(B38="1/2""",+C38*D38*E38,"")</f>
        <v/>
      </c>
      <c r="J38" s="72" t="str">
        <f t="shared" ref="J38:J44" si="7">IF(B38="5/8""",+C38*D38*E38,"")</f>
        <v/>
      </c>
      <c r="K38" s="72" t="str">
        <f t="shared" ref="K38:K44" si="8">IF(B38="3/4""",+C38*D38*E38,"")</f>
        <v/>
      </c>
    </row>
    <row r="39" spans="1:12" s="55" customFormat="1" ht="15" customHeight="1" x14ac:dyDescent="0.2">
      <c r="A39" s="333" t="s">
        <v>83</v>
      </c>
      <c r="B39" s="70"/>
      <c r="C39" s="69"/>
      <c r="D39" s="70"/>
      <c r="E39" s="112"/>
      <c r="F39" s="72" t="str">
        <f t="shared" si="3"/>
        <v/>
      </c>
      <c r="G39" s="299" t="str">
        <f t="shared" si="4"/>
        <v/>
      </c>
      <c r="H39" s="72" t="str">
        <f t="shared" si="5"/>
        <v/>
      </c>
      <c r="I39" s="72" t="str">
        <f t="shared" si="6"/>
        <v/>
      </c>
      <c r="J39" s="72" t="str">
        <f t="shared" si="7"/>
        <v/>
      </c>
      <c r="K39" s="72" t="str">
        <f t="shared" si="8"/>
        <v/>
      </c>
    </row>
    <row r="40" spans="1:12" s="55" customFormat="1" ht="15" customHeight="1" x14ac:dyDescent="0.2">
      <c r="A40" s="333" t="s">
        <v>235</v>
      </c>
      <c r="B40" s="70"/>
      <c r="C40" s="69"/>
      <c r="D40" s="70"/>
      <c r="E40" s="112"/>
      <c r="F40" s="72"/>
      <c r="G40" s="299"/>
      <c r="H40" s="72"/>
      <c r="I40" s="72"/>
      <c r="J40" s="72"/>
      <c r="K40" s="72"/>
    </row>
    <row r="41" spans="1:12" s="55" customFormat="1" ht="15" customHeight="1" x14ac:dyDescent="0.2">
      <c r="A41" s="319"/>
      <c r="B41" s="70"/>
      <c r="C41" s="69"/>
      <c r="D41" s="70"/>
      <c r="E41" s="112"/>
      <c r="F41" s="72" t="str">
        <f t="shared" si="3"/>
        <v/>
      </c>
      <c r="G41" s="299" t="str">
        <f t="shared" si="4"/>
        <v/>
      </c>
      <c r="H41" s="72" t="str">
        <f t="shared" si="5"/>
        <v/>
      </c>
      <c r="I41" s="72" t="str">
        <f t="shared" si="6"/>
        <v/>
      </c>
      <c r="J41" s="72" t="str">
        <f t="shared" si="7"/>
        <v/>
      </c>
      <c r="K41" s="72" t="str">
        <f t="shared" si="8"/>
        <v/>
      </c>
    </row>
    <row r="42" spans="1:12" s="55" customFormat="1" ht="15" customHeight="1" x14ac:dyDescent="0.2">
      <c r="A42" s="319"/>
      <c r="B42" s="70" t="s">
        <v>33</v>
      </c>
      <c r="C42" s="69">
        <f>11+11+16</f>
        <v>38</v>
      </c>
      <c r="D42" s="70">
        <v>2</v>
      </c>
      <c r="E42" s="112">
        <f>+A43</f>
        <v>2.2899999999999996</v>
      </c>
      <c r="F42" s="72" t="str">
        <f t="shared" si="3"/>
        <v/>
      </c>
      <c r="G42" s="299" t="str">
        <f t="shared" si="4"/>
        <v/>
      </c>
      <c r="H42" s="72">
        <f t="shared" si="5"/>
        <v>174.03999999999996</v>
      </c>
      <c r="I42" s="72" t="str">
        <f t="shared" si="6"/>
        <v/>
      </c>
      <c r="J42" s="72" t="str">
        <f t="shared" si="7"/>
        <v/>
      </c>
      <c r="K42" s="72" t="str">
        <f t="shared" si="8"/>
        <v/>
      </c>
    </row>
    <row r="43" spans="1:12" s="55" customFormat="1" ht="15" customHeight="1" x14ac:dyDescent="0.2">
      <c r="A43" s="329">
        <f>0.75+0.75+0.4+0.4+0.15-0.04-0.04-0.04-0.04</f>
        <v>2.2899999999999996</v>
      </c>
      <c r="B43" s="70"/>
      <c r="C43" s="69"/>
      <c r="D43" s="70"/>
      <c r="E43" s="112"/>
      <c r="F43" s="72" t="str">
        <f t="shared" si="3"/>
        <v/>
      </c>
      <c r="G43" s="299" t="str">
        <f t="shared" si="4"/>
        <v/>
      </c>
      <c r="H43" s="72" t="str">
        <f t="shared" si="5"/>
        <v/>
      </c>
      <c r="I43" s="72" t="str">
        <f t="shared" si="6"/>
        <v/>
      </c>
      <c r="J43" s="72" t="str">
        <f t="shared" si="7"/>
        <v/>
      </c>
      <c r="K43" s="72" t="str">
        <f t="shared" si="8"/>
        <v/>
      </c>
    </row>
    <row r="44" spans="1:12" s="55" customFormat="1" ht="15" customHeight="1" x14ac:dyDescent="0.2">
      <c r="A44" s="333" t="s">
        <v>236</v>
      </c>
      <c r="B44" s="70"/>
      <c r="C44" s="69"/>
      <c r="D44" s="70"/>
      <c r="E44" s="112"/>
      <c r="F44" s="72" t="str">
        <f t="shared" si="3"/>
        <v/>
      </c>
      <c r="G44" s="299" t="str">
        <f t="shared" si="4"/>
        <v/>
      </c>
      <c r="H44" s="72" t="str">
        <f t="shared" si="5"/>
        <v/>
      </c>
      <c r="I44" s="72" t="str">
        <f t="shared" si="6"/>
        <v/>
      </c>
      <c r="J44" s="72" t="str">
        <f t="shared" si="7"/>
        <v/>
      </c>
      <c r="K44" s="72" t="str">
        <f t="shared" si="8"/>
        <v/>
      </c>
    </row>
    <row r="45" spans="1:12" s="55" customFormat="1" ht="15" customHeight="1" x14ac:dyDescent="0.2">
      <c r="A45" s="319"/>
      <c r="B45" s="70"/>
      <c r="C45" s="69"/>
      <c r="D45" s="70"/>
      <c r="E45" s="112"/>
      <c r="F45" s="72"/>
      <c r="G45" s="270" t="str">
        <f t="shared" ref="G45:G47" si="9">IF(B45="8mm",+C45*D45*E45,"")</f>
        <v/>
      </c>
      <c r="H45" s="72"/>
      <c r="I45" s="72"/>
      <c r="J45" s="72"/>
      <c r="K45" s="72"/>
    </row>
    <row r="46" spans="1:12" s="55" customFormat="1" ht="15" customHeight="1" x14ac:dyDescent="0.2">
      <c r="A46" s="319"/>
      <c r="B46" s="70" t="s">
        <v>33</v>
      </c>
      <c r="C46" s="69">
        <f>11+11+16</f>
        <v>38</v>
      </c>
      <c r="D46" s="70">
        <v>2</v>
      </c>
      <c r="E46" s="112">
        <f>+A47</f>
        <v>2.2899999999999996</v>
      </c>
      <c r="F46" s="72" t="str">
        <f t="shared" ref="F46:F47" si="10">IF(B46="1/4""",+C46*D46*E46,"")</f>
        <v/>
      </c>
      <c r="G46" s="270" t="str">
        <f t="shared" si="9"/>
        <v/>
      </c>
      <c r="H46" s="72">
        <f t="shared" ref="H46:H47" si="11">IF(B46="3/8""",+C46*D46*E46,"")</f>
        <v>174.03999999999996</v>
      </c>
      <c r="I46" s="72" t="str">
        <f t="shared" ref="I46:I47" si="12">IF(B46="1/2""",+C46*D46*E46,"")</f>
        <v/>
      </c>
      <c r="J46" s="72" t="str">
        <f t="shared" ref="J46:J47" si="13">IF(B46="5/8""",+C46*D46*E46,"")</f>
        <v/>
      </c>
      <c r="K46" s="72" t="str">
        <f t="shared" ref="K46:K47" si="14">IF(B46="3/4""",+C46*D46*E46,"")</f>
        <v/>
      </c>
    </row>
    <row r="47" spans="1:12" s="55" customFormat="1" ht="15" customHeight="1" x14ac:dyDescent="0.2">
      <c r="A47" s="329">
        <f>+A43</f>
        <v>2.2899999999999996</v>
      </c>
      <c r="B47" s="70"/>
      <c r="C47" s="69"/>
      <c r="D47" s="70"/>
      <c r="E47" s="112"/>
      <c r="F47" s="72" t="str">
        <f t="shared" si="10"/>
        <v/>
      </c>
      <c r="G47" s="270" t="str">
        <f t="shared" si="9"/>
        <v/>
      </c>
      <c r="H47" s="72" t="str">
        <f t="shared" si="11"/>
        <v/>
      </c>
      <c r="I47" s="72" t="str">
        <f t="shared" si="12"/>
        <v/>
      </c>
      <c r="J47" s="72" t="str">
        <f t="shared" si="13"/>
        <v/>
      </c>
      <c r="K47" s="72" t="str">
        <f t="shared" si="14"/>
        <v/>
      </c>
    </row>
    <row r="48" spans="1:12" s="55" customFormat="1" ht="15" customHeight="1" x14ac:dyDescent="0.2">
      <c r="A48" s="333" t="s">
        <v>237</v>
      </c>
      <c r="B48" s="70"/>
      <c r="C48" s="69"/>
      <c r="D48" s="70"/>
      <c r="E48" s="112"/>
      <c r="F48" s="72" t="str">
        <f t="shared" ref="F48:F57" si="15">IF(B48="1/4""",+C48*D48*E48,"")</f>
        <v/>
      </c>
      <c r="G48" s="299" t="str">
        <f t="shared" ref="G48:G57" si="16">IF(B48="8mm",+C48*D48*E48,"")</f>
        <v/>
      </c>
      <c r="H48" s="72" t="str">
        <f t="shared" ref="H48:H57" si="17">IF(B48="3/8""",+C48*D48*E48,"")</f>
        <v/>
      </c>
      <c r="I48" s="72" t="str">
        <f t="shared" ref="I48:I57" si="18">IF(B48="1/2""",+C48*D48*E48,"")</f>
        <v/>
      </c>
      <c r="J48" s="72" t="str">
        <f t="shared" ref="J48:J57" si="19">IF(B48="5/8""",+C48*D48*E48,"")</f>
        <v/>
      </c>
      <c r="K48" s="72" t="str">
        <f t="shared" ref="K48:K57" si="20">IF(B48="3/4""",+C48*D48*E48,"")</f>
        <v/>
      </c>
    </row>
    <row r="49" spans="1:11" s="55" customFormat="1" ht="15" customHeight="1" x14ac:dyDescent="0.2">
      <c r="A49" s="329"/>
      <c r="B49" s="70"/>
      <c r="C49" s="69"/>
      <c r="D49" s="70"/>
      <c r="E49" s="112"/>
      <c r="F49" s="72" t="str">
        <f t="shared" si="15"/>
        <v/>
      </c>
      <c r="G49" s="299" t="str">
        <f t="shared" si="16"/>
        <v/>
      </c>
      <c r="H49" s="72" t="str">
        <f t="shared" si="17"/>
        <v/>
      </c>
      <c r="I49" s="72" t="str">
        <f t="shared" si="18"/>
        <v/>
      </c>
      <c r="J49" s="72" t="str">
        <f t="shared" si="19"/>
        <v/>
      </c>
      <c r="K49" s="72" t="str">
        <f t="shared" si="20"/>
        <v/>
      </c>
    </row>
    <row r="50" spans="1:11" s="55" customFormat="1" ht="15" customHeight="1" x14ac:dyDescent="0.2">
      <c r="A50" s="329"/>
      <c r="B50" s="70" t="s">
        <v>33</v>
      </c>
      <c r="C50" s="69">
        <v>38</v>
      </c>
      <c r="D50" s="70">
        <v>2</v>
      </c>
      <c r="E50" s="112">
        <f>+A51</f>
        <v>2.2899999999999996</v>
      </c>
      <c r="F50" s="72" t="str">
        <f t="shared" si="15"/>
        <v/>
      </c>
      <c r="G50" s="299" t="str">
        <f t="shared" si="16"/>
        <v/>
      </c>
      <c r="H50" s="72">
        <f t="shared" si="17"/>
        <v>174.03999999999996</v>
      </c>
      <c r="I50" s="72" t="str">
        <f t="shared" si="18"/>
        <v/>
      </c>
      <c r="J50" s="72" t="str">
        <f t="shared" si="19"/>
        <v/>
      </c>
      <c r="K50" s="72" t="str">
        <f t="shared" si="20"/>
        <v/>
      </c>
    </row>
    <row r="51" spans="1:11" s="55" customFormat="1" ht="15" customHeight="1" x14ac:dyDescent="0.2">
      <c r="A51" s="329">
        <f>+A43</f>
        <v>2.2899999999999996</v>
      </c>
      <c r="B51" s="70"/>
      <c r="C51" s="69"/>
      <c r="D51" s="70"/>
      <c r="E51" s="112"/>
      <c r="F51" s="72" t="str">
        <f t="shared" si="15"/>
        <v/>
      </c>
      <c r="G51" s="299" t="str">
        <f t="shared" si="16"/>
        <v/>
      </c>
      <c r="H51" s="72" t="str">
        <f t="shared" si="17"/>
        <v/>
      </c>
      <c r="I51" s="72" t="str">
        <f t="shared" si="18"/>
        <v/>
      </c>
      <c r="J51" s="72" t="str">
        <f t="shared" si="19"/>
        <v/>
      </c>
      <c r="K51" s="72" t="str">
        <f t="shared" si="20"/>
        <v/>
      </c>
    </row>
    <row r="52" spans="1:11" s="55" customFormat="1" ht="15" customHeight="1" x14ac:dyDescent="0.2">
      <c r="A52" s="333" t="s">
        <v>238</v>
      </c>
      <c r="B52" s="70"/>
      <c r="C52" s="69"/>
      <c r="D52" s="70"/>
      <c r="E52" s="112"/>
      <c r="F52" s="72" t="str">
        <f t="shared" si="15"/>
        <v/>
      </c>
      <c r="G52" s="299" t="str">
        <f t="shared" si="16"/>
        <v/>
      </c>
      <c r="H52" s="72" t="str">
        <f t="shared" si="17"/>
        <v/>
      </c>
      <c r="I52" s="72" t="str">
        <f t="shared" si="18"/>
        <v/>
      </c>
      <c r="J52" s="72" t="str">
        <f t="shared" si="19"/>
        <v/>
      </c>
      <c r="K52" s="72" t="str">
        <f t="shared" si="20"/>
        <v/>
      </c>
    </row>
    <row r="53" spans="1:11" s="55" customFormat="1" ht="15" customHeight="1" x14ac:dyDescent="0.2">
      <c r="A53" s="329"/>
      <c r="B53" s="70" t="s">
        <v>33</v>
      </c>
      <c r="C53" s="69">
        <f>11+11+16</f>
        <v>38</v>
      </c>
      <c r="D53" s="70">
        <v>2</v>
      </c>
      <c r="E53" s="112">
        <f>+A55</f>
        <v>2.2899999999999996</v>
      </c>
      <c r="F53" s="72" t="str">
        <f t="shared" si="15"/>
        <v/>
      </c>
      <c r="G53" s="299" t="str">
        <f t="shared" si="16"/>
        <v/>
      </c>
      <c r="H53" s="72">
        <f t="shared" si="17"/>
        <v>174.03999999999996</v>
      </c>
      <c r="I53" s="72" t="str">
        <f t="shared" si="18"/>
        <v/>
      </c>
      <c r="J53" s="72" t="str">
        <f t="shared" si="19"/>
        <v/>
      </c>
      <c r="K53" s="72" t="str">
        <f t="shared" si="20"/>
        <v/>
      </c>
    </row>
    <row r="54" spans="1:11" s="55" customFormat="1" ht="15" customHeight="1" x14ac:dyDescent="0.2">
      <c r="A54" s="329"/>
      <c r="B54" s="70"/>
      <c r="C54" s="69"/>
      <c r="D54" s="70"/>
      <c r="E54" s="112"/>
      <c r="F54" s="72" t="str">
        <f t="shared" si="15"/>
        <v/>
      </c>
      <c r="G54" s="299" t="str">
        <f t="shared" si="16"/>
        <v/>
      </c>
      <c r="H54" s="72" t="str">
        <f t="shared" si="17"/>
        <v/>
      </c>
      <c r="I54" s="72" t="str">
        <f t="shared" si="18"/>
        <v/>
      </c>
      <c r="J54" s="72" t="str">
        <f t="shared" si="19"/>
        <v/>
      </c>
      <c r="K54" s="72" t="str">
        <f t="shared" si="20"/>
        <v/>
      </c>
    </row>
    <row r="55" spans="1:11" s="55" customFormat="1" ht="15" customHeight="1" x14ac:dyDescent="0.2">
      <c r="A55" s="329">
        <f>+A43</f>
        <v>2.2899999999999996</v>
      </c>
      <c r="B55" s="70"/>
      <c r="C55" s="69"/>
      <c r="D55" s="70"/>
      <c r="E55" s="112"/>
      <c r="F55" s="72" t="str">
        <f t="shared" si="15"/>
        <v/>
      </c>
      <c r="G55" s="299" t="str">
        <f t="shared" si="16"/>
        <v/>
      </c>
      <c r="H55" s="72" t="str">
        <f t="shared" si="17"/>
        <v/>
      </c>
      <c r="I55" s="72" t="str">
        <f t="shared" si="18"/>
        <v/>
      </c>
      <c r="J55" s="72" t="str">
        <f t="shared" si="19"/>
        <v/>
      </c>
      <c r="K55" s="72" t="str">
        <f t="shared" si="20"/>
        <v/>
      </c>
    </row>
    <row r="56" spans="1:11" s="55" customFormat="1" ht="15" customHeight="1" x14ac:dyDescent="0.2">
      <c r="A56" s="329"/>
      <c r="B56" s="70"/>
      <c r="C56" s="69"/>
      <c r="D56" s="70"/>
      <c r="E56" s="112"/>
      <c r="F56" s="72" t="str">
        <f t="shared" si="15"/>
        <v/>
      </c>
      <c r="G56" s="299" t="str">
        <f t="shared" si="16"/>
        <v/>
      </c>
      <c r="H56" s="72" t="str">
        <f t="shared" si="17"/>
        <v/>
      </c>
      <c r="I56" s="72" t="str">
        <f t="shared" si="18"/>
        <v/>
      </c>
      <c r="J56" s="72" t="str">
        <f t="shared" si="19"/>
        <v/>
      </c>
      <c r="K56" s="72" t="str">
        <f t="shared" si="20"/>
        <v/>
      </c>
    </row>
    <row r="57" spans="1:11" s="55" customFormat="1" ht="15" customHeight="1" x14ac:dyDescent="0.2">
      <c r="A57" s="332" t="s">
        <v>239</v>
      </c>
      <c r="B57" s="70"/>
      <c r="C57" s="69"/>
      <c r="D57" s="70"/>
      <c r="E57" s="112"/>
      <c r="F57" s="72" t="str">
        <f t="shared" si="15"/>
        <v/>
      </c>
      <c r="G57" s="299" t="str">
        <f t="shared" si="16"/>
        <v/>
      </c>
      <c r="H57" s="72" t="str">
        <f t="shared" si="17"/>
        <v/>
      </c>
      <c r="I57" s="72" t="str">
        <f t="shared" si="18"/>
        <v/>
      </c>
      <c r="J57" s="72" t="str">
        <f t="shared" si="19"/>
        <v/>
      </c>
      <c r="K57" s="72" t="str">
        <f t="shared" si="20"/>
        <v/>
      </c>
    </row>
    <row r="58" spans="1:11" s="55" customFormat="1" ht="15" customHeight="1" x14ac:dyDescent="0.2">
      <c r="A58" s="333" t="s">
        <v>80</v>
      </c>
      <c r="B58" s="70"/>
      <c r="C58" s="69"/>
      <c r="D58" s="70"/>
      <c r="E58" s="112"/>
      <c r="F58" s="72" t="str">
        <f t="shared" ref="F58:F67" si="21">IF(B58="1/4""",+C58*D58*E58,"")</f>
        <v/>
      </c>
      <c r="G58" s="299" t="str">
        <f t="shared" ref="G58:G67" si="22">IF(B58="8mm",+C58*D58*E58,"")</f>
        <v/>
      </c>
      <c r="H58" s="72" t="str">
        <f t="shared" ref="H58:H67" si="23">IF(B58="3/8""",+C58*D58*E58,"")</f>
        <v/>
      </c>
      <c r="I58" s="72" t="str">
        <f t="shared" ref="I58:I67" si="24">IF(B58="1/2""",+C58*D58*E58,"")</f>
        <v/>
      </c>
      <c r="J58" s="72" t="str">
        <f t="shared" ref="J58:J67" si="25">IF(B58="5/8""",+C58*D58*E58,"")</f>
        <v/>
      </c>
      <c r="K58" s="72" t="str">
        <f t="shared" ref="K58:K67" si="26">IF(B58="3/4""",+C58*D58*E58,"")</f>
        <v/>
      </c>
    </row>
    <row r="59" spans="1:11" s="55" customFormat="1" ht="15" customHeight="1" x14ac:dyDescent="0.2">
      <c r="A59" s="329" t="s">
        <v>231</v>
      </c>
      <c r="B59" s="70"/>
      <c r="C59" s="69"/>
      <c r="D59" s="70"/>
      <c r="E59" s="112"/>
      <c r="F59" s="72" t="str">
        <f t="shared" si="21"/>
        <v/>
      </c>
      <c r="G59" s="299" t="str">
        <f t="shared" si="22"/>
        <v/>
      </c>
      <c r="H59" s="72" t="str">
        <f t="shared" si="23"/>
        <v/>
      </c>
      <c r="I59" s="72" t="str">
        <f t="shared" si="24"/>
        <v/>
      </c>
      <c r="J59" s="72" t="str">
        <f t="shared" si="25"/>
        <v/>
      </c>
      <c r="K59" s="72" t="str">
        <f t="shared" si="26"/>
        <v/>
      </c>
    </row>
    <row r="60" spans="1:11" s="55" customFormat="1" ht="15" customHeight="1" x14ac:dyDescent="0.2">
      <c r="A60" s="319"/>
      <c r="B60" s="70" t="s">
        <v>35</v>
      </c>
      <c r="C60" s="69">
        <v>6</v>
      </c>
      <c r="D60" s="70">
        <v>1</v>
      </c>
      <c r="E60" s="112">
        <f>+A61</f>
        <v>27.250000000000004</v>
      </c>
      <c r="F60" s="72" t="str">
        <f t="shared" si="21"/>
        <v/>
      </c>
      <c r="G60" s="299" t="str">
        <f t="shared" si="22"/>
        <v/>
      </c>
      <c r="H60" s="72" t="str">
        <f t="shared" si="23"/>
        <v/>
      </c>
      <c r="I60" s="72" t="str">
        <f t="shared" si="24"/>
        <v/>
      </c>
      <c r="J60" s="72">
        <f t="shared" si="25"/>
        <v>163.50000000000003</v>
      </c>
      <c r="K60" s="72" t="str">
        <f t="shared" si="26"/>
        <v/>
      </c>
    </row>
    <row r="61" spans="1:11" s="55" customFormat="1" ht="15" customHeight="1" x14ac:dyDescent="0.2">
      <c r="A61" s="329">
        <f>0.3+6.25+6+6+6.15+0.3+0.75+0.75+0.75</f>
        <v>27.250000000000004</v>
      </c>
      <c r="B61" s="70"/>
      <c r="C61" s="69"/>
      <c r="D61" s="70"/>
      <c r="E61" s="112"/>
      <c r="F61" s="72" t="str">
        <f t="shared" si="21"/>
        <v/>
      </c>
      <c r="G61" s="299" t="str">
        <f t="shared" si="22"/>
        <v/>
      </c>
      <c r="H61" s="72" t="str">
        <f t="shared" si="23"/>
        <v/>
      </c>
      <c r="I61" s="72" t="str">
        <f t="shared" si="24"/>
        <v/>
      </c>
      <c r="J61" s="72" t="str">
        <f t="shared" si="25"/>
        <v/>
      </c>
      <c r="K61" s="72" t="str">
        <f t="shared" si="26"/>
        <v/>
      </c>
    </row>
    <row r="62" spans="1:11" s="55" customFormat="1" ht="15" customHeight="1" x14ac:dyDescent="0.2">
      <c r="A62" s="329" t="s">
        <v>232</v>
      </c>
      <c r="B62" s="70"/>
      <c r="C62" s="69"/>
      <c r="D62" s="70"/>
      <c r="E62" s="112"/>
      <c r="F62" s="72" t="str">
        <f t="shared" si="21"/>
        <v/>
      </c>
      <c r="G62" s="299" t="str">
        <f t="shared" si="22"/>
        <v/>
      </c>
      <c r="H62" s="72" t="str">
        <f t="shared" si="23"/>
        <v/>
      </c>
      <c r="I62" s="72" t="str">
        <f t="shared" si="24"/>
        <v/>
      </c>
      <c r="J62" s="72" t="str">
        <f t="shared" si="25"/>
        <v/>
      </c>
      <c r="K62" s="72" t="str">
        <f t="shared" si="26"/>
        <v/>
      </c>
    </row>
    <row r="63" spans="1:11" s="55" customFormat="1" ht="15" customHeight="1" x14ac:dyDescent="0.2">
      <c r="A63" s="319"/>
      <c r="B63" s="70"/>
      <c r="C63" s="69"/>
      <c r="D63" s="70"/>
      <c r="E63" s="112"/>
      <c r="F63" s="72" t="str">
        <f t="shared" si="21"/>
        <v/>
      </c>
      <c r="G63" s="299" t="str">
        <f t="shared" si="22"/>
        <v/>
      </c>
      <c r="H63" s="72" t="str">
        <f t="shared" si="23"/>
        <v/>
      </c>
      <c r="I63" s="72" t="str">
        <f t="shared" si="24"/>
        <v/>
      </c>
      <c r="J63" s="72" t="str">
        <f t="shared" si="25"/>
        <v/>
      </c>
      <c r="K63" s="72" t="str">
        <f t="shared" si="26"/>
        <v/>
      </c>
    </row>
    <row r="64" spans="1:11" s="55" customFormat="1" ht="15" customHeight="1" x14ac:dyDescent="0.2">
      <c r="A64" s="329">
        <f>0.3+6.25+6+6+6.15+0.3+0.6+0.6+0.6</f>
        <v>26.800000000000008</v>
      </c>
      <c r="B64" s="70" t="s">
        <v>34</v>
      </c>
      <c r="C64" s="69">
        <v>2</v>
      </c>
      <c r="D64" s="70">
        <v>1</v>
      </c>
      <c r="E64" s="112">
        <f>+A64</f>
        <v>26.800000000000008</v>
      </c>
      <c r="F64" s="72" t="str">
        <f t="shared" si="21"/>
        <v/>
      </c>
      <c r="G64" s="299" t="str">
        <f t="shared" si="22"/>
        <v/>
      </c>
      <c r="H64" s="72" t="str">
        <f t="shared" si="23"/>
        <v/>
      </c>
      <c r="I64" s="72">
        <f t="shared" si="24"/>
        <v>53.600000000000016</v>
      </c>
      <c r="J64" s="72" t="str">
        <f t="shared" si="25"/>
        <v/>
      </c>
      <c r="K64" s="72" t="str">
        <f t="shared" si="26"/>
        <v/>
      </c>
    </row>
    <row r="65" spans="1:11" s="55" customFormat="1" ht="15" customHeight="1" x14ac:dyDescent="0.2">
      <c r="A65" s="329" t="s">
        <v>233</v>
      </c>
      <c r="B65" s="70"/>
      <c r="C65" s="69"/>
      <c r="D65" s="70"/>
      <c r="E65" s="112"/>
      <c r="F65" s="72" t="str">
        <f t="shared" si="21"/>
        <v/>
      </c>
      <c r="G65" s="299" t="str">
        <f t="shared" si="22"/>
        <v/>
      </c>
      <c r="H65" s="72" t="str">
        <f t="shared" si="23"/>
        <v/>
      </c>
      <c r="I65" s="72" t="str">
        <f t="shared" si="24"/>
        <v/>
      </c>
      <c r="J65" s="72" t="str">
        <f t="shared" si="25"/>
        <v/>
      </c>
      <c r="K65" s="72" t="str">
        <f t="shared" si="26"/>
        <v/>
      </c>
    </row>
    <row r="66" spans="1:11" s="55" customFormat="1" ht="15" customHeight="1" x14ac:dyDescent="0.2">
      <c r="A66" s="319"/>
      <c r="B66" s="70" t="s">
        <v>35</v>
      </c>
      <c r="C66" s="69">
        <v>4</v>
      </c>
      <c r="D66" s="70">
        <v>1</v>
      </c>
      <c r="E66" s="112">
        <f>+A67</f>
        <v>26.500000000000004</v>
      </c>
      <c r="F66" s="72" t="str">
        <f t="shared" si="21"/>
        <v/>
      </c>
      <c r="G66" s="299" t="str">
        <f t="shared" si="22"/>
        <v/>
      </c>
      <c r="H66" s="72" t="str">
        <f t="shared" si="23"/>
        <v/>
      </c>
      <c r="I66" s="72" t="str">
        <f t="shared" si="24"/>
        <v/>
      </c>
      <c r="J66" s="72">
        <f t="shared" si="25"/>
        <v>106.00000000000001</v>
      </c>
      <c r="K66" s="72" t="str">
        <f t="shared" si="26"/>
        <v/>
      </c>
    </row>
    <row r="67" spans="1:11" s="55" customFormat="1" ht="15" customHeight="1" x14ac:dyDescent="0.2">
      <c r="A67" s="329">
        <f>0.3+6.25+6+6+6.15+0.3+0.5+0.5+0.5</f>
        <v>26.500000000000004</v>
      </c>
      <c r="B67" s="70"/>
      <c r="C67" s="69"/>
      <c r="D67" s="70"/>
      <c r="E67" s="112"/>
      <c r="F67" s="72" t="str">
        <f t="shared" si="21"/>
        <v/>
      </c>
      <c r="G67" s="299" t="str">
        <f t="shared" si="22"/>
        <v/>
      </c>
      <c r="H67" s="72" t="str">
        <f t="shared" si="23"/>
        <v/>
      </c>
      <c r="I67" s="72" t="str">
        <f t="shared" si="24"/>
        <v/>
      </c>
      <c r="J67" s="72" t="str">
        <f t="shared" si="25"/>
        <v/>
      </c>
      <c r="K67" s="72" t="str">
        <f t="shared" si="26"/>
        <v/>
      </c>
    </row>
    <row r="68" spans="1:11" s="55" customFormat="1" ht="15" customHeight="1" x14ac:dyDescent="0.2">
      <c r="A68" s="332"/>
      <c r="B68" s="70"/>
      <c r="C68" s="69"/>
      <c r="D68" s="70"/>
      <c r="E68" s="112"/>
      <c r="F68" s="72" t="str">
        <f t="shared" ref="F68:F85" si="27">IF(B68="1/4""",+C68*D68*E68,"")</f>
        <v/>
      </c>
      <c r="G68" s="299" t="str">
        <f t="shared" ref="G68:G84" si="28">IF(B68="8mm",+C68*D68*E68,"")</f>
        <v/>
      </c>
      <c r="H68" s="72" t="str">
        <f t="shared" ref="H68:H84" si="29">IF(B68="3/8""",+C68*D68*E68,"")</f>
        <v/>
      </c>
      <c r="I68" s="72" t="str">
        <f t="shared" ref="I68:I84" si="30">IF(B68="1/2""",+C68*D68*E68,"")</f>
        <v/>
      </c>
      <c r="J68" s="72" t="str">
        <f t="shared" ref="J68:J84" si="31">IF(B68="5/8""",+C68*D68*E68,"")</f>
        <v/>
      </c>
      <c r="K68" s="72" t="str">
        <f t="shared" ref="K68:K84" si="32">IF(B68="3/4""",+C68*D68*E68,"")</f>
        <v/>
      </c>
    </row>
    <row r="69" spans="1:11" s="55" customFormat="1" ht="15" customHeight="1" x14ac:dyDescent="0.2">
      <c r="A69" s="333" t="s">
        <v>83</v>
      </c>
      <c r="B69" s="70"/>
      <c r="C69" s="69"/>
      <c r="D69" s="70"/>
      <c r="E69" s="112"/>
      <c r="F69" s="72" t="str">
        <f t="shared" si="27"/>
        <v/>
      </c>
      <c r="G69" s="299" t="str">
        <f t="shared" si="28"/>
        <v/>
      </c>
      <c r="H69" s="72" t="str">
        <f t="shared" si="29"/>
        <v/>
      </c>
      <c r="I69" s="72" t="str">
        <f t="shared" si="30"/>
        <v/>
      </c>
      <c r="J69" s="72" t="str">
        <f t="shared" si="31"/>
        <v/>
      </c>
      <c r="K69" s="72" t="str">
        <f t="shared" si="32"/>
        <v/>
      </c>
    </row>
    <row r="70" spans="1:11" s="55" customFormat="1" ht="15" customHeight="1" x14ac:dyDescent="0.2">
      <c r="A70" s="333" t="s">
        <v>240</v>
      </c>
      <c r="B70" s="70"/>
      <c r="C70" s="69"/>
      <c r="D70" s="70"/>
      <c r="E70" s="112"/>
      <c r="F70" s="72" t="str">
        <f t="shared" si="27"/>
        <v/>
      </c>
      <c r="G70" s="299" t="str">
        <f t="shared" si="28"/>
        <v/>
      </c>
      <c r="H70" s="72" t="str">
        <f t="shared" si="29"/>
        <v/>
      </c>
      <c r="I70" s="72" t="str">
        <f t="shared" si="30"/>
        <v/>
      </c>
      <c r="J70" s="72" t="str">
        <f t="shared" si="31"/>
        <v/>
      </c>
      <c r="K70" s="72" t="str">
        <f t="shared" si="32"/>
        <v/>
      </c>
    </row>
    <row r="71" spans="1:11" s="55" customFormat="1" ht="15" customHeight="1" x14ac:dyDescent="0.2">
      <c r="A71" s="319"/>
      <c r="B71" s="70" t="s">
        <v>33</v>
      </c>
      <c r="C71" s="69">
        <f>11+11+16</f>
        <v>38</v>
      </c>
      <c r="D71" s="70">
        <v>1</v>
      </c>
      <c r="E71" s="112">
        <f>+A73</f>
        <v>2.2899999999999996</v>
      </c>
      <c r="F71" s="72" t="str">
        <f t="shared" si="27"/>
        <v/>
      </c>
      <c r="G71" s="299" t="str">
        <f t="shared" si="28"/>
        <v/>
      </c>
      <c r="H71" s="72">
        <f t="shared" si="29"/>
        <v>87.019999999999982</v>
      </c>
      <c r="I71" s="72" t="str">
        <f t="shared" si="30"/>
        <v/>
      </c>
      <c r="J71" s="72" t="str">
        <f t="shared" si="31"/>
        <v/>
      </c>
      <c r="K71" s="72" t="str">
        <f t="shared" si="32"/>
        <v/>
      </c>
    </row>
    <row r="72" spans="1:11" s="55" customFormat="1" ht="15" customHeight="1" x14ac:dyDescent="0.2">
      <c r="A72" s="319"/>
      <c r="B72" s="70"/>
      <c r="C72" s="69"/>
      <c r="D72" s="70"/>
      <c r="E72" s="112"/>
      <c r="F72" s="72" t="str">
        <f t="shared" si="27"/>
        <v/>
      </c>
      <c r="G72" s="299" t="str">
        <f t="shared" si="28"/>
        <v/>
      </c>
      <c r="H72" s="72" t="str">
        <f t="shared" si="29"/>
        <v/>
      </c>
      <c r="I72" s="72" t="str">
        <f t="shared" si="30"/>
        <v/>
      </c>
      <c r="J72" s="72" t="str">
        <f t="shared" si="31"/>
        <v/>
      </c>
      <c r="K72" s="72" t="str">
        <f t="shared" si="32"/>
        <v/>
      </c>
    </row>
    <row r="73" spans="1:11" s="55" customFormat="1" ht="15" customHeight="1" x14ac:dyDescent="0.2">
      <c r="A73" s="329">
        <f>0.75+0.75+0.4+0.4+0.15-0.04-0.04-0.04-0.04</f>
        <v>2.2899999999999996</v>
      </c>
      <c r="B73" s="70"/>
      <c r="C73" s="69"/>
      <c r="D73" s="70"/>
      <c r="E73" s="112"/>
      <c r="F73" s="72" t="str">
        <f t="shared" si="27"/>
        <v/>
      </c>
      <c r="G73" s="299" t="str">
        <f t="shared" si="28"/>
        <v/>
      </c>
      <c r="H73" s="72" t="str">
        <f t="shared" si="29"/>
        <v/>
      </c>
      <c r="I73" s="72" t="str">
        <f t="shared" si="30"/>
        <v/>
      </c>
      <c r="J73" s="72" t="str">
        <f t="shared" si="31"/>
        <v/>
      </c>
      <c r="K73" s="72" t="str">
        <f t="shared" si="32"/>
        <v/>
      </c>
    </row>
    <row r="74" spans="1:11" s="55" customFormat="1" ht="15" customHeight="1" x14ac:dyDescent="0.2">
      <c r="A74" s="333" t="s">
        <v>241</v>
      </c>
      <c r="B74" s="70"/>
      <c r="C74" s="69"/>
      <c r="D74" s="70"/>
      <c r="E74" s="112"/>
      <c r="F74" s="72" t="str">
        <f t="shared" si="27"/>
        <v/>
      </c>
      <c r="G74" s="299" t="str">
        <f t="shared" si="28"/>
        <v/>
      </c>
      <c r="H74" s="72" t="str">
        <f t="shared" si="29"/>
        <v/>
      </c>
      <c r="I74" s="72" t="str">
        <f t="shared" si="30"/>
        <v/>
      </c>
      <c r="J74" s="72" t="str">
        <f t="shared" si="31"/>
        <v/>
      </c>
      <c r="K74" s="72" t="str">
        <f t="shared" si="32"/>
        <v/>
      </c>
    </row>
    <row r="75" spans="1:11" s="55" customFormat="1" ht="15" customHeight="1" x14ac:dyDescent="0.2">
      <c r="A75" s="319"/>
      <c r="B75" s="70" t="s">
        <v>33</v>
      </c>
      <c r="C75" s="69">
        <v>38</v>
      </c>
      <c r="D75" s="70">
        <v>1</v>
      </c>
      <c r="E75" s="112">
        <f>+A77</f>
        <v>2.2899999999999996</v>
      </c>
      <c r="F75" s="72" t="str">
        <f t="shared" si="27"/>
        <v/>
      </c>
      <c r="G75" s="299" t="str">
        <f t="shared" si="28"/>
        <v/>
      </c>
      <c r="H75" s="72">
        <f t="shared" si="29"/>
        <v>87.019999999999982</v>
      </c>
      <c r="I75" s="72" t="str">
        <f t="shared" si="30"/>
        <v/>
      </c>
      <c r="J75" s="72" t="str">
        <f t="shared" si="31"/>
        <v/>
      </c>
      <c r="K75" s="72" t="str">
        <f t="shared" si="32"/>
        <v/>
      </c>
    </row>
    <row r="76" spans="1:11" s="55" customFormat="1" ht="15" customHeight="1" x14ac:dyDescent="0.2">
      <c r="A76" s="319"/>
      <c r="B76" s="70"/>
      <c r="C76" s="69"/>
      <c r="D76" s="70"/>
      <c r="E76" s="112"/>
      <c r="F76" s="72" t="str">
        <f t="shared" si="27"/>
        <v/>
      </c>
      <c r="G76" s="299" t="str">
        <f t="shared" si="28"/>
        <v/>
      </c>
      <c r="H76" s="72" t="str">
        <f t="shared" si="29"/>
        <v/>
      </c>
      <c r="I76" s="72" t="str">
        <f t="shared" si="30"/>
        <v/>
      </c>
      <c r="J76" s="72" t="str">
        <f t="shared" si="31"/>
        <v/>
      </c>
      <c r="K76" s="72" t="str">
        <f t="shared" si="32"/>
        <v/>
      </c>
    </row>
    <row r="77" spans="1:11" s="55" customFormat="1" ht="15" customHeight="1" x14ac:dyDescent="0.2">
      <c r="A77" s="329">
        <f>+A73</f>
        <v>2.2899999999999996</v>
      </c>
      <c r="B77" s="70"/>
      <c r="C77" s="69"/>
      <c r="D77" s="70"/>
      <c r="E77" s="112"/>
      <c r="F77" s="72" t="str">
        <f t="shared" si="27"/>
        <v/>
      </c>
      <c r="G77" s="299" t="str">
        <f t="shared" si="28"/>
        <v/>
      </c>
      <c r="H77" s="72" t="str">
        <f t="shared" si="29"/>
        <v/>
      </c>
      <c r="I77" s="72" t="str">
        <f t="shared" si="30"/>
        <v/>
      </c>
      <c r="J77" s="72" t="str">
        <f t="shared" si="31"/>
        <v/>
      </c>
      <c r="K77" s="72" t="str">
        <f t="shared" si="32"/>
        <v/>
      </c>
    </row>
    <row r="78" spans="1:11" s="55" customFormat="1" ht="15" customHeight="1" x14ac:dyDescent="0.2">
      <c r="A78" s="333" t="s">
        <v>242</v>
      </c>
      <c r="B78" s="70"/>
      <c r="C78" s="69"/>
      <c r="D78" s="70"/>
      <c r="E78" s="112"/>
      <c r="F78" s="72" t="str">
        <f t="shared" si="27"/>
        <v/>
      </c>
      <c r="G78" s="299" t="str">
        <f t="shared" si="28"/>
        <v/>
      </c>
      <c r="H78" s="72" t="str">
        <f t="shared" si="29"/>
        <v/>
      </c>
      <c r="I78" s="72" t="str">
        <f t="shared" si="30"/>
        <v/>
      </c>
      <c r="J78" s="72" t="str">
        <f t="shared" si="31"/>
        <v/>
      </c>
      <c r="K78" s="72" t="str">
        <f t="shared" si="32"/>
        <v/>
      </c>
    </row>
    <row r="79" spans="1:11" s="55" customFormat="1" ht="15" customHeight="1" x14ac:dyDescent="0.2">
      <c r="A79" s="329"/>
      <c r="B79" s="70" t="s">
        <v>33</v>
      </c>
      <c r="C79" s="69">
        <v>38</v>
      </c>
      <c r="D79" s="70">
        <v>1</v>
      </c>
      <c r="E79" s="112">
        <f>+A81</f>
        <v>2.2899999999999996</v>
      </c>
      <c r="F79" s="72" t="str">
        <f t="shared" si="27"/>
        <v/>
      </c>
      <c r="G79" s="299" t="str">
        <f t="shared" si="28"/>
        <v/>
      </c>
      <c r="H79" s="72">
        <f t="shared" si="29"/>
        <v>87.019999999999982</v>
      </c>
      <c r="I79" s="72" t="str">
        <f t="shared" si="30"/>
        <v/>
      </c>
      <c r="J79" s="72" t="str">
        <f t="shared" si="31"/>
        <v/>
      </c>
      <c r="K79" s="72" t="str">
        <f t="shared" si="32"/>
        <v/>
      </c>
    </row>
    <row r="80" spans="1:11" s="55" customFormat="1" ht="15" customHeight="1" x14ac:dyDescent="0.2">
      <c r="A80" s="329"/>
      <c r="B80" s="70"/>
      <c r="C80" s="69"/>
      <c r="D80" s="70"/>
      <c r="E80" s="112"/>
      <c r="F80" s="72" t="str">
        <f t="shared" si="27"/>
        <v/>
      </c>
      <c r="G80" s="299" t="str">
        <f t="shared" si="28"/>
        <v/>
      </c>
      <c r="H80" s="72" t="str">
        <f t="shared" si="29"/>
        <v/>
      </c>
      <c r="I80" s="72" t="str">
        <f t="shared" si="30"/>
        <v/>
      </c>
      <c r="J80" s="72" t="str">
        <f t="shared" si="31"/>
        <v/>
      </c>
      <c r="K80" s="72" t="str">
        <f t="shared" si="32"/>
        <v/>
      </c>
    </row>
    <row r="81" spans="1:11" s="55" customFormat="1" ht="15" customHeight="1" x14ac:dyDescent="0.2">
      <c r="A81" s="329">
        <f>+A73</f>
        <v>2.2899999999999996</v>
      </c>
      <c r="B81" s="70"/>
      <c r="C81" s="69"/>
      <c r="D81" s="70"/>
      <c r="E81" s="112"/>
      <c r="F81" s="72" t="str">
        <f t="shared" si="27"/>
        <v/>
      </c>
      <c r="G81" s="299" t="str">
        <f t="shared" si="28"/>
        <v/>
      </c>
      <c r="H81" s="72" t="str">
        <f t="shared" si="29"/>
        <v/>
      </c>
      <c r="I81" s="72" t="str">
        <f t="shared" si="30"/>
        <v/>
      </c>
      <c r="J81" s="72" t="str">
        <f t="shared" si="31"/>
        <v/>
      </c>
      <c r="K81" s="72" t="str">
        <f t="shared" si="32"/>
        <v/>
      </c>
    </row>
    <row r="82" spans="1:11" s="55" customFormat="1" ht="15" customHeight="1" x14ac:dyDescent="0.2">
      <c r="A82" s="333" t="s">
        <v>243</v>
      </c>
      <c r="B82" s="70"/>
      <c r="C82" s="69"/>
      <c r="D82" s="70"/>
      <c r="E82" s="112"/>
      <c r="F82" s="72" t="str">
        <f t="shared" si="27"/>
        <v/>
      </c>
      <c r="G82" s="299" t="str">
        <f t="shared" si="28"/>
        <v/>
      </c>
      <c r="H82" s="72" t="str">
        <f t="shared" si="29"/>
        <v/>
      </c>
      <c r="I82" s="72" t="str">
        <f t="shared" si="30"/>
        <v/>
      </c>
      <c r="J82" s="72" t="str">
        <f t="shared" si="31"/>
        <v/>
      </c>
      <c r="K82" s="72" t="str">
        <f t="shared" si="32"/>
        <v/>
      </c>
    </row>
    <row r="83" spans="1:11" s="55" customFormat="1" ht="15" customHeight="1" x14ac:dyDescent="0.2">
      <c r="A83" s="329"/>
      <c r="B83" s="70" t="s">
        <v>33</v>
      </c>
      <c r="C83" s="69">
        <v>38</v>
      </c>
      <c r="D83" s="70">
        <v>1</v>
      </c>
      <c r="E83" s="112">
        <f>+A85</f>
        <v>2.2899999999999996</v>
      </c>
      <c r="F83" s="72" t="str">
        <f t="shared" si="27"/>
        <v/>
      </c>
      <c r="G83" s="299" t="str">
        <f t="shared" si="28"/>
        <v/>
      </c>
      <c r="H83" s="72">
        <f t="shared" si="29"/>
        <v>87.019999999999982</v>
      </c>
      <c r="I83" s="72" t="str">
        <f t="shared" si="30"/>
        <v/>
      </c>
      <c r="J83" s="72" t="str">
        <f t="shared" si="31"/>
        <v/>
      </c>
      <c r="K83" s="72" t="str">
        <f t="shared" si="32"/>
        <v/>
      </c>
    </row>
    <row r="84" spans="1:11" s="55" customFormat="1" ht="15" customHeight="1" x14ac:dyDescent="0.2">
      <c r="A84" s="329"/>
      <c r="B84" s="70"/>
      <c r="C84" s="69"/>
      <c r="D84" s="70"/>
      <c r="E84" s="112"/>
      <c r="F84" s="72" t="str">
        <f t="shared" si="27"/>
        <v/>
      </c>
      <c r="G84" s="299" t="str">
        <f t="shared" si="28"/>
        <v/>
      </c>
      <c r="H84" s="72" t="str">
        <f t="shared" si="29"/>
        <v/>
      </c>
      <c r="I84" s="72" t="str">
        <f t="shared" si="30"/>
        <v/>
      </c>
      <c r="J84" s="72" t="str">
        <f t="shared" si="31"/>
        <v/>
      </c>
      <c r="K84" s="72" t="str">
        <f t="shared" si="32"/>
        <v/>
      </c>
    </row>
    <row r="85" spans="1:11" s="55" customFormat="1" ht="15" customHeight="1" x14ac:dyDescent="0.2">
      <c r="A85" s="329">
        <f>+A73</f>
        <v>2.2899999999999996</v>
      </c>
      <c r="B85" s="70"/>
      <c r="C85" s="69"/>
      <c r="D85" s="70"/>
      <c r="E85" s="112"/>
      <c r="F85" s="72" t="str">
        <f t="shared" si="27"/>
        <v/>
      </c>
      <c r="G85" s="299" t="str">
        <f t="shared" ref="G85:G114" si="33">IF(B85="8mm",+C85*D85*E85,"")</f>
        <v/>
      </c>
      <c r="H85" s="72" t="str">
        <f t="shared" ref="H85:H114" si="34">IF(B85="3/8""",+C85*D85*E85,"")</f>
        <v/>
      </c>
      <c r="I85" s="72" t="str">
        <f t="shared" ref="I85:I114" si="35">IF(B85="1/2""",+C85*D85*E85,"")</f>
        <v/>
      </c>
      <c r="J85" s="72" t="str">
        <f t="shared" ref="J85:J114" si="36">IF(B85="5/8""",+C85*D85*E85,"")</f>
        <v/>
      </c>
      <c r="K85" s="72" t="str">
        <f t="shared" ref="K85:K114" si="37">IF(B85="3/4""",+C85*D85*E85,"")</f>
        <v/>
      </c>
    </row>
    <row r="86" spans="1:11" s="55" customFormat="1" ht="15" customHeight="1" x14ac:dyDescent="0.2">
      <c r="A86" s="329"/>
      <c r="B86" s="70"/>
      <c r="C86" s="69"/>
      <c r="D86" s="70"/>
      <c r="E86" s="112"/>
      <c r="F86" s="72"/>
      <c r="G86" s="299" t="str">
        <f t="shared" si="33"/>
        <v/>
      </c>
      <c r="H86" s="72" t="str">
        <f t="shared" si="34"/>
        <v/>
      </c>
      <c r="I86" s="72" t="str">
        <f t="shared" si="35"/>
        <v/>
      </c>
      <c r="J86" s="72" t="str">
        <f t="shared" si="36"/>
        <v/>
      </c>
      <c r="K86" s="72" t="str">
        <f t="shared" si="37"/>
        <v/>
      </c>
    </row>
    <row r="87" spans="1:11" s="55" customFormat="1" ht="15" customHeight="1" x14ac:dyDescent="0.2">
      <c r="A87" s="332" t="s">
        <v>131</v>
      </c>
      <c r="B87" s="70"/>
      <c r="C87" s="69"/>
      <c r="D87" s="70"/>
      <c r="E87" s="112"/>
      <c r="F87" s="72"/>
      <c r="G87" s="299" t="str">
        <f t="shared" si="33"/>
        <v/>
      </c>
      <c r="H87" s="72" t="str">
        <f t="shared" si="34"/>
        <v/>
      </c>
      <c r="I87" s="72" t="str">
        <f t="shared" si="35"/>
        <v/>
      </c>
      <c r="J87" s="72" t="str">
        <f t="shared" si="36"/>
        <v/>
      </c>
      <c r="K87" s="72" t="str">
        <f t="shared" si="37"/>
        <v/>
      </c>
    </row>
    <row r="88" spans="1:11" s="55" customFormat="1" ht="15" customHeight="1" x14ac:dyDescent="0.2">
      <c r="A88" s="333" t="s">
        <v>80</v>
      </c>
      <c r="B88" s="70"/>
      <c r="C88" s="69"/>
      <c r="D88" s="70"/>
      <c r="E88" s="112"/>
      <c r="F88" s="72"/>
      <c r="G88" s="299" t="str">
        <f t="shared" si="33"/>
        <v/>
      </c>
      <c r="H88" s="72" t="str">
        <f t="shared" si="34"/>
        <v/>
      </c>
      <c r="I88" s="72" t="str">
        <f t="shared" si="35"/>
        <v/>
      </c>
      <c r="J88" s="72" t="str">
        <f t="shared" si="36"/>
        <v/>
      </c>
      <c r="K88" s="72" t="str">
        <f t="shared" si="37"/>
        <v/>
      </c>
    </row>
    <row r="89" spans="1:11" s="55" customFormat="1" ht="15" customHeight="1" x14ac:dyDescent="0.2">
      <c r="A89" s="329" t="s">
        <v>231</v>
      </c>
      <c r="B89" s="70"/>
      <c r="C89" s="69"/>
      <c r="D89" s="70"/>
      <c r="E89" s="112"/>
      <c r="F89" s="72"/>
      <c r="G89" s="299" t="str">
        <f t="shared" si="33"/>
        <v/>
      </c>
      <c r="H89" s="72" t="str">
        <f t="shared" si="34"/>
        <v/>
      </c>
      <c r="I89" s="72" t="str">
        <f t="shared" si="35"/>
        <v/>
      </c>
      <c r="J89" s="72" t="str">
        <f t="shared" si="36"/>
        <v/>
      </c>
      <c r="K89" s="72" t="str">
        <f t="shared" si="37"/>
        <v/>
      </c>
    </row>
    <row r="90" spans="1:11" s="55" customFormat="1" ht="15" customHeight="1" x14ac:dyDescent="0.2">
      <c r="A90" s="319"/>
      <c r="B90" s="70" t="s">
        <v>35</v>
      </c>
      <c r="C90" s="69">
        <v>6</v>
      </c>
      <c r="D90" s="70">
        <v>1</v>
      </c>
      <c r="E90" s="112">
        <f>+A91</f>
        <v>27.250000000000004</v>
      </c>
      <c r="F90" s="72"/>
      <c r="G90" s="299" t="str">
        <f t="shared" si="33"/>
        <v/>
      </c>
      <c r="H90" s="72" t="str">
        <f t="shared" si="34"/>
        <v/>
      </c>
      <c r="I90" s="72" t="str">
        <f t="shared" si="35"/>
        <v/>
      </c>
      <c r="J90" s="72">
        <f t="shared" si="36"/>
        <v>163.50000000000003</v>
      </c>
      <c r="K90" s="72" t="str">
        <f t="shared" si="37"/>
        <v/>
      </c>
    </row>
    <row r="91" spans="1:11" s="55" customFormat="1" ht="15" customHeight="1" x14ac:dyDescent="0.2">
      <c r="A91" s="329">
        <f>0.3+6.25+6+6+6.15+0.3+0.75+0.75+0.75</f>
        <v>27.250000000000004</v>
      </c>
      <c r="B91" s="70"/>
      <c r="C91" s="69"/>
      <c r="D91" s="70"/>
      <c r="E91" s="112"/>
      <c r="F91" s="72"/>
      <c r="G91" s="299" t="str">
        <f t="shared" si="33"/>
        <v/>
      </c>
      <c r="H91" s="72" t="str">
        <f t="shared" si="34"/>
        <v/>
      </c>
      <c r="I91" s="72" t="str">
        <f t="shared" si="35"/>
        <v/>
      </c>
      <c r="J91" s="72" t="str">
        <f t="shared" si="36"/>
        <v/>
      </c>
      <c r="K91" s="72" t="str">
        <f t="shared" si="37"/>
        <v/>
      </c>
    </row>
    <row r="92" spans="1:11" s="55" customFormat="1" ht="15" customHeight="1" x14ac:dyDescent="0.2">
      <c r="A92" s="329" t="s">
        <v>232</v>
      </c>
      <c r="B92" s="70"/>
      <c r="C92" s="69"/>
      <c r="D92" s="70"/>
      <c r="E92" s="112"/>
      <c r="F92" s="72"/>
      <c r="G92" s="299" t="str">
        <f t="shared" si="33"/>
        <v/>
      </c>
      <c r="H92" s="72" t="str">
        <f t="shared" si="34"/>
        <v/>
      </c>
      <c r="I92" s="72" t="str">
        <f t="shared" si="35"/>
        <v/>
      </c>
      <c r="J92" s="72" t="str">
        <f t="shared" si="36"/>
        <v/>
      </c>
      <c r="K92" s="72" t="str">
        <f t="shared" si="37"/>
        <v/>
      </c>
    </row>
    <row r="93" spans="1:11" s="55" customFormat="1" ht="15" customHeight="1" x14ac:dyDescent="0.2">
      <c r="A93" s="319"/>
      <c r="B93" s="70" t="s">
        <v>34</v>
      </c>
      <c r="C93" s="69">
        <v>2</v>
      </c>
      <c r="D93" s="70">
        <v>1</v>
      </c>
      <c r="E93" s="112">
        <f>+A94</f>
        <v>26.800000000000008</v>
      </c>
      <c r="F93" s="72"/>
      <c r="G93" s="299" t="str">
        <f t="shared" si="33"/>
        <v/>
      </c>
      <c r="H93" s="72" t="str">
        <f t="shared" si="34"/>
        <v/>
      </c>
      <c r="I93" s="72">
        <f t="shared" si="35"/>
        <v>53.600000000000016</v>
      </c>
      <c r="J93" s="72" t="str">
        <f t="shared" si="36"/>
        <v/>
      </c>
      <c r="K93" s="72" t="str">
        <f t="shared" si="37"/>
        <v/>
      </c>
    </row>
    <row r="94" spans="1:11" s="55" customFormat="1" ht="15" customHeight="1" x14ac:dyDescent="0.2">
      <c r="A94" s="329">
        <f>0.3+6.25+6+6+6.15+0.3+0.6+0.6+0.6</f>
        <v>26.800000000000008</v>
      </c>
      <c r="B94" s="70"/>
      <c r="C94" s="69"/>
      <c r="D94" s="70"/>
      <c r="E94" s="112"/>
      <c r="F94" s="72"/>
      <c r="G94" s="299" t="str">
        <f t="shared" si="33"/>
        <v/>
      </c>
      <c r="H94" s="72" t="str">
        <f t="shared" si="34"/>
        <v/>
      </c>
      <c r="I94" s="72" t="str">
        <f t="shared" si="35"/>
        <v/>
      </c>
      <c r="J94" s="72" t="str">
        <f t="shared" si="36"/>
        <v/>
      </c>
      <c r="K94" s="72" t="str">
        <f t="shared" si="37"/>
        <v/>
      </c>
    </row>
    <row r="95" spans="1:11" s="55" customFormat="1" ht="15" customHeight="1" x14ac:dyDescent="0.2">
      <c r="A95" s="329" t="s">
        <v>233</v>
      </c>
      <c r="B95" s="70"/>
      <c r="C95" s="69"/>
      <c r="D95" s="70"/>
      <c r="E95" s="112"/>
      <c r="F95" s="72"/>
      <c r="G95" s="299" t="str">
        <f t="shared" si="33"/>
        <v/>
      </c>
      <c r="H95" s="72" t="str">
        <f t="shared" si="34"/>
        <v/>
      </c>
      <c r="I95" s="72" t="str">
        <f t="shared" si="35"/>
        <v/>
      </c>
      <c r="J95" s="72" t="str">
        <f t="shared" si="36"/>
        <v/>
      </c>
      <c r="K95" s="72" t="str">
        <f t="shared" si="37"/>
        <v/>
      </c>
    </row>
    <row r="96" spans="1:11" s="55" customFormat="1" ht="15" customHeight="1" x14ac:dyDescent="0.2">
      <c r="A96" s="319"/>
      <c r="B96" s="70" t="s">
        <v>35</v>
      </c>
      <c r="C96" s="69">
        <v>4</v>
      </c>
      <c r="D96" s="70">
        <v>1</v>
      </c>
      <c r="E96" s="112">
        <f>+A97</f>
        <v>26.500000000000004</v>
      </c>
      <c r="F96" s="72"/>
      <c r="G96" s="299" t="str">
        <f t="shared" si="33"/>
        <v/>
      </c>
      <c r="H96" s="72" t="str">
        <f t="shared" si="34"/>
        <v/>
      </c>
      <c r="I96" s="72" t="str">
        <f t="shared" si="35"/>
        <v/>
      </c>
      <c r="J96" s="72">
        <f t="shared" si="36"/>
        <v>106.00000000000001</v>
      </c>
      <c r="K96" s="72" t="str">
        <f t="shared" si="37"/>
        <v/>
      </c>
    </row>
    <row r="97" spans="1:11" s="55" customFormat="1" ht="15" customHeight="1" x14ac:dyDescent="0.2">
      <c r="A97" s="329">
        <f>0.3+6.25+6+6+6.15+0.3+0.5+0.5+0.5</f>
        <v>26.500000000000004</v>
      </c>
      <c r="B97" s="70"/>
      <c r="C97" s="69"/>
      <c r="D97" s="70"/>
      <c r="E97" s="112"/>
      <c r="F97" s="72"/>
      <c r="G97" s="299" t="str">
        <f t="shared" si="33"/>
        <v/>
      </c>
      <c r="H97" s="72" t="str">
        <f t="shared" si="34"/>
        <v/>
      </c>
      <c r="I97" s="72" t="str">
        <f t="shared" si="35"/>
        <v/>
      </c>
      <c r="J97" s="72" t="str">
        <f t="shared" si="36"/>
        <v/>
      </c>
      <c r="K97" s="72" t="str">
        <f t="shared" si="37"/>
        <v/>
      </c>
    </row>
    <row r="98" spans="1:11" s="55" customFormat="1" ht="15" customHeight="1" x14ac:dyDescent="0.2">
      <c r="A98" s="332"/>
      <c r="B98" s="70"/>
      <c r="C98" s="69"/>
      <c r="D98" s="70"/>
      <c r="E98" s="112"/>
      <c r="F98" s="72"/>
      <c r="G98" s="299" t="str">
        <f t="shared" si="33"/>
        <v/>
      </c>
      <c r="H98" s="72" t="str">
        <f t="shared" si="34"/>
        <v/>
      </c>
      <c r="I98" s="72" t="str">
        <f t="shared" si="35"/>
        <v/>
      </c>
      <c r="J98" s="72" t="str">
        <f t="shared" si="36"/>
        <v/>
      </c>
      <c r="K98" s="72" t="str">
        <f t="shared" si="37"/>
        <v/>
      </c>
    </row>
    <row r="99" spans="1:11" s="55" customFormat="1" ht="15" customHeight="1" x14ac:dyDescent="0.2">
      <c r="A99" s="333" t="s">
        <v>83</v>
      </c>
      <c r="B99" s="70"/>
      <c r="C99" s="69"/>
      <c r="D99" s="70"/>
      <c r="E99" s="112"/>
      <c r="F99" s="72"/>
      <c r="G99" s="299" t="str">
        <f t="shared" si="33"/>
        <v/>
      </c>
      <c r="H99" s="72" t="str">
        <f t="shared" si="34"/>
        <v/>
      </c>
      <c r="I99" s="72" t="str">
        <f t="shared" si="35"/>
        <v/>
      </c>
      <c r="J99" s="72" t="str">
        <f t="shared" si="36"/>
        <v/>
      </c>
      <c r="K99" s="72" t="str">
        <f t="shared" si="37"/>
        <v/>
      </c>
    </row>
    <row r="100" spans="1:11" s="55" customFormat="1" ht="15" customHeight="1" x14ac:dyDescent="0.2">
      <c r="A100" s="333" t="s">
        <v>244</v>
      </c>
      <c r="B100" s="70"/>
      <c r="C100" s="69"/>
      <c r="D100" s="70"/>
      <c r="E100" s="112"/>
      <c r="F100" s="72"/>
      <c r="G100" s="299" t="str">
        <f t="shared" si="33"/>
        <v/>
      </c>
      <c r="H100" s="72" t="str">
        <f t="shared" si="34"/>
        <v/>
      </c>
      <c r="I100" s="72" t="str">
        <f t="shared" si="35"/>
        <v/>
      </c>
      <c r="J100" s="72" t="str">
        <f t="shared" si="36"/>
        <v/>
      </c>
      <c r="K100" s="72" t="str">
        <f t="shared" si="37"/>
        <v/>
      </c>
    </row>
    <row r="101" spans="1:11" s="55" customFormat="1" ht="15" customHeight="1" x14ac:dyDescent="0.2">
      <c r="A101" s="319"/>
      <c r="B101" s="70"/>
      <c r="C101" s="69"/>
      <c r="D101" s="70"/>
      <c r="E101" s="112"/>
      <c r="F101" s="72"/>
      <c r="G101" s="299" t="str">
        <f t="shared" si="33"/>
        <v/>
      </c>
      <c r="H101" s="72" t="str">
        <f t="shared" si="34"/>
        <v/>
      </c>
      <c r="I101" s="72" t="str">
        <f t="shared" si="35"/>
        <v/>
      </c>
      <c r="J101" s="72" t="str">
        <f t="shared" si="36"/>
        <v/>
      </c>
      <c r="K101" s="72" t="str">
        <f t="shared" si="37"/>
        <v/>
      </c>
    </row>
    <row r="102" spans="1:11" s="55" customFormat="1" ht="15" customHeight="1" x14ac:dyDescent="0.2">
      <c r="A102" s="319"/>
      <c r="B102" s="70" t="s">
        <v>33</v>
      </c>
      <c r="C102" s="69">
        <v>38</v>
      </c>
      <c r="D102" s="70">
        <v>1</v>
      </c>
      <c r="E102" s="112">
        <f>+A103</f>
        <v>2.2899999999999996</v>
      </c>
      <c r="F102" s="72"/>
      <c r="G102" s="299" t="str">
        <f t="shared" si="33"/>
        <v/>
      </c>
      <c r="H102" s="72">
        <f t="shared" si="34"/>
        <v>87.019999999999982</v>
      </c>
      <c r="I102" s="72" t="str">
        <f t="shared" si="35"/>
        <v/>
      </c>
      <c r="J102" s="72" t="str">
        <f t="shared" si="36"/>
        <v/>
      </c>
      <c r="K102" s="72" t="str">
        <f t="shared" si="37"/>
        <v/>
      </c>
    </row>
    <row r="103" spans="1:11" s="55" customFormat="1" ht="15" customHeight="1" x14ac:dyDescent="0.2">
      <c r="A103" s="329">
        <f>0.75+0.75+0.4+0.4+0.15-0.04-0.04-0.04-0.04</f>
        <v>2.2899999999999996</v>
      </c>
      <c r="B103" s="70"/>
      <c r="C103" s="69"/>
      <c r="D103" s="70"/>
      <c r="E103" s="112"/>
      <c r="F103" s="72"/>
      <c r="G103" s="299" t="str">
        <f t="shared" si="33"/>
        <v/>
      </c>
      <c r="H103" s="72" t="str">
        <f t="shared" si="34"/>
        <v/>
      </c>
      <c r="I103" s="72" t="str">
        <f t="shared" si="35"/>
        <v/>
      </c>
      <c r="J103" s="72" t="str">
        <f t="shared" si="36"/>
        <v/>
      </c>
      <c r="K103" s="72" t="str">
        <f t="shared" si="37"/>
        <v/>
      </c>
    </row>
    <row r="104" spans="1:11" s="55" customFormat="1" ht="15" customHeight="1" x14ac:dyDescent="0.2">
      <c r="A104" s="333" t="s">
        <v>245</v>
      </c>
      <c r="B104" s="70"/>
      <c r="C104" s="69"/>
      <c r="D104" s="70"/>
      <c r="E104" s="112"/>
      <c r="F104" s="72"/>
      <c r="G104" s="299" t="str">
        <f t="shared" si="33"/>
        <v/>
      </c>
      <c r="H104" s="72" t="str">
        <f t="shared" si="34"/>
        <v/>
      </c>
      <c r="I104" s="72" t="str">
        <f t="shared" si="35"/>
        <v/>
      </c>
      <c r="J104" s="72" t="str">
        <f t="shared" si="36"/>
        <v/>
      </c>
      <c r="K104" s="72" t="str">
        <f t="shared" si="37"/>
        <v/>
      </c>
    </row>
    <row r="105" spans="1:11" s="55" customFormat="1" ht="15" customHeight="1" x14ac:dyDescent="0.2">
      <c r="A105" s="319"/>
      <c r="B105" s="70"/>
      <c r="C105" s="69"/>
      <c r="D105" s="70"/>
      <c r="E105" s="112"/>
      <c r="F105" s="72"/>
      <c r="G105" s="299" t="str">
        <f t="shared" si="33"/>
        <v/>
      </c>
      <c r="H105" s="72" t="str">
        <f t="shared" si="34"/>
        <v/>
      </c>
      <c r="I105" s="72" t="str">
        <f t="shared" si="35"/>
        <v/>
      </c>
      <c r="J105" s="72" t="str">
        <f t="shared" si="36"/>
        <v/>
      </c>
      <c r="K105" s="72" t="str">
        <f t="shared" si="37"/>
        <v/>
      </c>
    </row>
    <row r="106" spans="1:11" s="55" customFormat="1" ht="15" customHeight="1" x14ac:dyDescent="0.2">
      <c r="A106" s="319"/>
      <c r="B106" s="70" t="s">
        <v>33</v>
      </c>
      <c r="C106" s="69">
        <v>38</v>
      </c>
      <c r="D106" s="70">
        <v>1</v>
      </c>
      <c r="E106" s="112">
        <f>+A107</f>
        <v>2.2899999999999996</v>
      </c>
      <c r="F106" s="72"/>
      <c r="G106" s="299" t="str">
        <f t="shared" si="33"/>
        <v/>
      </c>
      <c r="H106" s="72">
        <f t="shared" si="34"/>
        <v>87.019999999999982</v>
      </c>
      <c r="I106" s="72" t="str">
        <f t="shared" si="35"/>
        <v/>
      </c>
      <c r="J106" s="72" t="str">
        <f t="shared" si="36"/>
        <v/>
      </c>
      <c r="K106" s="72" t="str">
        <f t="shared" si="37"/>
        <v/>
      </c>
    </row>
    <row r="107" spans="1:11" s="55" customFormat="1" ht="15" customHeight="1" x14ac:dyDescent="0.2">
      <c r="A107" s="329">
        <f>+A103</f>
        <v>2.2899999999999996</v>
      </c>
      <c r="B107" s="70"/>
      <c r="C107" s="69"/>
      <c r="D107" s="70"/>
      <c r="E107" s="112"/>
      <c r="F107" s="72"/>
      <c r="G107" s="299" t="str">
        <f t="shared" si="33"/>
        <v/>
      </c>
      <c r="H107" s="72" t="str">
        <f t="shared" si="34"/>
        <v/>
      </c>
      <c r="I107" s="72" t="str">
        <f t="shared" si="35"/>
        <v/>
      </c>
      <c r="J107" s="72" t="str">
        <f t="shared" si="36"/>
        <v/>
      </c>
      <c r="K107" s="72" t="str">
        <f t="shared" si="37"/>
        <v/>
      </c>
    </row>
    <row r="108" spans="1:11" s="55" customFormat="1" ht="15" customHeight="1" x14ac:dyDescent="0.2">
      <c r="A108" s="333" t="s">
        <v>246</v>
      </c>
      <c r="B108" s="70"/>
      <c r="C108" s="69"/>
      <c r="D108" s="70"/>
      <c r="E108" s="112"/>
      <c r="F108" s="72"/>
      <c r="G108" s="299" t="str">
        <f t="shared" si="33"/>
        <v/>
      </c>
      <c r="H108" s="72" t="str">
        <f t="shared" si="34"/>
        <v/>
      </c>
      <c r="I108" s="72" t="str">
        <f t="shared" si="35"/>
        <v/>
      </c>
      <c r="J108" s="72" t="str">
        <f t="shared" si="36"/>
        <v/>
      </c>
      <c r="K108" s="72" t="str">
        <f t="shared" si="37"/>
        <v/>
      </c>
    </row>
    <row r="109" spans="1:11" s="55" customFormat="1" ht="15" customHeight="1" x14ac:dyDescent="0.2">
      <c r="A109" s="329"/>
      <c r="B109" s="70"/>
      <c r="C109" s="69"/>
      <c r="D109" s="70"/>
      <c r="E109" s="112"/>
      <c r="F109" s="72"/>
      <c r="G109" s="299" t="str">
        <f t="shared" si="33"/>
        <v/>
      </c>
      <c r="H109" s="72" t="str">
        <f t="shared" si="34"/>
        <v/>
      </c>
      <c r="I109" s="72" t="str">
        <f t="shared" si="35"/>
        <v/>
      </c>
      <c r="J109" s="72" t="str">
        <f t="shared" si="36"/>
        <v/>
      </c>
      <c r="K109" s="72" t="str">
        <f t="shared" si="37"/>
        <v/>
      </c>
    </row>
    <row r="110" spans="1:11" s="55" customFormat="1" ht="15" customHeight="1" x14ac:dyDescent="0.2">
      <c r="A110" s="329"/>
      <c r="B110" s="70" t="s">
        <v>33</v>
      </c>
      <c r="C110" s="69">
        <v>38</v>
      </c>
      <c r="D110" s="70">
        <v>1</v>
      </c>
      <c r="E110" s="112">
        <f>+A111</f>
        <v>2.2899999999999996</v>
      </c>
      <c r="F110" s="72"/>
      <c r="G110" s="299" t="str">
        <f t="shared" si="33"/>
        <v/>
      </c>
      <c r="H110" s="72">
        <f t="shared" si="34"/>
        <v>87.019999999999982</v>
      </c>
      <c r="I110" s="72" t="str">
        <f t="shared" si="35"/>
        <v/>
      </c>
      <c r="J110" s="72" t="str">
        <f t="shared" si="36"/>
        <v/>
      </c>
      <c r="K110" s="72" t="str">
        <f t="shared" si="37"/>
        <v/>
      </c>
    </row>
    <row r="111" spans="1:11" s="55" customFormat="1" ht="15" customHeight="1" x14ac:dyDescent="0.2">
      <c r="A111" s="329">
        <f>+A103</f>
        <v>2.2899999999999996</v>
      </c>
      <c r="B111" s="70"/>
      <c r="C111" s="69"/>
      <c r="D111" s="70"/>
      <c r="E111" s="112"/>
      <c r="F111" s="72"/>
      <c r="G111" s="299" t="str">
        <f t="shared" si="33"/>
        <v/>
      </c>
      <c r="H111" s="72" t="str">
        <f t="shared" si="34"/>
        <v/>
      </c>
      <c r="I111" s="72" t="str">
        <f t="shared" si="35"/>
        <v/>
      </c>
      <c r="J111" s="72" t="str">
        <f t="shared" si="36"/>
        <v/>
      </c>
      <c r="K111" s="72" t="str">
        <f t="shared" si="37"/>
        <v/>
      </c>
    </row>
    <row r="112" spans="1:11" s="55" customFormat="1" ht="15" customHeight="1" x14ac:dyDescent="0.2">
      <c r="A112" s="333" t="s">
        <v>247</v>
      </c>
      <c r="B112" s="70"/>
      <c r="C112" s="69"/>
      <c r="D112" s="70"/>
      <c r="E112" s="112"/>
      <c r="F112" s="72"/>
      <c r="G112" s="299" t="str">
        <f t="shared" si="33"/>
        <v/>
      </c>
      <c r="H112" s="72" t="str">
        <f t="shared" si="34"/>
        <v/>
      </c>
      <c r="I112" s="72" t="str">
        <f t="shared" si="35"/>
        <v/>
      </c>
      <c r="J112" s="72" t="str">
        <f t="shared" si="36"/>
        <v/>
      </c>
      <c r="K112" s="72" t="str">
        <f t="shared" si="37"/>
        <v/>
      </c>
    </row>
    <row r="113" spans="1:11" s="55" customFormat="1" ht="15" customHeight="1" x14ac:dyDescent="0.2">
      <c r="A113" s="329"/>
      <c r="B113" s="70" t="s">
        <v>33</v>
      </c>
      <c r="C113" s="69">
        <v>38</v>
      </c>
      <c r="D113" s="70">
        <v>1</v>
      </c>
      <c r="E113" s="112">
        <f>+A115</f>
        <v>2.2899999999999996</v>
      </c>
      <c r="F113" s="72"/>
      <c r="G113" s="299" t="str">
        <f t="shared" si="33"/>
        <v/>
      </c>
      <c r="H113" s="72">
        <f t="shared" si="34"/>
        <v>87.019999999999982</v>
      </c>
      <c r="I113" s="72" t="str">
        <f t="shared" si="35"/>
        <v/>
      </c>
      <c r="J113" s="72" t="str">
        <f t="shared" si="36"/>
        <v/>
      </c>
      <c r="K113" s="72" t="str">
        <f t="shared" si="37"/>
        <v/>
      </c>
    </row>
    <row r="114" spans="1:11" s="55" customFormat="1" ht="15" customHeight="1" x14ac:dyDescent="0.2">
      <c r="A114" s="329"/>
      <c r="B114" s="70"/>
      <c r="C114" s="69"/>
      <c r="D114" s="70"/>
      <c r="E114" s="112"/>
      <c r="F114" s="72"/>
      <c r="G114" s="299" t="str">
        <f t="shared" si="33"/>
        <v/>
      </c>
      <c r="H114" s="72" t="str">
        <f t="shared" si="34"/>
        <v/>
      </c>
      <c r="I114" s="72" t="str">
        <f t="shared" si="35"/>
        <v/>
      </c>
      <c r="J114" s="72" t="str">
        <f t="shared" si="36"/>
        <v/>
      </c>
      <c r="K114" s="72" t="str">
        <f t="shared" si="37"/>
        <v/>
      </c>
    </row>
    <row r="115" spans="1:11" s="55" customFormat="1" ht="15" customHeight="1" x14ac:dyDescent="0.2">
      <c r="A115" s="329">
        <f>+A103</f>
        <v>2.2899999999999996</v>
      </c>
      <c r="B115" s="70"/>
      <c r="C115" s="69"/>
      <c r="D115" s="70"/>
      <c r="E115" s="112"/>
      <c r="F115" s="72"/>
      <c r="G115" s="299" t="str">
        <f t="shared" ref="G115:G141" si="38">IF(B115="8mm",+C115*D115*E115,"")</f>
        <v/>
      </c>
      <c r="H115" s="72" t="str">
        <f t="shared" ref="H115:H141" si="39">IF(B115="3/8""",+C115*D115*E115,"")</f>
        <v/>
      </c>
      <c r="I115" s="72" t="str">
        <f t="shared" ref="I115:I141" si="40">IF(B115="1/2""",+C115*D115*E115,"")</f>
        <v/>
      </c>
      <c r="J115" s="72" t="str">
        <f t="shared" ref="J115:J141" si="41">IF(B115="5/8""",+C115*D115*E115,"")</f>
        <v/>
      </c>
      <c r="K115" s="72" t="str">
        <f t="shared" ref="K115:K141" si="42">IF(B115="3/4""",+C115*D115*E115,"")</f>
        <v/>
      </c>
    </row>
    <row r="116" spans="1:11" s="55" customFormat="1" ht="15" customHeight="1" x14ac:dyDescent="0.2">
      <c r="A116" s="329"/>
      <c r="B116" s="70"/>
      <c r="C116" s="69"/>
      <c r="D116" s="70"/>
      <c r="E116" s="112"/>
      <c r="F116" s="72"/>
      <c r="G116" s="299" t="str">
        <f t="shared" si="38"/>
        <v/>
      </c>
      <c r="H116" s="72" t="str">
        <f t="shared" si="39"/>
        <v/>
      </c>
      <c r="I116" s="72" t="str">
        <f t="shared" si="40"/>
        <v/>
      </c>
      <c r="J116" s="72" t="str">
        <f t="shared" si="41"/>
        <v/>
      </c>
      <c r="K116" s="72" t="str">
        <f t="shared" si="42"/>
        <v/>
      </c>
    </row>
    <row r="117" spans="1:11" s="55" customFormat="1" ht="15" customHeight="1" x14ac:dyDescent="0.2">
      <c r="A117" s="332" t="s">
        <v>251</v>
      </c>
      <c r="B117" s="70"/>
      <c r="C117" s="69"/>
      <c r="D117" s="70"/>
      <c r="E117" s="112"/>
      <c r="F117" s="72"/>
      <c r="G117" s="299" t="str">
        <f t="shared" si="38"/>
        <v/>
      </c>
      <c r="H117" s="72" t="str">
        <f t="shared" si="39"/>
        <v/>
      </c>
      <c r="I117" s="72" t="str">
        <f t="shared" si="40"/>
        <v/>
      </c>
      <c r="J117" s="72" t="str">
        <f t="shared" si="41"/>
        <v/>
      </c>
      <c r="K117" s="72" t="str">
        <f t="shared" si="42"/>
        <v/>
      </c>
    </row>
    <row r="118" spans="1:11" s="55" customFormat="1" ht="15" customHeight="1" x14ac:dyDescent="0.2">
      <c r="A118" s="333" t="s">
        <v>80</v>
      </c>
      <c r="B118" s="70"/>
      <c r="C118" s="69"/>
      <c r="D118" s="70"/>
      <c r="E118" s="112"/>
      <c r="F118" s="72"/>
      <c r="G118" s="299" t="str">
        <f t="shared" si="38"/>
        <v/>
      </c>
      <c r="H118" s="72" t="str">
        <f t="shared" si="39"/>
        <v/>
      </c>
      <c r="I118" s="72" t="str">
        <f t="shared" si="40"/>
        <v/>
      </c>
      <c r="J118" s="72" t="str">
        <f t="shared" si="41"/>
        <v/>
      </c>
      <c r="K118" s="72" t="str">
        <f t="shared" si="42"/>
        <v/>
      </c>
    </row>
    <row r="119" spans="1:11" s="55" customFormat="1" ht="15" customHeight="1" x14ac:dyDescent="0.2">
      <c r="A119" s="329" t="s">
        <v>231</v>
      </c>
      <c r="B119" s="70"/>
      <c r="C119" s="69"/>
      <c r="D119" s="70"/>
      <c r="E119" s="112"/>
      <c r="F119" s="72"/>
      <c r="G119" s="299" t="str">
        <f t="shared" si="38"/>
        <v/>
      </c>
      <c r="H119" s="72" t="str">
        <f t="shared" si="39"/>
        <v/>
      </c>
      <c r="I119" s="72" t="str">
        <f t="shared" si="40"/>
        <v/>
      </c>
      <c r="J119" s="72" t="str">
        <f t="shared" si="41"/>
        <v/>
      </c>
      <c r="K119" s="72" t="str">
        <f t="shared" si="42"/>
        <v/>
      </c>
    </row>
    <row r="120" spans="1:11" s="55" customFormat="1" ht="15" customHeight="1" x14ac:dyDescent="0.2">
      <c r="A120" s="319"/>
      <c r="B120" s="70" t="s">
        <v>35</v>
      </c>
      <c r="C120" s="69">
        <v>6</v>
      </c>
      <c r="D120" s="70">
        <v>2</v>
      </c>
      <c r="E120" s="112">
        <f>+A121</f>
        <v>16.3</v>
      </c>
      <c r="F120" s="72"/>
      <c r="G120" s="299" t="str">
        <f t="shared" si="38"/>
        <v/>
      </c>
      <c r="H120" s="72" t="str">
        <f t="shared" si="39"/>
        <v/>
      </c>
      <c r="I120" s="72" t="str">
        <f t="shared" si="40"/>
        <v/>
      </c>
      <c r="J120" s="72">
        <f t="shared" si="41"/>
        <v>195.60000000000002</v>
      </c>
      <c r="K120" s="72" t="str">
        <f t="shared" si="42"/>
        <v/>
      </c>
    </row>
    <row r="121" spans="1:11" s="55" customFormat="1" ht="15" customHeight="1" x14ac:dyDescent="0.2">
      <c r="A121" s="329">
        <f>4.1+5+5.1+0.3+0.3+0.75+0.75</f>
        <v>16.3</v>
      </c>
      <c r="B121" s="70"/>
      <c r="C121" s="69"/>
      <c r="D121" s="70"/>
      <c r="E121" s="112"/>
      <c r="F121" s="72"/>
      <c r="G121" s="299" t="str">
        <f t="shared" si="38"/>
        <v/>
      </c>
      <c r="H121" s="72" t="str">
        <f t="shared" si="39"/>
        <v/>
      </c>
      <c r="I121" s="72" t="str">
        <f t="shared" si="40"/>
        <v/>
      </c>
      <c r="J121" s="72" t="str">
        <f t="shared" si="41"/>
        <v/>
      </c>
      <c r="K121" s="72" t="str">
        <f t="shared" si="42"/>
        <v/>
      </c>
    </row>
    <row r="122" spans="1:11" s="55" customFormat="1" ht="15" customHeight="1" x14ac:dyDescent="0.2">
      <c r="A122" s="329" t="s">
        <v>232</v>
      </c>
      <c r="B122" s="70"/>
      <c r="C122" s="69"/>
      <c r="D122" s="70"/>
      <c r="E122" s="112"/>
      <c r="F122" s="72"/>
      <c r="G122" s="299" t="str">
        <f t="shared" si="38"/>
        <v/>
      </c>
      <c r="H122" s="72" t="str">
        <f t="shared" si="39"/>
        <v/>
      </c>
      <c r="I122" s="72" t="str">
        <f t="shared" si="40"/>
        <v/>
      </c>
      <c r="J122" s="72" t="str">
        <f t="shared" si="41"/>
        <v/>
      </c>
      <c r="K122" s="72" t="str">
        <f t="shared" si="42"/>
        <v/>
      </c>
    </row>
    <row r="123" spans="1:11" s="55" customFormat="1" ht="15" customHeight="1" x14ac:dyDescent="0.2">
      <c r="A123" s="319"/>
      <c r="B123" s="70" t="s">
        <v>34</v>
      </c>
      <c r="C123" s="69">
        <v>2</v>
      </c>
      <c r="D123" s="70">
        <v>2</v>
      </c>
      <c r="E123" s="112">
        <f>+A124</f>
        <v>16</v>
      </c>
      <c r="F123" s="72"/>
      <c r="G123" s="299" t="str">
        <f t="shared" si="38"/>
        <v/>
      </c>
      <c r="H123" s="72" t="str">
        <f t="shared" si="39"/>
        <v/>
      </c>
      <c r="I123" s="72">
        <f t="shared" si="40"/>
        <v>64</v>
      </c>
      <c r="J123" s="72" t="str">
        <f t="shared" si="41"/>
        <v/>
      </c>
      <c r="K123" s="72" t="str">
        <f t="shared" si="42"/>
        <v/>
      </c>
    </row>
    <row r="124" spans="1:11" s="55" customFormat="1" ht="15" customHeight="1" x14ac:dyDescent="0.2">
      <c r="A124" s="329">
        <f>4.1+5+5.1+0.3+0.3+0.6+0.6</f>
        <v>16</v>
      </c>
      <c r="B124" s="70"/>
      <c r="C124" s="69"/>
      <c r="D124" s="70"/>
      <c r="E124" s="112"/>
      <c r="F124" s="72"/>
      <c r="G124" s="299" t="str">
        <f t="shared" si="38"/>
        <v/>
      </c>
      <c r="H124" s="72" t="str">
        <f t="shared" si="39"/>
        <v/>
      </c>
      <c r="I124" s="72" t="str">
        <f t="shared" si="40"/>
        <v/>
      </c>
      <c r="J124" s="72" t="str">
        <f t="shared" si="41"/>
        <v/>
      </c>
      <c r="K124" s="72" t="str">
        <f t="shared" si="42"/>
        <v/>
      </c>
    </row>
    <row r="125" spans="1:11" s="55" customFormat="1" ht="15" customHeight="1" x14ac:dyDescent="0.2">
      <c r="A125" s="329" t="s">
        <v>233</v>
      </c>
      <c r="B125" s="70"/>
      <c r="C125" s="69"/>
      <c r="D125" s="70"/>
      <c r="E125" s="112"/>
      <c r="F125" s="72"/>
      <c r="G125" s="299" t="str">
        <f t="shared" si="38"/>
        <v/>
      </c>
      <c r="H125" s="72" t="str">
        <f t="shared" si="39"/>
        <v/>
      </c>
      <c r="I125" s="72" t="str">
        <f t="shared" si="40"/>
        <v/>
      </c>
      <c r="J125" s="72" t="str">
        <f t="shared" si="41"/>
        <v/>
      </c>
      <c r="K125" s="72" t="str">
        <f t="shared" si="42"/>
        <v/>
      </c>
    </row>
    <row r="126" spans="1:11" s="55" customFormat="1" ht="15" customHeight="1" x14ac:dyDescent="0.2">
      <c r="A126" s="319"/>
      <c r="B126" s="70" t="s">
        <v>35</v>
      </c>
      <c r="C126" s="69">
        <v>4</v>
      </c>
      <c r="D126" s="70">
        <v>2</v>
      </c>
      <c r="E126" s="112">
        <f>+A127</f>
        <v>15.8</v>
      </c>
      <c r="F126" s="72"/>
      <c r="G126" s="299" t="str">
        <f t="shared" si="38"/>
        <v/>
      </c>
      <c r="H126" s="72" t="str">
        <f t="shared" si="39"/>
        <v/>
      </c>
      <c r="I126" s="72" t="str">
        <f t="shared" si="40"/>
        <v/>
      </c>
      <c r="J126" s="72">
        <f t="shared" si="41"/>
        <v>126.4</v>
      </c>
      <c r="K126" s="72" t="str">
        <f t="shared" si="42"/>
        <v/>
      </c>
    </row>
    <row r="127" spans="1:11" s="55" customFormat="1" ht="15" customHeight="1" x14ac:dyDescent="0.2">
      <c r="A127" s="329">
        <f>4.1+5+5.1+0.3+0.3+0.5+0.5</f>
        <v>15.8</v>
      </c>
      <c r="B127" s="70"/>
      <c r="C127" s="69"/>
      <c r="D127" s="70"/>
      <c r="E127" s="112"/>
      <c r="F127" s="72"/>
      <c r="G127" s="299" t="str">
        <f t="shared" si="38"/>
        <v/>
      </c>
      <c r="H127" s="72" t="str">
        <f t="shared" si="39"/>
        <v/>
      </c>
      <c r="I127" s="72" t="str">
        <f t="shared" si="40"/>
        <v/>
      </c>
      <c r="J127" s="72" t="str">
        <f t="shared" si="41"/>
        <v/>
      </c>
      <c r="K127" s="72" t="str">
        <f t="shared" si="42"/>
        <v/>
      </c>
    </row>
    <row r="128" spans="1:11" s="55" customFormat="1" ht="15" customHeight="1" x14ac:dyDescent="0.2">
      <c r="A128" s="332"/>
      <c r="B128" s="70"/>
      <c r="C128" s="69"/>
      <c r="D128" s="70"/>
      <c r="E128" s="112"/>
      <c r="F128" s="72"/>
      <c r="G128" s="299" t="str">
        <f t="shared" si="38"/>
        <v/>
      </c>
      <c r="H128" s="72" t="str">
        <f t="shared" si="39"/>
        <v/>
      </c>
      <c r="I128" s="72" t="str">
        <f t="shared" si="40"/>
        <v/>
      </c>
      <c r="J128" s="72" t="str">
        <f t="shared" si="41"/>
        <v/>
      </c>
      <c r="K128" s="72" t="str">
        <f t="shared" si="42"/>
        <v/>
      </c>
    </row>
    <row r="129" spans="1:11" s="55" customFormat="1" ht="15" customHeight="1" x14ac:dyDescent="0.2">
      <c r="A129" s="333" t="s">
        <v>83</v>
      </c>
      <c r="B129" s="70"/>
      <c r="C129" s="69"/>
      <c r="D129" s="70"/>
      <c r="E129" s="112"/>
      <c r="F129" s="72"/>
      <c r="G129" s="299" t="str">
        <f t="shared" si="38"/>
        <v/>
      </c>
      <c r="H129" s="72" t="str">
        <f t="shared" si="39"/>
        <v/>
      </c>
      <c r="I129" s="72" t="str">
        <f t="shared" si="40"/>
        <v/>
      </c>
      <c r="J129" s="72" t="str">
        <f t="shared" si="41"/>
        <v/>
      </c>
      <c r="K129" s="72" t="str">
        <f t="shared" si="42"/>
        <v/>
      </c>
    </row>
    <row r="130" spans="1:11" s="55" customFormat="1" ht="15" customHeight="1" x14ac:dyDescent="0.2">
      <c r="A130" s="333" t="s">
        <v>252</v>
      </c>
      <c r="B130" s="70"/>
      <c r="C130" s="69"/>
      <c r="D130" s="70"/>
      <c r="E130" s="112"/>
      <c r="F130" s="72"/>
      <c r="G130" s="299" t="str">
        <f t="shared" si="38"/>
        <v/>
      </c>
      <c r="H130" s="72" t="str">
        <f t="shared" si="39"/>
        <v/>
      </c>
      <c r="I130" s="72" t="str">
        <f t="shared" si="40"/>
        <v/>
      </c>
      <c r="J130" s="72" t="str">
        <f t="shared" si="41"/>
        <v/>
      </c>
      <c r="K130" s="72" t="str">
        <f t="shared" si="42"/>
        <v/>
      </c>
    </row>
    <row r="131" spans="1:11" s="55" customFormat="1" ht="15" customHeight="1" x14ac:dyDescent="0.2">
      <c r="A131" s="319"/>
      <c r="B131" s="70" t="s">
        <v>33</v>
      </c>
      <c r="C131" s="69">
        <f>11+11+7</f>
        <v>29</v>
      </c>
      <c r="D131" s="70">
        <v>2</v>
      </c>
      <c r="E131" s="112">
        <f>+A133</f>
        <v>2.2899999999999996</v>
      </c>
      <c r="F131" s="72"/>
      <c r="G131" s="299" t="str">
        <f t="shared" si="38"/>
        <v/>
      </c>
      <c r="H131" s="72">
        <f t="shared" si="39"/>
        <v>132.81999999999996</v>
      </c>
      <c r="I131" s="72" t="str">
        <f t="shared" si="40"/>
        <v/>
      </c>
      <c r="J131" s="72" t="str">
        <f t="shared" si="41"/>
        <v/>
      </c>
      <c r="K131" s="72" t="str">
        <f t="shared" si="42"/>
        <v/>
      </c>
    </row>
    <row r="132" spans="1:11" s="55" customFormat="1" ht="15" customHeight="1" x14ac:dyDescent="0.2">
      <c r="A132" s="319"/>
      <c r="B132" s="70"/>
      <c r="C132" s="69"/>
      <c r="D132" s="70"/>
      <c r="E132" s="112"/>
      <c r="F132" s="72"/>
      <c r="G132" s="299" t="str">
        <f t="shared" si="38"/>
        <v/>
      </c>
      <c r="H132" s="72" t="str">
        <f t="shared" si="39"/>
        <v/>
      </c>
      <c r="I132" s="72" t="str">
        <f t="shared" si="40"/>
        <v/>
      </c>
      <c r="J132" s="72" t="str">
        <f t="shared" si="41"/>
        <v/>
      </c>
      <c r="K132" s="72" t="str">
        <f t="shared" si="42"/>
        <v/>
      </c>
    </row>
    <row r="133" spans="1:11" s="55" customFormat="1" ht="15" customHeight="1" x14ac:dyDescent="0.2">
      <c r="A133" s="329">
        <f>0.75+0.75+0.4+0.4+0.15-0.04-0.04-0.04-0.04</f>
        <v>2.2899999999999996</v>
      </c>
      <c r="B133" s="70"/>
      <c r="C133" s="69"/>
      <c r="D133" s="70"/>
      <c r="E133" s="112"/>
      <c r="F133" s="72"/>
      <c r="G133" s="299" t="str">
        <f t="shared" si="38"/>
        <v/>
      </c>
      <c r="H133" s="72" t="str">
        <f t="shared" si="39"/>
        <v/>
      </c>
      <c r="I133" s="72" t="str">
        <f t="shared" si="40"/>
        <v/>
      </c>
      <c r="J133" s="72" t="str">
        <f t="shared" si="41"/>
        <v/>
      </c>
      <c r="K133" s="72" t="str">
        <f t="shared" si="42"/>
        <v/>
      </c>
    </row>
    <row r="134" spans="1:11" s="55" customFormat="1" ht="15" customHeight="1" x14ac:dyDescent="0.2">
      <c r="A134" s="333" t="s">
        <v>253</v>
      </c>
      <c r="B134" s="70"/>
      <c r="C134" s="69"/>
      <c r="D134" s="70"/>
      <c r="E134" s="112"/>
      <c r="F134" s="72"/>
      <c r="G134" s="299" t="str">
        <f t="shared" si="38"/>
        <v/>
      </c>
      <c r="H134" s="72" t="str">
        <f t="shared" si="39"/>
        <v/>
      </c>
      <c r="I134" s="72" t="str">
        <f t="shared" si="40"/>
        <v/>
      </c>
      <c r="J134" s="72" t="str">
        <f t="shared" si="41"/>
        <v/>
      </c>
      <c r="K134" s="72" t="str">
        <f t="shared" si="42"/>
        <v/>
      </c>
    </row>
    <row r="135" spans="1:11" s="55" customFormat="1" ht="15" customHeight="1" x14ac:dyDescent="0.2">
      <c r="A135" s="319"/>
      <c r="B135" s="70" t="s">
        <v>33</v>
      </c>
      <c r="C135" s="69">
        <f>11+11+16</f>
        <v>38</v>
      </c>
      <c r="D135" s="70">
        <v>2</v>
      </c>
      <c r="E135" s="112">
        <f>+A137</f>
        <v>2.2899999999999996</v>
      </c>
      <c r="F135" s="72"/>
      <c r="G135" s="299" t="str">
        <f t="shared" si="38"/>
        <v/>
      </c>
      <c r="H135" s="72">
        <f t="shared" si="39"/>
        <v>174.03999999999996</v>
      </c>
      <c r="I135" s="72" t="str">
        <f t="shared" si="40"/>
        <v/>
      </c>
      <c r="J135" s="72" t="str">
        <f t="shared" si="41"/>
        <v/>
      </c>
      <c r="K135" s="72" t="str">
        <f t="shared" si="42"/>
        <v/>
      </c>
    </row>
    <row r="136" spans="1:11" s="55" customFormat="1" ht="15" customHeight="1" x14ac:dyDescent="0.2">
      <c r="A136" s="319"/>
      <c r="B136" s="70"/>
      <c r="C136" s="69"/>
      <c r="D136" s="70"/>
      <c r="E136" s="112"/>
      <c r="F136" s="72"/>
      <c r="G136" s="299" t="str">
        <f t="shared" si="38"/>
        <v/>
      </c>
      <c r="H136" s="72" t="str">
        <f t="shared" si="39"/>
        <v/>
      </c>
      <c r="I136" s="72" t="str">
        <f t="shared" si="40"/>
        <v/>
      </c>
      <c r="J136" s="72" t="str">
        <f t="shared" si="41"/>
        <v/>
      </c>
      <c r="K136" s="72" t="str">
        <f t="shared" si="42"/>
        <v/>
      </c>
    </row>
    <row r="137" spans="1:11" s="55" customFormat="1" ht="15" customHeight="1" x14ac:dyDescent="0.2">
      <c r="A137" s="329">
        <f>+A133</f>
        <v>2.2899999999999996</v>
      </c>
      <c r="B137" s="70"/>
      <c r="C137" s="69"/>
      <c r="D137" s="70"/>
      <c r="E137" s="112"/>
      <c r="F137" s="72"/>
      <c r="G137" s="299" t="str">
        <f t="shared" si="38"/>
        <v/>
      </c>
      <c r="H137" s="72" t="str">
        <f t="shared" si="39"/>
        <v/>
      </c>
      <c r="I137" s="72" t="str">
        <f t="shared" si="40"/>
        <v/>
      </c>
      <c r="J137" s="72" t="str">
        <f t="shared" si="41"/>
        <v/>
      </c>
      <c r="K137" s="72" t="str">
        <f t="shared" si="42"/>
        <v/>
      </c>
    </row>
    <row r="138" spans="1:11" s="55" customFormat="1" ht="15" customHeight="1" x14ac:dyDescent="0.2">
      <c r="A138" s="333" t="s">
        <v>254</v>
      </c>
      <c r="B138" s="70"/>
      <c r="C138" s="69"/>
      <c r="D138" s="70"/>
      <c r="E138" s="112"/>
      <c r="F138" s="72"/>
      <c r="G138" s="299" t="str">
        <f t="shared" si="38"/>
        <v/>
      </c>
      <c r="H138" s="72" t="str">
        <f t="shared" si="39"/>
        <v/>
      </c>
      <c r="I138" s="72" t="str">
        <f t="shared" si="40"/>
        <v/>
      </c>
      <c r="J138" s="72" t="str">
        <f t="shared" si="41"/>
        <v/>
      </c>
      <c r="K138" s="72" t="str">
        <f t="shared" si="42"/>
        <v/>
      </c>
    </row>
    <row r="139" spans="1:11" s="55" customFormat="1" ht="15" customHeight="1" x14ac:dyDescent="0.2">
      <c r="A139" s="329"/>
      <c r="B139" s="70"/>
      <c r="C139" s="69"/>
      <c r="D139" s="70"/>
      <c r="E139" s="112"/>
      <c r="F139" s="72"/>
      <c r="G139" s="299" t="str">
        <f t="shared" si="38"/>
        <v/>
      </c>
      <c r="H139" s="72" t="str">
        <f t="shared" si="39"/>
        <v/>
      </c>
      <c r="I139" s="72" t="str">
        <f t="shared" si="40"/>
        <v/>
      </c>
      <c r="J139" s="72" t="str">
        <f t="shared" si="41"/>
        <v/>
      </c>
      <c r="K139" s="72" t="str">
        <f t="shared" si="42"/>
        <v/>
      </c>
    </row>
    <row r="140" spans="1:11" s="55" customFormat="1" ht="15" customHeight="1" x14ac:dyDescent="0.2">
      <c r="A140" s="329"/>
      <c r="B140" s="70" t="s">
        <v>33</v>
      </c>
      <c r="C140" s="69">
        <f>11+11+16</f>
        <v>38</v>
      </c>
      <c r="D140" s="70">
        <v>2</v>
      </c>
      <c r="E140" s="112">
        <f>+A141</f>
        <v>2.2899999999999996</v>
      </c>
      <c r="F140" s="72"/>
      <c r="G140" s="299" t="str">
        <f t="shared" si="38"/>
        <v/>
      </c>
      <c r="H140" s="72">
        <f t="shared" si="39"/>
        <v>174.03999999999996</v>
      </c>
      <c r="I140" s="72" t="str">
        <f t="shared" si="40"/>
        <v/>
      </c>
      <c r="J140" s="72" t="str">
        <f t="shared" si="41"/>
        <v/>
      </c>
      <c r="K140" s="72" t="str">
        <f t="shared" si="42"/>
        <v/>
      </c>
    </row>
    <row r="141" spans="1:11" s="55" customFormat="1" ht="15" customHeight="1" x14ac:dyDescent="0.2">
      <c r="A141" s="329">
        <f>+A133</f>
        <v>2.2899999999999996</v>
      </c>
      <c r="B141" s="70"/>
      <c r="C141" s="69"/>
      <c r="D141" s="70"/>
      <c r="E141" s="112"/>
      <c r="F141" s="72"/>
      <c r="G141" s="299" t="str">
        <f t="shared" si="38"/>
        <v/>
      </c>
      <c r="H141" s="72" t="str">
        <f t="shared" si="39"/>
        <v/>
      </c>
      <c r="I141" s="72" t="str">
        <f t="shared" si="40"/>
        <v/>
      </c>
      <c r="J141" s="72" t="str">
        <f t="shared" si="41"/>
        <v/>
      </c>
      <c r="K141" s="72" t="str">
        <f t="shared" si="42"/>
        <v/>
      </c>
    </row>
    <row r="142" spans="1:11" s="55" customFormat="1" ht="15" customHeight="1" x14ac:dyDescent="0.2">
      <c r="A142" s="334"/>
      <c r="B142" s="70"/>
      <c r="C142" s="69"/>
      <c r="D142" s="70"/>
      <c r="E142" s="112"/>
      <c r="F142" s="72"/>
      <c r="G142" s="299" t="str">
        <f t="shared" ref="G142:G176" si="43">IF(B142="8mm",+C142*D142*E142,"")</f>
        <v/>
      </c>
      <c r="H142" s="72" t="str">
        <f t="shared" ref="H142:H176" si="44">IF(B142="3/8""",+C142*D142*E142,"")</f>
        <v/>
      </c>
      <c r="I142" s="72" t="str">
        <f t="shared" ref="I142:I176" si="45">IF(B142="1/2""",+C142*D142*E142,"")</f>
        <v/>
      </c>
      <c r="J142" s="72" t="str">
        <f t="shared" ref="J142:J176" si="46">IF(B142="5/8""",+C142*D142*E142,"")</f>
        <v/>
      </c>
      <c r="K142" s="72" t="str">
        <f t="shared" ref="K142:K176" si="47">IF(B142="3/4""",+C142*D142*E142,"")</f>
        <v/>
      </c>
    </row>
    <row r="143" spans="1:11" s="55" customFormat="1" ht="15" customHeight="1" x14ac:dyDescent="0.2">
      <c r="A143" s="332" t="s">
        <v>47</v>
      </c>
      <c r="B143" s="70"/>
      <c r="C143" s="69"/>
      <c r="D143" s="70"/>
      <c r="E143" s="112"/>
      <c r="F143" s="72"/>
      <c r="G143" s="299" t="str">
        <f t="shared" si="43"/>
        <v/>
      </c>
      <c r="H143" s="72" t="str">
        <f t="shared" si="44"/>
        <v/>
      </c>
      <c r="I143" s="72" t="str">
        <f t="shared" si="45"/>
        <v/>
      </c>
      <c r="J143" s="72" t="str">
        <f t="shared" si="46"/>
        <v/>
      </c>
      <c r="K143" s="72" t="str">
        <f t="shared" si="47"/>
        <v/>
      </c>
    </row>
    <row r="144" spans="1:11" s="55" customFormat="1" ht="15" customHeight="1" x14ac:dyDescent="0.2">
      <c r="A144" s="333" t="s">
        <v>80</v>
      </c>
      <c r="B144" s="70"/>
      <c r="C144" s="69"/>
      <c r="D144" s="70"/>
      <c r="E144" s="112"/>
      <c r="F144" s="72"/>
      <c r="G144" s="299" t="str">
        <f t="shared" si="43"/>
        <v/>
      </c>
      <c r="H144" s="72" t="str">
        <f t="shared" si="44"/>
        <v/>
      </c>
      <c r="I144" s="72" t="str">
        <f t="shared" si="45"/>
        <v/>
      </c>
      <c r="J144" s="72" t="str">
        <f t="shared" si="46"/>
        <v/>
      </c>
      <c r="K144" s="72" t="str">
        <f t="shared" si="47"/>
        <v/>
      </c>
    </row>
    <row r="145" spans="1:11" s="55" customFormat="1" ht="15" customHeight="1" x14ac:dyDescent="0.2">
      <c r="A145" s="329" t="s">
        <v>231</v>
      </c>
      <c r="B145" s="70"/>
      <c r="C145" s="69"/>
      <c r="D145" s="70"/>
      <c r="E145" s="112"/>
      <c r="F145" s="72"/>
      <c r="G145" s="299" t="str">
        <f t="shared" si="43"/>
        <v/>
      </c>
      <c r="H145" s="72" t="str">
        <f t="shared" si="44"/>
        <v/>
      </c>
      <c r="I145" s="72" t="str">
        <f t="shared" si="45"/>
        <v/>
      </c>
      <c r="J145" s="72" t="str">
        <f t="shared" si="46"/>
        <v/>
      </c>
      <c r="K145" s="72" t="str">
        <f t="shared" si="47"/>
        <v/>
      </c>
    </row>
    <row r="146" spans="1:11" s="55" customFormat="1" ht="15" customHeight="1" x14ac:dyDescent="0.2">
      <c r="A146" s="319"/>
      <c r="B146" s="70" t="s">
        <v>35</v>
      </c>
      <c r="C146" s="69">
        <v>6</v>
      </c>
      <c r="D146" s="70">
        <v>1</v>
      </c>
      <c r="E146" s="112">
        <f>+A147</f>
        <v>16.3</v>
      </c>
      <c r="F146" s="72"/>
      <c r="G146" s="299" t="str">
        <f t="shared" si="43"/>
        <v/>
      </c>
      <c r="H146" s="72" t="str">
        <f t="shared" si="44"/>
        <v/>
      </c>
      <c r="I146" s="72" t="str">
        <f t="shared" si="45"/>
        <v/>
      </c>
      <c r="J146" s="72">
        <f t="shared" si="46"/>
        <v>97.800000000000011</v>
      </c>
      <c r="K146" s="72" t="str">
        <f t="shared" si="47"/>
        <v/>
      </c>
    </row>
    <row r="147" spans="1:11" s="55" customFormat="1" ht="15" customHeight="1" x14ac:dyDescent="0.2">
      <c r="A147" s="329">
        <f>4.1+5+5.1+0.3+0.3+0.75+0.75</f>
        <v>16.3</v>
      </c>
      <c r="B147" s="70"/>
      <c r="C147" s="69"/>
      <c r="D147" s="70"/>
      <c r="E147" s="112"/>
      <c r="F147" s="72"/>
      <c r="G147" s="299" t="str">
        <f t="shared" si="43"/>
        <v/>
      </c>
      <c r="H147" s="72" t="str">
        <f t="shared" si="44"/>
        <v/>
      </c>
      <c r="I147" s="72" t="str">
        <f t="shared" si="45"/>
        <v/>
      </c>
      <c r="J147" s="72" t="str">
        <f t="shared" si="46"/>
        <v/>
      </c>
      <c r="K147" s="72" t="str">
        <f t="shared" si="47"/>
        <v/>
      </c>
    </row>
    <row r="148" spans="1:11" s="55" customFormat="1" ht="15" customHeight="1" x14ac:dyDescent="0.2">
      <c r="A148" s="329" t="s">
        <v>232</v>
      </c>
      <c r="B148" s="70"/>
      <c r="C148" s="69"/>
      <c r="D148" s="70"/>
      <c r="E148" s="112"/>
      <c r="F148" s="72"/>
      <c r="G148" s="299" t="str">
        <f t="shared" si="43"/>
        <v/>
      </c>
      <c r="H148" s="72" t="str">
        <f t="shared" si="44"/>
        <v/>
      </c>
      <c r="I148" s="72" t="str">
        <f t="shared" si="45"/>
        <v/>
      </c>
      <c r="J148" s="72" t="str">
        <f t="shared" si="46"/>
        <v/>
      </c>
      <c r="K148" s="72" t="str">
        <f t="shared" si="47"/>
        <v/>
      </c>
    </row>
    <row r="149" spans="1:11" s="55" customFormat="1" ht="15" customHeight="1" x14ac:dyDescent="0.2">
      <c r="A149" s="319"/>
      <c r="B149" s="70" t="s">
        <v>34</v>
      </c>
      <c r="C149" s="69">
        <v>2</v>
      </c>
      <c r="D149" s="70">
        <v>1</v>
      </c>
      <c r="E149" s="112">
        <f>+A150</f>
        <v>16</v>
      </c>
      <c r="F149" s="72"/>
      <c r="G149" s="299" t="str">
        <f t="shared" si="43"/>
        <v/>
      </c>
      <c r="H149" s="72" t="str">
        <f t="shared" si="44"/>
        <v/>
      </c>
      <c r="I149" s="72">
        <f t="shared" si="45"/>
        <v>32</v>
      </c>
      <c r="J149" s="72" t="str">
        <f t="shared" si="46"/>
        <v/>
      </c>
      <c r="K149" s="72" t="str">
        <f t="shared" si="47"/>
        <v/>
      </c>
    </row>
    <row r="150" spans="1:11" s="55" customFormat="1" ht="15" customHeight="1" x14ac:dyDescent="0.2">
      <c r="A150" s="329">
        <f>4.1+5+5.1+0.3+0.3+0.6+0.6</f>
        <v>16</v>
      </c>
      <c r="B150" s="70"/>
      <c r="C150" s="69"/>
      <c r="D150" s="70"/>
      <c r="E150" s="112"/>
      <c r="F150" s="72"/>
      <c r="G150" s="299" t="str">
        <f t="shared" si="43"/>
        <v/>
      </c>
      <c r="H150" s="72" t="str">
        <f t="shared" si="44"/>
        <v/>
      </c>
      <c r="I150" s="72" t="str">
        <f t="shared" si="45"/>
        <v/>
      </c>
      <c r="J150" s="72" t="str">
        <f t="shared" si="46"/>
        <v/>
      </c>
      <c r="K150" s="72" t="str">
        <f t="shared" si="47"/>
        <v/>
      </c>
    </row>
    <row r="151" spans="1:11" s="55" customFormat="1" ht="15" customHeight="1" x14ac:dyDescent="0.2">
      <c r="A151" s="329" t="s">
        <v>233</v>
      </c>
      <c r="B151" s="70" t="s">
        <v>35</v>
      </c>
      <c r="C151" s="69">
        <v>4</v>
      </c>
      <c r="D151" s="70">
        <v>1</v>
      </c>
      <c r="E151" s="112">
        <f>+A153</f>
        <v>15.8</v>
      </c>
      <c r="F151" s="72"/>
      <c r="G151" s="299" t="str">
        <f t="shared" si="43"/>
        <v/>
      </c>
      <c r="H151" s="72" t="str">
        <f t="shared" si="44"/>
        <v/>
      </c>
      <c r="I151" s="72" t="str">
        <f t="shared" si="45"/>
        <v/>
      </c>
      <c r="J151" s="72">
        <f t="shared" si="46"/>
        <v>63.2</v>
      </c>
      <c r="K151" s="72" t="str">
        <f t="shared" si="47"/>
        <v/>
      </c>
    </row>
    <row r="152" spans="1:11" s="55" customFormat="1" ht="15" customHeight="1" x14ac:dyDescent="0.2">
      <c r="A152" s="319"/>
      <c r="B152" s="70"/>
      <c r="C152" s="69"/>
      <c r="D152" s="70"/>
      <c r="E152" s="112"/>
      <c r="F152" s="72"/>
      <c r="G152" s="299" t="str">
        <f t="shared" si="43"/>
        <v/>
      </c>
      <c r="H152" s="72" t="str">
        <f t="shared" si="44"/>
        <v/>
      </c>
      <c r="I152" s="72" t="str">
        <f t="shared" si="45"/>
        <v/>
      </c>
      <c r="J152" s="72" t="str">
        <f t="shared" si="46"/>
        <v/>
      </c>
      <c r="K152" s="72" t="str">
        <f t="shared" si="47"/>
        <v/>
      </c>
    </row>
    <row r="153" spans="1:11" s="55" customFormat="1" ht="15" customHeight="1" x14ac:dyDescent="0.2">
      <c r="A153" s="329">
        <f>4.1+5+5.1+0.3+0.3+0.5+0.5</f>
        <v>15.8</v>
      </c>
      <c r="B153" s="70"/>
      <c r="C153" s="69"/>
      <c r="D153" s="70"/>
      <c r="E153" s="112"/>
      <c r="F153" s="72"/>
      <c r="G153" s="299" t="str">
        <f t="shared" si="43"/>
        <v/>
      </c>
      <c r="H153" s="72" t="str">
        <f t="shared" si="44"/>
        <v/>
      </c>
      <c r="I153" s="72" t="str">
        <f t="shared" si="45"/>
        <v/>
      </c>
      <c r="J153" s="72" t="str">
        <f t="shared" si="46"/>
        <v/>
      </c>
      <c r="K153" s="72" t="str">
        <f t="shared" si="47"/>
        <v/>
      </c>
    </row>
    <row r="154" spans="1:11" s="55" customFormat="1" ht="15" customHeight="1" x14ac:dyDescent="0.2">
      <c r="A154" s="332"/>
      <c r="B154" s="70"/>
      <c r="C154" s="69"/>
      <c r="D154" s="70"/>
      <c r="E154" s="112"/>
      <c r="F154" s="72"/>
      <c r="G154" s="299" t="str">
        <f t="shared" si="43"/>
        <v/>
      </c>
      <c r="H154" s="72" t="str">
        <f t="shared" si="44"/>
        <v/>
      </c>
      <c r="I154" s="72" t="str">
        <f t="shared" si="45"/>
        <v/>
      </c>
      <c r="J154" s="72" t="str">
        <f t="shared" si="46"/>
        <v/>
      </c>
      <c r="K154" s="72" t="str">
        <f t="shared" si="47"/>
        <v/>
      </c>
    </row>
    <row r="155" spans="1:11" s="55" customFormat="1" ht="15" customHeight="1" x14ac:dyDescent="0.2">
      <c r="A155" s="333" t="s">
        <v>83</v>
      </c>
      <c r="B155" s="70"/>
      <c r="C155" s="69"/>
      <c r="D155" s="70"/>
      <c r="E155" s="112"/>
      <c r="F155" s="72"/>
      <c r="G155" s="299" t="str">
        <f t="shared" si="43"/>
        <v/>
      </c>
      <c r="H155" s="72" t="str">
        <f t="shared" si="44"/>
        <v/>
      </c>
      <c r="I155" s="72" t="str">
        <f t="shared" si="45"/>
        <v/>
      </c>
      <c r="J155" s="72" t="str">
        <f t="shared" si="46"/>
        <v/>
      </c>
      <c r="K155" s="72" t="str">
        <f t="shared" si="47"/>
        <v/>
      </c>
    </row>
    <row r="156" spans="1:11" s="55" customFormat="1" ht="15" customHeight="1" x14ac:dyDescent="0.2">
      <c r="A156" s="333" t="s">
        <v>248</v>
      </c>
      <c r="B156" s="70"/>
      <c r="C156" s="69"/>
      <c r="D156" s="70"/>
      <c r="E156" s="112"/>
      <c r="F156" s="72"/>
      <c r="G156" s="299" t="str">
        <f t="shared" si="43"/>
        <v/>
      </c>
      <c r="H156" s="72" t="str">
        <f t="shared" si="44"/>
        <v/>
      </c>
      <c r="I156" s="72" t="str">
        <f t="shared" si="45"/>
        <v/>
      </c>
      <c r="J156" s="72" t="str">
        <f t="shared" si="46"/>
        <v/>
      </c>
      <c r="K156" s="72" t="str">
        <f t="shared" si="47"/>
        <v/>
      </c>
    </row>
    <row r="157" spans="1:11" s="55" customFormat="1" ht="15" customHeight="1" x14ac:dyDescent="0.2">
      <c r="A157" s="319"/>
      <c r="B157" s="70" t="s">
        <v>33</v>
      </c>
      <c r="C157" s="69">
        <f>11+11+7</f>
        <v>29</v>
      </c>
      <c r="D157" s="70">
        <v>1</v>
      </c>
      <c r="E157" s="112">
        <f>+A159</f>
        <v>2.2899999999999996</v>
      </c>
      <c r="F157" s="72"/>
      <c r="G157" s="299" t="str">
        <f t="shared" si="43"/>
        <v/>
      </c>
      <c r="H157" s="72">
        <f t="shared" si="44"/>
        <v>66.409999999999982</v>
      </c>
      <c r="I157" s="72" t="str">
        <f t="shared" si="45"/>
        <v/>
      </c>
      <c r="J157" s="72" t="str">
        <f t="shared" si="46"/>
        <v/>
      </c>
      <c r="K157" s="72" t="str">
        <f t="shared" si="47"/>
        <v/>
      </c>
    </row>
    <row r="158" spans="1:11" s="55" customFormat="1" ht="15" customHeight="1" x14ac:dyDescent="0.2">
      <c r="A158" s="319"/>
      <c r="B158" s="70"/>
      <c r="C158" s="69"/>
      <c r="D158" s="70"/>
      <c r="E158" s="112"/>
      <c r="F158" s="72"/>
      <c r="G158" s="299" t="str">
        <f t="shared" si="43"/>
        <v/>
      </c>
      <c r="H158" s="72" t="str">
        <f t="shared" si="44"/>
        <v/>
      </c>
      <c r="I158" s="72" t="str">
        <f t="shared" si="45"/>
        <v/>
      </c>
      <c r="J158" s="72" t="str">
        <f t="shared" si="46"/>
        <v/>
      </c>
      <c r="K158" s="72" t="str">
        <f t="shared" si="47"/>
        <v/>
      </c>
    </row>
    <row r="159" spans="1:11" s="55" customFormat="1" ht="15" customHeight="1" x14ac:dyDescent="0.2">
      <c r="A159" s="329">
        <f>0.75+0.75+0.4+0.4+0.15-0.04-0.04-0.04-0.04</f>
        <v>2.2899999999999996</v>
      </c>
      <c r="B159" s="70"/>
      <c r="C159" s="69"/>
      <c r="D159" s="70"/>
      <c r="E159" s="112"/>
      <c r="F159" s="72"/>
      <c r="G159" s="299" t="str">
        <f t="shared" si="43"/>
        <v/>
      </c>
      <c r="H159" s="72" t="str">
        <f t="shared" si="44"/>
        <v/>
      </c>
      <c r="I159" s="72" t="str">
        <f t="shared" si="45"/>
        <v/>
      </c>
      <c r="J159" s="72" t="str">
        <f t="shared" si="46"/>
        <v/>
      </c>
      <c r="K159" s="72" t="str">
        <f t="shared" si="47"/>
        <v/>
      </c>
    </row>
    <row r="160" spans="1:11" s="55" customFormat="1" ht="15" customHeight="1" x14ac:dyDescent="0.2">
      <c r="A160" s="333" t="s">
        <v>249</v>
      </c>
      <c r="B160" s="70"/>
      <c r="C160" s="69"/>
      <c r="D160" s="70"/>
      <c r="E160" s="112"/>
      <c r="F160" s="72"/>
      <c r="G160" s="299" t="str">
        <f t="shared" si="43"/>
        <v/>
      </c>
      <c r="H160" s="72" t="str">
        <f t="shared" si="44"/>
        <v/>
      </c>
      <c r="I160" s="72" t="str">
        <f t="shared" si="45"/>
        <v/>
      </c>
      <c r="J160" s="72" t="str">
        <f t="shared" si="46"/>
        <v/>
      </c>
      <c r="K160" s="72" t="str">
        <f t="shared" si="47"/>
        <v/>
      </c>
    </row>
    <row r="161" spans="1:11" s="55" customFormat="1" ht="15" customHeight="1" x14ac:dyDescent="0.2">
      <c r="A161" s="319"/>
      <c r="B161" s="70"/>
      <c r="C161" s="69"/>
      <c r="D161" s="70"/>
      <c r="E161" s="112"/>
      <c r="F161" s="72"/>
      <c r="G161" s="299" t="str">
        <f t="shared" si="43"/>
        <v/>
      </c>
      <c r="H161" s="72" t="str">
        <f t="shared" si="44"/>
        <v/>
      </c>
      <c r="I161" s="72" t="str">
        <f t="shared" si="45"/>
        <v/>
      </c>
      <c r="J161" s="72" t="str">
        <f t="shared" si="46"/>
        <v/>
      </c>
      <c r="K161" s="72" t="str">
        <f t="shared" si="47"/>
        <v/>
      </c>
    </row>
    <row r="162" spans="1:11" s="55" customFormat="1" ht="15" customHeight="1" x14ac:dyDescent="0.2">
      <c r="A162" s="319"/>
      <c r="B162" s="70" t="s">
        <v>33</v>
      </c>
      <c r="C162" s="69">
        <f>11+11+16</f>
        <v>38</v>
      </c>
      <c r="D162" s="70">
        <v>1</v>
      </c>
      <c r="E162" s="112">
        <f>+A163</f>
        <v>2.2899999999999996</v>
      </c>
      <c r="F162" s="72"/>
      <c r="G162" s="299" t="str">
        <f t="shared" si="43"/>
        <v/>
      </c>
      <c r="H162" s="72">
        <f t="shared" si="44"/>
        <v>87.019999999999982</v>
      </c>
      <c r="I162" s="72" t="str">
        <f t="shared" si="45"/>
        <v/>
      </c>
      <c r="J162" s="72" t="str">
        <f t="shared" si="46"/>
        <v/>
      </c>
      <c r="K162" s="72" t="str">
        <f t="shared" si="47"/>
        <v/>
      </c>
    </row>
    <row r="163" spans="1:11" s="55" customFormat="1" ht="15" customHeight="1" x14ac:dyDescent="0.2">
      <c r="A163" s="329">
        <f>+A159</f>
        <v>2.2899999999999996</v>
      </c>
      <c r="B163" s="70"/>
      <c r="C163" s="69"/>
      <c r="D163" s="70"/>
      <c r="E163" s="112"/>
      <c r="F163" s="72"/>
      <c r="G163" s="299" t="str">
        <f t="shared" si="43"/>
        <v/>
      </c>
      <c r="H163" s="72" t="str">
        <f t="shared" si="44"/>
        <v/>
      </c>
      <c r="I163" s="72" t="str">
        <f t="shared" si="45"/>
        <v/>
      </c>
      <c r="J163" s="72" t="str">
        <f t="shared" si="46"/>
        <v/>
      </c>
      <c r="K163" s="72" t="str">
        <f t="shared" si="47"/>
        <v/>
      </c>
    </row>
    <row r="164" spans="1:11" s="55" customFormat="1" ht="15" customHeight="1" x14ac:dyDescent="0.2">
      <c r="A164" s="333" t="s">
        <v>250</v>
      </c>
      <c r="B164" s="70"/>
      <c r="C164" s="69"/>
      <c r="D164" s="70"/>
      <c r="E164" s="112"/>
      <c r="F164" s="72"/>
      <c r="G164" s="299" t="str">
        <f t="shared" si="43"/>
        <v/>
      </c>
      <c r="H164" s="72" t="str">
        <f t="shared" si="44"/>
        <v/>
      </c>
      <c r="I164" s="72" t="str">
        <f t="shared" si="45"/>
        <v/>
      </c>
      <c r="J164" s="72" t="str">
        <f t="shared" si="46"/>
        <v/>
      </c>
      <c r="K164" s="72" t="str">
        <f t="shared" si="47"/>
        <v/>
      </c>
    </row>
    <row r="165" spans="1:11" s="55" customFormat="1" ht="15" customHeight="1" x14ac:dyDescent="0.2">
      <c r="A165" s="329"/>
      <c r="B165" s="70" t="s">
        <v>33</v>
      </c>
      <c r="C165" s="69">
        <f>11+11+16</f>
        <v>38</v>
      </c>
      <c r="D165" s="70">
        <v>1</v>
      </c>
      <c r="E165" s="112">
        <f>+A167</f>
        <v>2.2899999999999996</v>
      </c>
      <c r="F165" s="72"/>
      <c r="G165" s="299" t="str">
        <f t="shared" si="43"/>
        <v/>
      </c>
      <c r="H165" s="72">
        <f t="shared" si="44"/>
        <v>87.019999999999982</v>
      </c>
      <c r="I165" s="72" t="str">
        <f t="shared" si="45"/>
        <v/>
      </c>
      <c r="J165" s="72" t="str">
        <f t="shared" si="46"/>
        <v/>
      </c>
      <c r="K165" s="72" t="str">
        <f t="shared" si="47"/>
        <v/>
      </c>
    </row>
    <row r="166" spans="1:11" s="55" customFormat="1" ht="15" customHeight="1" x14ac:dyDescent="0.2">
      <c r="A166" s="329"/>
      <c r="B166" s="70"/>
      <c r="C166" s="69"/>
      <c r="D166" s="70"/>
      <c r="E166" s="112"/>
      <c r="F166" s="72"/>
      <c r="G166" s="299" t="str">
        <f t="shared" si="43"/>
        <v/>
      </c>
      <c r="H166" s="72" t="str">
        <f t="shared" si="44"/>
        <v/>
      </c>
      <c r="I166" s="72" t="str">
        <f t="shared" si="45"/>
        <v/>
      </c>
      <c r="J166" s="72" t="str">
        <f t="shared" si="46"/>
        <v/>
      </c>
      <c r="K166" s="72" t="str">
        <f t="shared" si="47"/>
        <v/>
      </c>
    </row>
    <row r="167" spans="1:11" s="55" customFormat="1" ht="15" customHeight="1" x14ac:dyDescent="0.2">
      <c r="A167" s="329">
        <f>+A159</f>
        <v>2.2899999999999996</v>
      </c>
      <c r="B167" s="70"/>
      <c r="C167" s="69"/>
      <c r="D167" s="70"/>
      <c r="E167" s="112"/>
      <c r="F167" s="72"/>
      <c r="G167" s="299" t="str">
        <f t="shared" si="43"/>
        <v/>
      </c>
      <c r="H167" s="72" t="str">
        <f t="shared" si="44"/>
        <v/>
      </c>
      <c r="I167" s="72" t="str">
        <f t="shared" si="45"/>
        <v/>
      </c>
      <c r="J167" s="72" t="str">
        <f t="shared" si="46"/>
        <v/>
      </c>
      <c r="K167" s="72" t="str">
        <f t="shared" si="47"/>
        <v/>
      </c>
    </row>
    <row r="168" spans="1:11" s="55" customFormat="1" ht="15" customHeight="1" x14ac:dyDescent="0.2">
      <c r="A168" s="334"/>
      <c r="B168" s="70"/>
      <c r="C168" s="69"/>
      <c r="D168" s="70"/>
      <c r="E168" s="112"/>
      <c r="F168" s="72"/>
      <c r="G168" s="299" t="str">
        <f t="shared" si="43"/>
        <v/>
      </c>
      <c r="H168" s="72" t="str">
        <f t="shared" si="44"/>
        <v/>
      </c>
      <c r="I168" s="72" t="str">
        <f t="shared" si="45"/>
        <v/>
      </c>
      <c r="J168" s="72" t="str">
        <f t="shared" si="46"/>
        <v/>
      </c>
      <c r="K168" s="72" t="str">
        <f t="shared" si="47"/>
        <v/>
      </c>
    </row>
    <row r="169" spans="1:11" s="55" customFormat="1" ht="15" customHeight="1" x14ac:dyDescent="0.2">
      <c r="A169" s="332" t="s">
        <v>255</v>
      </c>
      <c r="B169" s="70"/>
      <c r="C169" s="69"/>
      <c r="D169" s="70"/>
      <c r="E169" s="112"/>
      <c r="F169" s="72"/>
      <c r="G169" s="299" t="str">
        <f t="shared" si="43"/>
        <v/>
      </c>
      <c r="H169" s="72" t="str">
        <f t="shared" si="44"/>
        <v/>
      </c>
      <c r="I169" s="72" t="str">
        <f t="shared" si="45"/>
        <v/>
      </c>
      <c r="J169" s="72" t="str">
        <f t="shared" si="46"/>
        <v/>
      </c>
      <c r="K169" s="72" t="str">
        <f t="shared" si="47"/>
        <v/>
      </c>
    </row>
    <row r="170" spans="1:11" s="55" customFormat="1" ht="15" customHeight="1" x14ac:dyDescent="0.2">
      <c r="A170" s="333" t="s">
        <v>80</v>
      </c>
      <c r="B170" s="70"/>
      <c r="C170" s="69"/>
      <c r="D170" s="70"/>
      <c r="E170" s="112"/>
      <c r="F170" s="72"/>
      <c r="G170" s="299" t="str">
        <f t="shared" si="43"/>
        <v/>
      </c>
      <c r="H170" s="72" t="str">
        <f t="shared" si="44"/>
        <v/>
      </c>
      <c r="I170" s="72" t="str">
        <f t="shared" si="45"/>
        <v/>
      </c>
      <c r="J170" s="72" t="str">
        <f t="shared" si="46"/>
        <v/>
      </c>
      <c r="K170" s="72" t="str">
        <f t="shared" si="47"/>
        <v/>
      </c>
    </row>
    <row r="171" spans="1:11" s="55" customFormat="1" ht="15" customHeight="1" x14ac:dyDescent="0.2">
      <c r="A171" s="329" t="s">
        <v>257</v>
      </c>
      <c r="B171" s="70"/>
      <c r="C171" s="69"/>
      <c r="D171" s="70"/>
      <c r="E171" s="112"/>
      <c r="F171" s="72"/>
      <c r="G171" s="299" t="str">
        <f t="shared" si="43"/>
        <v/>
      </c>
      <c r="H171" s="72" t="str">
        <f t="shared" si="44"/>
        <v/>
      </c>
      <c r="I171" s="72" t="str">
        <f t="shared" si="45"/>
        <v/>
      </c>
      <c r="J171" s="72" t="str">
        <f t="shared" si="46"/>
        <v/>
      </c>
      <c r="K171" s="72" t="str">
        <f t="shared" si="47"/>
        <v/>
      </c>
    </row>
    <row r="172" spans="1:11" s="55" customFormat="1" ht="15" customHeight="1" x14ac:dyDescent="0.2">
      <c r="A172" s="319"/>
      <c r="B172" s="70" t="s">
        <v>35</v>
      </c>
      <c r="C172" s="69">
        <v>6</v>
      </c>
      <c r="D172" s="70">
        <v>2</v>
      </c>
      <c r="E172" s="112">
        <f>+A173</f>
        <v>5.6999999999999993</v>
      </c>
      <c r="F172" s="72"/>
      <c r="G172" s="299" t="str">
        <f t="shared" si="43"/>
        <v/>
      </c>
      <c r="H172" s="72" t="str">
        <f t="shared" si="44"/>
        <v/>
      </c>
      <c r="I172" s="72" t="str">
        <f t="shared" si="45"/>
        <v/>
      </c>
      <c r="J172" s="72">
        <f t="shared" si="46"/>
        <v>68.399999999999991</v>
      </c>
      <c r="K172" s="72" t="str">
        <f t="shared" si="47"/>
        <v/>
      </c>
    </row>
    <row r="173" spans="1:11" s="55" customFormat="1" ht="15" customHeight="1" x14ac:dyDescent="0.2">
      <c r="A173" s="329">
        <f>5.1+0.3+0.3</f>
        <v>5.6999999999999993</v>
      </c>
      <c r="B173" s="70"/>
      <c r="C173" s="69"/>
      <c r="D173" s="70"/>
      <c r="E173" s="112"/>
      <c r="F173" s="72"/>
      <c r="G173" s="299" t="str">
        <f t="shared" si="43"/>
        <v/>
      </c>
      <c r="H173" s="72" t="str">
        <f t="shared" si="44"/>
        <v/>
      </c>
      <c r="I173" s="72" t="str">
        <f t="shared" si="45"/>
        <v/>
      </c>
      <c r="J173" s="72" t="str">
        <f t="shared" si="46"/>
        <v/>
      </c>
      <c r="K173" s="72" t="str">
        <f t="shared" si="47"/>
        <v/>
      </c>
    </row>
    <row r="174" spans="1:11" s="55" customFormat="1" ht="15" customHeight="1" x14ac:dyDescent="0.2">
      <c r="A174" s="329" t="s">
        <v>258</v>
      </c>
      <c r="B174" s="70"/>
      <c r="C174" s="69"/>
      <c r="D174" s="70"/>
      <c r="E174" s="112"/>
      <c r="F174" s="72"/>
      <c r="G174" s="299" t="str">
        <f t="shared" si="43"/>
        <v/>
      </c>
      <c r="H174" s="72" t="str">
        <f t="shared" si="44"/>
        <v/>
      </c>
      <c r="I174" s="72" t="str">
        <f t="shared" si="45"/>
        <v/>
      </c>
      <c r="J174" s="72" t="str">
        <f t="shared" si="46"/>
        <v/>
      </c>
      <c r="K174" s="72" t="str">
        <f t="shared" si="47"/>
        <v/>
      </c>
    </row>
    <row r="175" spans="1:11" s="55" customFormat="1" ht="15" customHeight="1" x14ac:dyDescent="0.2">
      <c r="A175" s="319"/>
      <c r="B175" s="70" t="s">
        <v>34</v>
      </c>
      <c r="C175" s="69">
        <v>2</v>
      </c>
      <c r="D175" s="70">
        <v>2</v>
      </c>
      <c r="E175" s="112">
        <f>+A176</f>
        <v>5.6999999999999993</v>
      </c>
      <c r="F175" s="72"/>
      <c r="G175" s="299" t="str">
        <f t="shared" si="43"/>
        <v/>
      </c>
      <c r="H175" s="72" t="str">
        <f t="shared" si="44"/>
        <v/>
      </c>
      <c r="I175" s="72">
        <f t="shared" si="45"/>
        <v>22.799999999999997</v>
      </c>
      <c r="J175" s="72" t="str">
        <f t="shared" si="46"/>
        <v/>
      </c>
      <c r="K175" s="72" t="str">
        <f t="shared" si="47"/>
        <v/>
      </c>
    </row>
    <row r="176" spans="1:11" s="55" customFormat="1" ht="15" customHeight="1" x14ac:dyDescent="0.2">
      <c r="A176" s="329">
        <f>5.1+0.3+0.3</f>
        <v>5.6999999999999993</v>
      </c>
      <c r="B176" s="70"/>
      <c r="C176" s="69"/>
      <c r="D176" s="70"/>
      <c r="E176" s="112"/>
      <c r="F176" s="72"/>
      <c r="G176" s="299" t="str">
        <f t="shared" si="43"/>
        <v/>
      </c>
      <c r="H176" s="72" t="str">
        <f t="shared" si="44"/>
        <v/>
      </c>
      <c r="I176" s="72" t="str">
        <f t="shared" si="45"/>
        <v/>
      </c>
      <c r="J176" s="72" t="str">
        <f t="shared" si="46"/>
        <v/>
      </c>
      <c r="K176" s="72" t="str">
        <f t="shared" si="47"/>
        <v/>
      </c>
    </row>
    <row r="177" spans="1:12" s="55" customFormat="1" ht="15" customHeight="1" x14ac:dyDescent="0.2">
      <c r="A177" s="329" t="s">
        <v>233</v>
      </c>
      <c r="B177" s="70"/>
      <c r="C177" s="69"/>
      <c r="D177" s="70"/>
      <c r="E177" s="112"/>
      <c r="F177" s="72"/>
      <c r="G177" s="299" t="str">
        <f t="shared" ref="G177:G186" si="48">IF(B177="8mm",+C177*D177*E177,"")</f>
        <v/>
      </c>
      <c r="H177" s="72" t="str">
        <f t="shared" ref="H177:H186" si="49">IF(B177="3/8""",+C177*D177*E177,"")</f>
        <v/>
      </c>
      <c r="I177" s="72" t="str">
        <f t="shared" ref="I177:I186" si="50">IF(B177="1/2""",+C177*D177*E177,"")</f>
        <v/>
      </c>
      <c r="J177" s="72" t="str">
        <f t="shared" ref="J177:J186" si="51">IF(B177="5/8""",+C177*D177*E177,"")</f>
        <v/>
      </c>
      <c r="K177" s="72" t="str">
        <f t="shared" ref="K177:K186" si="52">IF(B177="3/4""",+C177*D177*E177,"")</f>
        <v/>
      </c>
    </row>
    <row r="178" spans="1:12" s="55" customFormat="1" ht="15" customHeight="1" x14ac:dyDescent="0.2">
      <c r="A178" s="319"/>
      <c r="B178" s="70" t="s">
        <v>35</v>
      </c>
      <c r="C178" s="69">
        <v>4</v>
      </c>
      <c r="D178" s="70">
        <v>2</v>
      </c>
      <c r="E178" s="112">
        <f>+A179</f>
        <v>5.6999999999999993</v>
      </c>
      <c r="F178" s="72"/>
      <c r="G178" s="299" t="str">
        <f t="shared" si="48"/>
        <v/>
      </c>
      <c r="H178" s="72" t="str">
        <f t="shared" si="49"/>
        <v/>
      </c>
      <c r="I178" s="72" t="str">
        <f t="shared" si="50"/>
        <v/>
      </c>
      <c r="J178" s="72">
        <f t="shared" si="51"/>
        <v>45.599999999999994</v>
      </c>
      <c r="K178" s="72" t="str">
        <f t="shared" si="52"/>
        <v/>
      </c>
    </row>
    <row r="179" spans="1:12" s="55" customFormat="1" ht="15" customHeight="1" x14ac:dyDescent="0.2">
      <c r="A179" s="329">
        <f>5.1+0.3+0.3</f>
        <v>5.6999999999999993</v>
      </c>
      <c r="B179" s="70"/>
      <c r="C179" s="69"/>
      <c r="D179" s="70"/>
      <c r="E179" s="112"/>
      <c r="F179" s="72"/>
      <c r="G179" s="299" t="str">
        <f t="shared" si="48"/>
        <v/>
      </c>
      <c r="H179" s="72" t="str">
        <f t="shared" si="49"/>
        <v/>
      </c>
      <c r="I179" s="72" t="str">
        <f t="shared" si="50"/>
        <v/>
      </c>
      <c r="J179" s="72" t="str">
        <f t="shared" si="51"/>
        <v/>
      </c>
      <c r="K179" s="72" t="str">
        <f t="shared" si="52"/>
        <v/>
      </c>
    </row>
    <row r="180" spans="1:12" s="55" customFormat="1" ht="15" customHeight="1" x14ac:dyDescent="0.2">
      <c r="A180" s="332"/>
      <c r="B180" s="70"/>
      <c r="C180" s="69"/>
      <c r="D180" s="70"/>
      <c r="E180" s="112"/>
      <c r="F180" s="72"/>
      <c r="G180" s="299" t="str">
        <f t="shared" si="48"/>
        <v/>
      </c>
      <c r="H180" s="72" t="str">
        <f t="shared" si="49"/>
        <v/>
      </c>
      <c r="I180" s="72" t="str">
        <f t="shared" si="50"/>
        <v/>
      </c>
      <c r="J180" s="72" t="str">
        <f t="shared" si="51"/>
        <v/>
      </c>
      <c r="K180" s="72" t="str">
        <f t="shared" si="52"/>
        <v/>
      </c>
    </row>
    <row r="181" spans="1:12" s="55" customFormat="1" ht="15" customHeight="1" x14ac:dyDescent="0.2">
      <c r="A181" s="333" t="s">
        <v>83</v>
      </c>
      <c r="B181" s="70"/>
      <c r="C181" s="69"/>
      <c r="D181" s="70"/>
      <c r="E181" s="112"/>
      <c r="F181" s="72"/>
      <c r="G181" s="299" t="str">
        <f t="shared" si="48"/>
        <v/>
      </c>
      <c r="H181" s="72" t="str">
        <f t="shared" si="49"/>
        <v/>
      </c>
      <c r="I181" s="72" t="str">
        <f t="shared" si="50"/>
        <v/>
      </c>
      <c r="J181" s="72" t="str">
        <f t="shared" si="51"/>
        <v/>
      </c>
      <c r="K181" s="72" t="str">
        <f t="shared" si="52"/>
        <v/>
      </c>
    </row>
    <row r="182" spans="1:12" s="55" customFormat="1" ht="15" customHeight="1" x14ac:dyDescent="0.2">
      <c r="A182" s="333" t="s">
        <v>256</v>
      </c>
      <c r="B182" s="70"/>
      <c r="C182" s="69"/>
      <c r="D182" s="70"/>
      <c r="E182" s="112"/>
      <c r="F182" s="72"/>
      <c r="G182" s="299" t="str">
        <f t="shared" si="48"/>
        <v/>
      </c>
      <c r="H182" s="72" t="str">
        <f t="shared" si="49"/>
        <v/>
      </c>
      <c r="I182" s="72" t="str">
        <f t="shared" si="50"/>
        <v/>
      </c>
      <c r="J182" s="72" t="str">
        <f t="shared" si="51"/>
        <v/>
      </c>
      <c r="K182" s="72" t="str">
        <f t="shared" si="52"/>
        <v/>
      </c>
    </row>
    <row r="183" spans="1:12" s="55" customFormat="1" ht="15" customHeight="1" x14ac:dyDescent="0.2">
      <c r="A183" s="319"/>
      <c r="B183" s="70" t="s">
        <v>33</v>
      </c>
      <c r="C183" s="69">
        <v>38</v>
      </c>
      <c r="D183" s="70">
        <v>2</v>
      </c>
      <c r="E183" s="112">
        <f>+A185</f>
        <v>2.2899999999999996</v>
      </c>
      <c r="F183" s="72"/>
      <c r="G183" s="299" t="str">
        <f t="shared" si="48"/>
        <v/>
      </c>
      <c r="H183" s="72">
        <f t="shared" si="49"/>
        <v>174.03999999999996</v>
      </c>
      <c r="I183" s="72" t="str">
        <f t="shared" si="50"/>
        <v/>
      </c>
      <c r="J183" s="72" t="str">
        <f t="shared" si="51"/>
        <v/>
      </c>
      <c r="K183" s="72" t="str">
        <f t="shared" si="52"/>
        <v/>
      </c>
    </row>
    <row r="184" spans="1:12" s="55" customFormat="1" ht="15" customHeight="1" x14ac:dyDescent="0.2">
      <c r="A184" s="319"/>
      <c r="B184" s="70"/>
      <c r="C184" s="69"/>
      <c r="D184" s="70"/>
      <c r="E184" s="112"/>
      <c r="F184" s="72"/>
      <c r="G184" s="299" t="str">
        <f t="shared" si="48"/>
        <v/>
      </c>
      <c r="H184" s="72" t="str">
        <f t="shared" si="49"/>
        <v/>
      </c>
      <c r="I184" s="72" t="str">
        <f t="shared" si="50"/>
        <v/>
      </c>
      <c r="J184" s="72" t="str">
        <f t="shared" si="51"/>
        <v/>
      </c>
      <c r="K184" s="72" t="str">
        <f t="shared" si="52"/>
        <v/>
      </c>
    </row>
    <row r="185" spans="1:12" s="55" customFormat="1" ht="15" customHeight="1" x14ac:dyDescent="0.2">
      <c r="A185" s="329">
        <f>0.75+0.75+0.4+0.4+0.15-0.04-0.04-0.04-0.04</f>
        <v>2.2899999999999996</v>
      </c>
      <c r="B185" s="70"/>
      <c r="C185" s="69"/>
      <c r="D185" s="70"/>
      <c r="E185" s="112"/>
      <c r="F185" s="72"/>
      <c r="G185" s="299" t="str">
        <f t="shared" si="48"/>
        <v/>
      </c>
      <c r="H185" s="72" t="str">
        <f t="shared" si="49"/>
        <v/>
      </c>
      <c r="I185" s="72" t="str">
        <f t="shared" si="50"/>
        <v/>
      </c>
      <c r="J185" s="72" t="str">
        <f t="shared" si="51"/>
        <v/>
      </c>
      <c r="K185" s="72" t="str">
        <f t="shared" si="52"/>
        <v/>
      </c>
    </row>
    <row r="186" spans="1:12" s="55" customFormat="1" ht="15" customHeight="1" x14ac:dyDescent="0.2">
      <c r="A186" s="319"/>
      <c r="B186" s="70"/>
      <c r="C186" s="69"/>
      <c r="D186" s="70"/>
      <c r="E186" s="112"/>
      <c r="F186" s="72"/>
      <c r="G186" s="299" t="str">
        <f t="shared" si="48"/>
        <v/>
      </c>
      <c r="H186" s="72" t="str">
        <f t="shared" si="49"/>
        <v/>
      </c>
      <c r="I186" s="72" t="str">
        <f t="shared" si="50"/>
        <v/>
      </c>
      <c r="J186" s="72" t="str">
        <f t="shared" si="51"/>
        <v/>
      </c>
      <c r="K186" s="72" t="str">
        <f t="shared" si="52"/>
        <v/>
      </c>
    </row>
    <row r="187" spans="1:12" s="55" customFormat="1" ht="15" customHeight="1" thickBot="1" x14ac:dyDescent="0.25">
      <c r="A187" s="335"/>
      <c r="B187" s="70"/>
      <c r="C187" s="69"/>
      <c r="D187" s="70"/>
      <c r="E187" s="112"/>
      <c r="F187" s="72"/>
      <c r="G187" s="270"/>
      <c r="H187" s="72"/>
      <c r="I187" s="72"/>
      <c r="J187" s="72"/>
      <c r="K187" s="72"/>
    </row>
    <row r="188" spans="1:12" s="55" customFormat="1" ht="15" customHeight="1" x14ac:dyDescent="0.2">
      <c r="A188" s="87"/>
      <c r="B188" s="89" t="s">
        <v>42</v>
      </c>
      <c r="C188" s="200"/>
      <c r="D188" s="90"/>
      <c r="E188" s="91"/>
      <c r="F188" s="92">
        <v>0.25</v>
      </c>
      <c r="G188" s="92">
        <v>0.4</v>
      </c>
      <c r="H188" s="92">
        <v>0.56000000000000005</v>
      </c>
      <c r="I188" s="92">
        <v>0.99</v>
      </c>
      <c r="J188" s="92">
        <v>1.55</v>
      </c>
      <c r="K188" s="92">
        <v>2.2400000000000002</v>
      </c>
      <c r="L188" s="162" t="s">
        <v>38</v>
      </c>
    </row>
    <row r="189" spans="1:12" s="55" customFormat="1" ht="15" customHeight="1" x14ac:dyDescent="0.2">
      <c r="A189" s="87"/>
      <c r="B189" s="93" t="s">
        <v>39</v>
      </c>
      <c r="C189" s="201"/>
      <c r="D189" s="94"/>
      <c r="E189" s="95"/>
      <c r="F189" s="96">
        <f t="shared" ref="F189:K189" si="53">SUM(F23:F187)</f>
        <v>0</v>
      </c>
      <c r="G189" s="96">
        <f t="shared" si="53"/>
        <v>0</v>
      </c>
      <c r="H189" s="96">
        <f t="shared" si="53"/>
        <v>2287.7099999999996</v>
      </c>
      <c r="I189" s="96">
        <f t="shared" si="53"/>
        <v>333.2000000000001</v>
      </c>
      <c r="J189" s="96">
        <f t="shared" si="53"/>
        <v>1675.0000000000005</v>
      </c>
      <c r="K189" s="96">
        <f t="shared" si="53"/>
        <v>0</v>
      </c>
      <c r="L189" s="97" t="s">
        <v>40</v>
      </c>
    </row>
    <row r="190" spans="1:12" s="55" customFormat="1" ht="15" customHeight="1" thickBot="1" x14ac:dyDescent="0.25">
      <c r="A190" s="87"/>
      <c r="B190" s="98" t="s">
        <v>41</v>
      </c>
      <c r="C190" s="202"/>
      <c r="D190" s="99"/>
      <c r="E190" s="100"/>
      <c r="F190" s="101">
        <f t="shared" ref="F190:J190" si="54">+F189*F188</f>
        <v>0</v>
      </c>
      <c r="G190" s="101">
        <f t="shared" si="54"/>
        <v>0</v>
      </c>
      <c r="H190" s="101">
        <f t="shared" si="54"/>
        <v>1281.1175999999998</v>
      </c>
      <c r="I190" s="101">
        <f t="shared" si="54"/>
        <v>329.86800000000011</v>
      </c>
      <c r="J190" s="101">
        <f t="shared" si="54"/>
        <v>2596.2500000000009</v>
      </c>
      <c r="K190" s="101">
        <f>+K189*K188</f>
        <v>0</v>
      </c>
      <c r="L190" s="163">
        <f>SUM(F190:K190)</f>
        <v>4207.2356000000009</v>
      </c>
    </row>
    <row r="191" spans="1:12" s="55" customFormat="1" ht="15" customHeight="1" x14ac:dyDescent="0.2">
      <c r="A191" s="87"/>
      <c r="B191" s="680"/>
      <c r="C191" s="680"/>
      <c r="D191" s="680"/>
      <c r="E191" s="680"/>
      <c r="F191" s="680"/>
      <c r="G191" s="680"/>
      <c r="H191" s="680"/>
      <c r="I191" s="680"/>
      <c r="J191" s="680"/>
      <c r="K191" s="680"/>
      <c r="L191" s="680"/>
    </row>
    <row r="192" spans="1:12" s="64" customFormat="1" ht="15" customHeight="1" x14ac:dyDescent="0.2">
      <c r="A192" s="323" t="str">
        <f>+'M-1.'!B214</f>
        <v>SOBRECIMIENTO REFORZADO - ACERO FY=4200 KG/CM2</v>
      </c>
      <c r="B192" s="61"/>
      <c r="C192" s="61"/>
      <c r="D192" s="61"/>
      <c r="E192" s="62"/>
      <c r="F192" s="63"/>
      <c r="G192" s="63"/>
      <c r="H192" s="63"/>
      <c r="I192" s="63"/>
      <c r="J192" s="63"/>
      <c r="K192" s="63"/>
      <c r="L192" s="120"/>
    </row>
    <row r="193" spans="1:12" s="64" customFormat="1" ht="15" customHeight="1" x14ac:dyDescent="0.2">
      <c r="A193" s="336"/>
      <c r="B193" s="125"/>
      <c r="C193" s="124"/>
      <c r="D193" s="125"/>
      <c r="E193" s="126"/>
      <c r="F193" s="272"/>
      <c r="G193" s="272"/>
      <c r="H193" s="272"/>
      <c r="I193" s="272"/>
      <c r="J193" s="272"/>
      <c r="K193" s="272"/>
      <c r="L193" s="120"/>
    </row>
    <row r="194" spans="1:12" s="55" customFormat="1" ht="15" customHeight="1" x14ac:dyDescent="0.2">
      <c r="A194" s="316" t="s">
        <v>259</v>
      </c>
      <c r="B194" s="70"/>
      <c r="C194" s="69"/>
      <c r="D194" s="70"/>
      <c r="E194" s="112"/>
      <c r="F194" s="72"/>
      <c r="G194" s="270" t="str">
        <f>IF(B194="8mm",+C194*D194*E194,"")</f>
        <v/>
      </c>
      <c r="H194" s="72"/>
      <c r="I194" s="72"/>
      <c r="J194" s="72"/>
      <c r="K194" s="72"/>
    </row>
    <row r="195" spans="1:12" s="64" customFormat="1" ht="15" customHeight="1" x14ac:dyDescent="0.2">
      <c r="A195" s="333" t="s">
        <v>80</v>
      </c>
      <c r="B195" s="70"/>
      <c r="C195" s="70"/>
      <c r="D195" s="70"/>
      <c r="E195" s="112"/>
      <c r="F195" s="72"/>
      <c r="G195" s="270"/>
      <c r="H195" s="72"/>
      <c r="I195" s="72"/>
      <c r="J195" s="72"/>
      <c r="K195" s="72" t="str">
        <f>IF(B195="3/4""",+C195*D195*E195,"")</f>
        <v/>
      </c>
      <c r="L195" s="118"/>
    </row>
    <row r="196" spans="1:12" s="64" customFormat="1" ht="15" customHeight="1" x14ac:dyDescent="0.2">
      <c r="A196" s="337"/>
      <c r="B196" s="70"/>
      <c r="C196" s="70"/>
      <c r="D196" s="70"/>
      <c r="E196" s="112"/>
      <c r="F196" s="72"/>
      <c r="G196" s="270"/>
      <c r="H196" s="72"/>
      <c r="I196" s="72"/>
      <c r="J196" s="72"/>
      <c r="K196" s="72"/>
      <c r="L196" s="118"/>
    </row>
    <row r="197" spans="1:12" s="64" customFormat="1" ht="15" customHeight="1" x14ac:dyDescent="0.2">
      <c r="A197" s="338">
        <v>3.04</v>
      </c>
      <c r="B197" s="70" t="s">
        <v>33</v>
      </c>
      <c r="C197" s="70">
        <f>(0.5+0.25+0.15+0.15+0.2)/0.25</f>
        <v>5</v>
      </c>
      <c r="D197" s="70">
        <v>1</v>
      </c>
      <c r="E197" s="112">
        <f>+A197</f>
        <v>3.04</v>
      </c>
      <c r="F197" s="72" t="str">
        <f>IF(B197="1/4""",+C197*D197*E197,"")</f>
        <v/>
      </c>
      <c r="G197" s="270" t="str">
        <f>IF(B197="8mm",+C197*D197*E197,"")</f>
        <v/>
      </c>
      <c r="H197" s="72">
        <f>IF(B197="3/8""",+C197*D197*E197,"")</f>
        <v>15.2</v>
      </c>
      <c r="I197" s="72" t="str">
        <f>IF(B197="1/2""",+C197*D197*E197,"")</f>
        <v/>
      </c>
      <c r="J197" s="72" t="str">
        <f>IF(B197="5/8""",+C197*D197*E197,"")</f>
        <v/>
      </c>
      <c r="K197" s="72" t="str">
        <f>IF(B197="3/4""",+C197*D197*E197,"")</f>
        <v/>
      </c>
      <c r="L197" s="118"/>
    </row>
    <row r="198" spans="1:12" s="55" customFormat="1" ht="15" customHeight="1" x14ac:dyDescent="0.2">
      <c r="A198" s="333" t="s">
        <v>83</v>
      </c>
      <c r="B198" s="70"/>
      <c r="C198" s="70"/>
      <c r="D198" s="70"/>
      <c r="E198" s="112"/>
      <c r="F198" s="72" t="str">
        <f>IF(B198="1/4""",+C198*D198*E198,"")</f>
        <v/>
      </c>
      <c r="G198" s="270" t="str">
        <f>IF(B198="8mm",+C198*D198*E198,"")</f>
        <v/>
      </c>
      <c r="H198" s="72" t="str">
        <f>IF(B198="3/8""",+C198*D198*E198,"")</f>
        <v/>
      </c>
      <c r="I198" s="72" t="str">
        <f>IF(B198="1/2""",+C198*D198*E198,"")</f>
        <v/>
      </c>
      <c r="J198" s="72" t="str">
        <f>IF(B198="5/8""",+C198*D198*E198,"")</f>
        <v/>
      </c>
      <c r="K198" s="72" t="str">
        <f>IF(B198="3/4""",+C198*D198*E198,"")</f>
        <v/>
      </c>
      <c r="L198" s="118"/>
    </row>
    <row r="199" spans="1:12" s="55" customFormat="1" ht="15" customHeight="1" x14ac:dyDescent="0.2">
      <c r="A199" s="319"/>
      <c r="B199" s="70" t="s">
        <v>33</v>
      </c>
      <c r="C199" s="70">
        <f>+E197/0.25</f>
        <v>12.16</v>
      </c>
      <c r="D199" s="70">
        <v>1</v>
      </c>
      <c r="E199" s="112">
        <f>+A200</f>
        <v>1.4</v>
      </c>
      <c r="F199" s="72" t="str">
        <f t="shared" ref="F199:F239" si="55">IF(B199="1/4""",+C199*D199*E199,"")</f>
        <v/>
      </c>
      <c r="G199" s="299" t="str">
        <f t="shared" ref="G199:G239" si="56">IF(B199="8mm",+C199*D199*E199,"")</f>
        <v/>
      </c>
      <c r="H199" s="72">
        <f t="shared" ref="H199:H239" si="57">IF(B199="3/8""",+C199*D199*E199,"")</f>
        <v>17.023999999999997</v>
      </c>
      <c r="I199" s="72" t="str">
        <f t="shared" ref="I199:I239" si="58">IF(B199="1/2""",+C199*D199*E199,"")</f>
        <v/>
      </c>
      <c r="J199" s="72" t="str">
        <f t="shared" ref="J199:J239" si="59">IF(B199="5/8""",+C199*D199*E199,"")</f>
        <v/>
      </c>
      <c r="K199" s="72" t="str">
        <f t="shared" ref="K199:K239" si="60">IF(B199="3/4""",+C199*D199*E199,"")</f>
        <v/>
      </c>
      <c r="L199" s="118"/>
    </row>
    <row r="200" spans="1:12" s="55" customFormat="1" ht="15" customHeight="1" x14ac:dyDescent="0.2">
      <c r="A200" s="329">
        <f>0.5+0.25+0.15+0.15+0.2+0.15</f>
        <v>1.4</v>
      </c>
      <c r="B200" s="70"/>
      <c r="C200" s="69"/>
      <c r="D200" s="70"/>
      <c r="E200" s="112"/>
      <c r="F200" s="72" t="str">
        <f t="shared" si="55"/>
        <v/>
      </c>
      <c r="G200" s="299" t="str">
        <f t="shared" si="56"/>
        <v/>
      </c>
      <c r="H200" s="72" t="str">
        <f t="shared" si="57"/>
        <v/>
      </c>
      <c r="I200" s="72" t="str">
        <f t="shared" si="58"/>
        <v/>
      </c>
      <c r="J200" s="72" t="str">
        <f t="shared" si="59"/>
        <v/>
      </c>
      <c r="K200" s="72" t="str">
        <f t="shared" si="60"/>
        <v/>
      </c>
      <c r="L200" s="118"/>
    </row>
    <row r="201" spans="1:12" s="55" customFormat="1" ht="15" customHeight="1" x14ac:dyDescent="0.2">
      <c r="A201" s="319"/>
      <c r="B201" s="70"/>
      <c r="C201" s="70"/>
      <c r="D201" s="70"/>
      <c r="E201" s="112"/>
      <c r="F201" s="72" t="str">
        <f t="shared" si="55"/>
        <v/>
      </c>
      <c r="G201" s="299" t="str">
        <f t="shared" si="56"/>
        <v/>
      </c>
      <c r="H201" s="72" t="str">
        <f t="shared" si="57"/>
        <v/>
      </c>
      <c r="I201" s="72" t="str">
        <f t="shared" si="58"/>
        <v/>
      </c>
      <c r="J201" s="72" t="str">
        <f t="shared" si="59"/>
        <v/>
      </c>
      <c r="K201" s="72" t="str">
        <f t="shared" si="60"/>
        <v/>
      </c>
      <c r="L201" s="118"/>
    </row>
    <row r="202" spans="1:12" s="55" customFormat="1" ht="15" customHeight="1" x14ac:dyDescent="0.2">
      <c r="A202" s="319"/>
      <c r="B202" s="70"/>
      <c r="C202" s="69"/>
      <c r="D202" s="70"/>
      <c r="E202" s="112"/>
      <c r="F202" s="72" t="str">
        <f t="shared" si="55"/>
        <v/>
      </c>
      <c r="G202" s="299" t="str">
        <f t="shared" si="56"/>
        <v/>
      </c>
      <c r="H202" s="72" t="str">
        <f t="shared" si="57"/>
        <v/>
      </c>
      <c r="I202" s="72" t="str">
        <f t="shared" si="58"/>
        <v/>
      </c>
      <c r="J202" s="72" t="str">
        <f t="shared" si="59"/>
        <v/>
      </c>
      <c r="K202" s="72" t="str">
        <f t="shared" si="60"/>
        <v/>
      </c>
      <c r="L202" s="118"/>
    </row>
    <row r="203" spans="1:12" s="55" customFormat="1" ht="15" customHeight="1" x14ac:dyDescent="0.2">
      <c r="A203" s="316" t="s">
        <v>260</v>
      </c>
      <c r="B203" s="70"/>
      <c r="C203" s="69"/>
      <c r="D203" s="70"/>
      <c r="E203" s="112"/>
      <c r="F203" s="72" t="str">
        <f t="shared" si="55"/>
        <v/>
      </c>
      <c r="G203" s="299" t="str">
        <f t="shared" si="56"/>
        <v/>
      </c>
      <c r="H203" s="72" t="str">
        <f t="shared" si="57"/>
        <v/>
      </c>
      <c r="I203" s="72" t="str">
        <f t="shared" si="58"/>
        <v/>
      </c>
      <c r="J203" s="72" t="str">
        <f t="shared" si="59"/>
        <v/>
      </c>
      <c r="K203" s="72" t="str">
        <f t="shared" si="60"/>
        <v/>
      </c>
      <c r="L203" s="118"/>
    </row>
    <row r="204" spans="1:12" s="55" customFormat="1" ht="15" customHeight="1" x14ac:dyDescent="0.2">
      <c r="A204" s="333" t="s">
        <v>80</v>
      </c>
      <c r="B204" s="70"/>
      <c r="C204" s="70"/>
      <c r="D204" s="70"/>
      <c r="E204" s="112"/>
      <c r="F204" s="72" t="str">
        <f t="shared" si="55"/>
        <v/>
      </c>
      <c r="G204" s="299" t="str">
        <f t="shared" si="56"/>
        <v/>
      </c>
      <c r="H204" s="72" t="str">
        <f t="shared" si="57"/>
        <v/>
      </c>
      <c r="I204" s="72" t="str">
        <f t="shared" si="58"/>
        <v/>
      </c>
      <c r="J204" s="72" t="str">
        <f t="shared" si="59"/>
        <v/>
      </c>
      <c r="K204" s="72" t="str">
        <f t="shared" si="60"/>
        <v/>
      </c>
      <c r="L204" s="118"/>
    </row>
    <row r="205" spans="1:12" s="55" customFormat="1" ht="15" customHeight="1" x14ac:dyDescent="0.2">
      <c r="A205" s="337"/>
      <c r="B205" s="125" t="s">
        <v>33</v>
      </c>
      <c r="C205" s="124">
        <f>+C197</f>
        <v>5</v>
      </c>
      <c r="D205" s="125">
        <v>1</v>
      </c>
      <c r="E205" s="126">
        <f>+A206</f>
        <v>0.6</v>
      </c>
      <c r="F205" s="72" t="str">
        <f t="shared" si="55"/>
        <v/>
      </c>
      <c r="G205" s="299" t="str">
        <f t="shared" si="56"/>
        <v/>
      </c>
      <c r="H205" s="72">
        <f t="shared" si="57"/>
        <v>3</v>
      </c>
      <c r="I205" s="72" t="str">
        <f t="shared" si="58"/>
        <v/>
      </c>
      <c r="J205" s="72" t="str">
        <f t="shared" si="59"/>
        <v/>
      </c>
      <c r="K205" s="72" t="str">
        <f t="shared" si="60"/>
        <v/>
      </c>
      <c r="L205" s="118"/>
    </row>
    <row r="206" spans="1:12" s="55" customFormat="1" ht="15" customHeight="1" x14ac:dyDescent="0.2">
      <c r="A206" s="338">
        <v>0.6</v>
      </c>
      <c r="B206" s="70"/>
      <c r="C206" s="69"/>
      <c r="D206" s="70"/>
      <c r="E206" s="112"/>
      <c r="F206" s="72" t="str">
        <f t="shared" si="55"/>
        <v/>
      </c>
      <c r="G206" s="299" t="str">
        <f t="shared" si="56"/>
        <v/>
      </c>
      <c r="H206" s="72" t="str">
        <f t="shared" si="57"/>
        <v/>
      </c>
      <c r="I206" s="72" t="str">
        <f t="shared" si="58"/>
        <v/>
      </c>
      <c r="J206" s="72" t="str">
        <f t="shared" si="59"/>
        <v/>
      </c>
      <c r="K206" s="72" t="str">
        <f t="shared" si="60"/>
        <v/>
      </c>
      <c r="L206" s="118"/>
    </row>
    <row r="207" spans="1:12" s="55" customFormat="1" ht="15" customHeight="1" x14ac:dyDescent="0.2">
      <c r="A207" s="338"/>
      <c r="B207" s="70" t="s">
        <v>33</v>
      </c>
      <c r="C207" s="69">
        <f>+C197</f>
        <v>5</v>
      </c>
      <c r="D207" s="70">
        <v>1</v>
      </c>
      <c r="E207" s="112">
        <f>+A208</f>
        <v>3.63</v>
      </c>
      <c r="F207" s="72" t="str">
        <f t="shared" ref="F207:F210" si="61">IF(B207="1/4""",+C207*D207*E207,"")</f>
        <v/>
      </c>
      <c r="G207" s="299" t="str">
        <f t="shared" ref="G207:G210" si="62">IF(B207="8mm",+C207*D207*E207,"")</f>
        <v/>
      </c>
      <c r="H207" s="72">
        <f t="shared" ref="H207:H210" si="63">IF(B207="3/8""",+C207*D207*E207,"")</f>
        <v>18.149999999999999</v>
      </c>
      <c r="I207" s="72" t="str">
        <f t="shared" ref="I207:I210" si="64">IF(B207="1/2""",+C207*D207*E207,"")</f>
        <v/>
      </c>
      <c r="J207" s="72" t="str">
        <f t="shared" ref="J207:J210" si="65">IF(B207="5/8""",+C207*D207*E207,"")</f>
        <v/>
      </c>
      <c r="K207" s="72" t="str">
        <f t="shared" ref="K207:K210" si="66">IF(B207="3/4""",+C207*D207*E207,"")</f>
        <v/>
      </c>
      <c r="L207" s="118"/>
    </row>
    <row r="208" spans="1:12" s="55" customFormat="1" ht="15" customHeight="1" x14ac:dyDescent="0.2">
      <c r="A208" s="338">
        <v>3.63</v>
      </c>
      <c r="B208" s="70"/>
      <c r="C208" s="69"/>
      <c r="D208" s="70"/>
      <c r="E208" s="112"/>
      <c r="F208" s="72" t="str">
        <f t="shared" si="61"/>
        <v/>
      </c>
      <c r="G208" s="299" t="str">
        <f t="shared" si="62"/>
        <v/>
      </c>
      <c r="H208" s="72" t="str">
        <f t="shared" si="63"/>
        <v/>
      </c>
      <c r="I208" s="72" t="str">
        <f t="shared" si="64"/>
        <v/>
      </c>
      <c r="J208" s="72" t="str">
        <f t="shared" si="65"/>
        <v/>
      </c>
      <c r="K208" s="72" t="str">
        <f t="shared" si="66"/>
        <v/>
      </c>
      <c r="L208" s="118"/>
    </row>
    <row r="209" spans="1:12" s="64" customFormat="1" ht="15" customHeight="1" x14ac:dyDescent="0.2">
      <c r="A209" s="333" t="s">
        <v>83</v>
      </c>
      <c r="B209" s="125"/>
      <c r="C209" s="125"/>
      <c r="D209" s="125"/>
      <c r="E209" s="126"/>
      <c r="F209" s="72" t="str">
        <f t="shared" si="61"/>
        <v/>
      </c>
      <c r="G209" s="299" t="str">
        <f t="shared" si="62"/>
        <v/>
      </c>
      <c r="H209" s="72" t="str">
        <f t="shared" si="63"/>
        <v/>
      </c>
      <c r="I209" s="72" t="str">
        <f t="shared" si="64"/>
        <v/>
      </c>
      <c r="J209" s="72" t="str">
        <f t="shared" si="65"/>
        <v/>
      </c>
      <c r="K209" s="72" t="str">
        <f t="shared" si="66"/>
        <v/>
      </c>
      <c r="L209" s="118"/>
    </row>
    <row r="210" spans="1:12" s="55" customFormat="1" ht="15" customHeight="1" x14ac:dyDescent="0.2">
      <c r="A210" s="319"/>
      <c r="B210" s="70"/>
      <c r="C210" s="70"/>
      <c r="D210" s="70"/>
      <c r="E210" s="112"/>
      <c r="F210" s="72" t="str">
        <f t="shared" si="61"/>
        <v/>
      </c>
      <c r="G210" s="299" t="str">
        <f t="shared" si="62"/>
        <v/>
      </c>
      <c r="H210" s="72" t="str">
        <f t="shared" si="63"/>
        <v/>
      </c>
      <c r="I210" s="72" t="str">
        <f t="shared" si="64"/>
        <v/>
      </c>
      <c r="J210" s="72" t="str">
        <f t="shared" si="65"/>
        <v/>
      </c>
      <c r="K210" s="72" t="str">
        <f t="shared" si="66"/>
        <v/>
      </c>
      <c r="L210" s="118"/>
    </row>
    <row r="211" spans="1:12" s="55" customFormat="1" ht="15" customHeight="1" x14ac:dyDescent="0.2">
      <c r="A211" s="329">
        <f>0.5+0.25+0.15+0.15+0.2+0.15</f>
        <v>1.4</v>
      </c>
      <c r="B211" s="70" t="s">
        <v>33</v>
      </c>
      <c r="C211" s="70">
        <f>+E205/0.25</f>
        <v>2.4</v>
      </c>
      <c r="D211" s="70">
        <v>1</v>
      </c>
      <c r="E211" s="112">
        <f>+A211</f>
        <v>1.4</v>
      </c>
      <c r="F211" s="72" t="str">
        <f t="shared" si="55"/>
        <v/>
      </c>
      <c r="G211" s="299" t="str">
        <f t="shared" si="56"/>
        <v/>
      </c>
      <c r="H211" s="72">
        <f t="shared" si="57"/>
        <v>3.36</v>
      </c>
      <c r="I211" s="72" t="str">
        <f t="shared" si="58"/>
        <v/>
      </c>
      <c r="J211" s="72" t="str">
        <f t="shared" si="59"/>
        <v/>
      </c>
      <c r="K211" s="72" t="str">
        <f t="shared" si="60"/>
        <v/>
      </c>
      <c r="L211" s="118"/>
    </row>
    <row r="212" spans="1:12" s="55" customFormat="1" ht="15" customHeight="1" x14ac:dyDescent="0.2">
      <c r="A212" s="319"/>
      <c r="B212" s="70"/>
      <c r="C212" s="70"/>
      <c r="D212" s="70"/>
      <c r="E212" s="112"/>
      <c r="F212" s="72" t="str">
        <f t="shared" si="55"/>
        <v/>
      </c>
      <c r="G212" s="299" t="str">
        <f t="shared" si="56"/>
        <v/>
      </c>
      <c r="H212" s="72" t="str">
        <f t="shared" si="57"/>
        <v/>
      </c>
      <c r="I212" s="72" t="str">
        <f t="shared" si="58"/>
        <v/>
      </c>
      <c r="J212" s="72" t="str">
        <f t="shared" si="59"/>
        <v/>
      </c>
      <c r="K212" s="72" t="str">
        <f t="shared" si="60"/>
        <v/>
      </c>
      <c r="L212" s="118"/>
    </row>
    <row r="213" spans="1:12" s="55" customFormat="1" ht="15" customHeight="1" x14ac:dyDescent="0.2">
      <c r="A213" s="319"/>
      <c r="B213" s="70"/>
      <c r="C213" s="70"/>
      <c r="D213" s="70"/>
      <c r="E213" s="112"/>
      <c r="F213" s="72" t="str">
        <f t="shared" si="55"/>
        <v/>
      </c>
      <c r="G213" s="299" t="str">
        <f t="shared" si="56"/>
        <v/>
      </c>
      <c r="H213" s="72" t="str">
        <f t="shared" si="57"/>
        <v/>
      </c>
      <c r="I213" s="72" t="str">
        <f t="shared" si="58"/>
        <v/>
      </c>
      <c r="J213" s="72" t="str">
        <f t="shared" si="59"/>
        <v/>
      </c>
      <c r="K213" s="72" t="str">
        <f t="shared" si="60"/>
        <v/>
      </c>
      <c r="L213" s="118"/>
    </row>
    <row r="214" spans="1:12" s="55" customFormat="1" ht="15" customHeight="1" x14ac:dyDescent="0.2">
      <c r="A214" s="319"/>
      <c r="B214" s="70"/>
      <c r="C214" s="69"/>
      <c r="D214" s="70"/>
      <c r="E214" s="112"/>
      <c r="F214" s="72" t="str">
        <f t="shared" si="55"/>
        <v/>
      </c>
      <c r="G214" s="299" t="str">
        <f t="shared" si="56"/>
        <v/>
      </c>
      <c r="H214" s="72" t="str">
        <f t="shared" si="57"/>
        <v/>
      </c>
      <c r="I214" s="72" t="str">
        <f t="shared" si="58"/>
        <v/>
      </c>
      <c r="J214" s="72" t="str">
        <f t="shared" si="59"/>
        <v/>
      </c>
      <c r="K214" s="72" t="str">
        <f t="shared" si="60"/>
        <v/>
      </c>
      <c r="L214" s="118"/>
    </row>
    <row r="215" spans="1:12" s="55" customFormat="1" ht="15" customHeight="1" x14ac:dyDescent="0.2">
      <c r="A215" s="329">
        <f>0.5+0.25+0.15+0.15+0.2+0.15</f>
        <v>1.4</v>
      </c>
      <c r="B215" s="70" t="s">
        <v>33</v>
      </c>
      <c r="C215" s="70">
        <f>+E207/0.25</f>
        <v>14.52</v>
      </c>
      <c r="D215" s="70">
        <v>1</v>
      </c>
      <c r="E215" s="112">
        <f>+A215</f>
        <v>1.4</v>
      </c>
      <c r="F215" s="72" t="str">
        <f t="shared" si="55"/>
        <v/>
      </c>
      <c r="G215" s="299" t="str">
        <f t="shared" si="56"/>
        <v/>
      </c>
      <c r="H215" s="72">
        <f t="shared" si="57"/>
        <v>20.327999999999999</v>
      </c>
      <c r="I215" s="72" t="str">
        <f t="shared" si="58"/>
        <v/>
      </c>
      <c r="J215" s="72" t="str">
        <f t="shared" si="59"/>
        <v/>
      </c>
      <c r="K215" s="72" t="str">
        <f t="shared" si="60"/>
        <v/>
      </c>
      <c r="L215" s="118"/>
    </row>
    <row r="216" spans="1:12" s="55" customFormat="1" ht="15" customHeight="1" x14ac:dyDescent="0.2">
      <c r="A216" s="319"/>
      <c r="B216" s="70"/>
      <c r="C216" s="69"/>
      <c r="D216" s="70"/>
      <c r="E216" s="112"/>
      <c r="F216" s="72" t="str">
        <f t="shared" si="55"/>
        <v/>
      </c>
      <c r="G216" s="299" t="str">
        <f t="shared" si="56"/>
        <v/>
      </c>
      <c r="H216" s="72" t="str">
        <f t="shared" si="57"/>
        <v/>
      </c>
      <c r="I216" s="72" t="str">
        <f t="shared" si="58"/>
        <v/>
      </c>
      <c r="J216" s="72" t="str">
        <f t="shared" si="59"/>
        <v/>
      </c>
      <c r="K216" s="72" t="str">
        <f t="shared" si="60"/>
        <v/>
      </c>
      <c r="L216" s="118"/>
    </row>
    <row r="217" spans="1:12" s="55" customFormat="1" ht="15" customHeight="1" x14ac:dyDescent="0.2">
      <c r="A217" s="319"/>
      <c r="B217" s="125"/>
      <c r="C217" s="125"/>
      <c r="D217" s="125"/>
      <c r="E217" s="126"/>
      <c r="F217" s="72" t="str">
        <f t="shared" si="55"/>
        <v/>
      </c>
      <c r="G217" s="299" t="str">
        <f t="shared" si="56"/>
        <v/>
      </c>
      <c r="H217" s="72" t="str">
        <f t="shared" si="57"/>
        <v/>
      </c>
      <c r="I217" s="72" t="str">
        <f t="shared" si="58"/>
        <v/>
      </c>
      <c r="J217" s="72" t="str">
        <f t="shared" si="59"/>
        <v/>
      </c>
      <c r="K217" s="72" t="str">
        <f t="shared" si="60"/>
        <v/>
      </c>
      <c r="L217" s="118"/>
    </row>
    <row r="218" spans="1:12" s="55" customFormat="1" ht="15" customHeight="1" x14ac:dyDescent="0.2">
      <c r="A218" s="316" t="s">
        <v>261</v>
      </c>
      <c r="B218" s="70"/>
      <c r="C218" s="69"/>
      <c r="D218" s="70"/>
      <c r="E218" s="112"/>
      <c r="F218" s="72" t="str">
        <f t="shared" si="55"/>
        <v/>
      </c>
      <c r="G218" s="299" t="str">
        <f t="shared" si="56"/>
        <v/>
      </c>
      <c r="H218" s="72" t="str">
        <f t="shared" si="57"/>
        <v/>
      </c>
      <c r="I218" s="72" t="str">
        <f t="shared" si="58"/>
        <v/>
      </c>
      <c r="J218" s="72" t="str">
        <f t="shared" si="59"/>
        <v/>
      </c>
      <c r="K218" s="72" t="str">
        <f t="shared" si="60"/>
        <v/>
      </c>
      <c r="L218" s="118"/>
    </row>
    <row r="219" spans="1:12" s="55" customFormat="1" ht="15" customHeight="1" x14ac:dyDescent="0.2">
      <c r="A219" s="333" t="s">
        <v>80</v>
      </c>
      <c r="B219" s="70"/>
      <c r="C219" s="70"/>
      <c r="D219" s="70"/>
      <c r="E219" s="112"/>
      <c r="F219" s="72" t="str">
        <f t="shared" si="55"/>
        <v/>
      </c>
      <c r="G219" s="299" t="str">
        <f t="shared" si="56"/>
        <v/>
      </c>
      <c r="H219" s="72" t="str">
        <f t="shared" si="57"/>
        <v/>
      </c>
      <c r="I219" s="72" t="str">
        <f t="shared" si="58"/>
        <v/>
      </c>
      <c r="J219" s="72" t="str">
        <f t="shared" si="59"/>
        <v/>
      </c>
      <c r="K219" s="72" t="str">
        <f t="shared" si="60"/>
        <v/>
      </c>
      <c r="L219" s="118"/>
    </row>
    <row r="220" spans="1:12" s="55" customFormat="1" ht="15" customHeight="1" x14ac:dyDescent="0.2">
      <c r="A220" s="337"/>
      <c r="B220" s="70"/>
      <c r="C220" s="69"/>
      <c r="D220" s="70"/>
      <c r="E220" s="112"/>
      <c r="F220" s="72" t="str">
        <f t="shared" si="55"/>
        <v/>
      </c>
      <c r="G220" s="299" t="str">
        <f t="shared" si="56"/>
        <v/>
      </c>
      <c r="H220" s="72" t="str">
        <f t="shared" si="57"/>
        <v/>
      </c>
      <c r="I220" s="72" t="str">
        <f t="shared" si="58"/>
        <v/>
      </c>
      <c r="J220" s="72" t="str">
        <f t="shared" si="59"/>
        <v/>
      </c>
      <c r="K220" s="72" t="str">
        <f t="shared" si="60"/>
        <v/>
      </c>
      <c r="L220" s="118"/>
    </row>
    <row r="221" spans="1:12" s="55" customFormat="1" ht="15" customHeight="1" x14ac:dyDescent="0.2">
      <c r="A221" s="338">
        <v>4.51</v>
      </c>
      <c r="B221" s="70" t="s">
        <v>33</v>
      </c>
      <c r="C221" s="70">
        <f>+C197</f>
        <v>5</v>
      </c>
      <c r="D221" s="70">
        <v>1</v>
      </c>
      <c r="E221" s="112">
        <f>+A221</f>
        <v>4.51</v>
      </c>
      <c r="F221" s="72" t="str">
        <f t="shared" si="55"/>
        <v/>
      </c>
      <c r="G221" s="299" t="str">
        <f t="shared" si="56"/>
        <v/>
      </c>
      <c r="H221" s="72">
        <f t="shared" si="57"/>
        <v>22.549999999999997</v>
      </c>
      <c r="I221" s="72" t="str">
        <f t="shared" si="58"/>
        <v/>
      </c>
      <c r="J221" s="72" t="str">
        <f t="shared" si="59"/>
        <v/>
      </c>
      <c r="K221" s="72" t="str">
        <f t="shared" si="60"/>
        <v/>
      </c>
      <c r="L221" s="118"/>
    </row>
    <row r="222" spans="1:12" s="55" customFormat="1" ht="15" customHeight="1" x14ac:dyDescent="0.2">
      <c r="A222" s="333" t="s">
        <v>83</v>
      </c>
      <c r="B222" s="70"/>
      <c r="C222" s="69"/>
      <c r="D222" s="70"/>
      <c r="E222" s="112"/>
      <c r="F222" s="72" t="str">
        <f t="shared" si="55"/>
        <v/>
      </c>
      <c r="G222" s="299" t="str">
        <f t="shared" si="56"/>
        <v/>
      </c>
      <c r="H222" s="72" t="str">
        <f t="shared" si="57"/>
        <v/>
      </c>
      <c r="I222" s="72" t="str">
        <f t="shared" si="58"/>
        <v/>
      </c>
      <c r="J222" s="72" t="str">
        <f t="shared" si="59"/>
        <v/>
      </c>
      <c r="K222" s="72" t="str">
        <f t="shared" si="60"/>
        <v/>
      </c>
      <c r="L222" s="118"/>
    </row>
    <row r="223" spans="1:12" s="55" customFormat="1" ht="15" customHeight="1" x14ac:dyDescent="0.2">
      <c r="A223" s="319"/>
      <c r="B223" s="70"/>
      <c r="C223" s="69"/>
      <c r="D223" s="70"/>
      <c r="E223" s="112"/>
      <c r="F223" s="72" t="str">
        <f t="shared" si="55"/>
        <v/>
      </c>
      <c r="G223" s="299" t="str">
        <f t="shared" si="56"/>
        <v/>
      </c>
      <c r="H223" s="72" t="str">
        <f t="shared" si="57"/>
        <v/>
      </c>
      <c r="I223" s="72" t="str">
        <f t="shared" si="58"/>
        <v/>
      </c>
      <c r="J223" s="72" t="str">
        <f t="shared" si="59"/>
        <v/>
      </c>
      <c r="K223" s="72" t="str">
        <f t="shared" si="60"/>
        <v/>
      </c>
      <c r="L223" s="118"/>
    </row>
    <row r="224" spans="1:12" s="55" customFormat="1" ht="15" customHeight="1" x14ac:dyDescent="0.2">
      <c r="A224" s="329">
        <f>0.5+0.25+0.15+0.15+0.2+0.15</f>
        <v>1.4</v>
      </c>
      <c r="B224" s="70" t="s">
        <v>33</v>
      </c>
      <c r="C224" s="70">
        <f>+E221/0.25</f>
        <v>18.04</v>
      </c>
      <c r="D224" s="70">
        <v>1</v>
      </c>
      <c r="E224" s="112">
        <f>+A224</f>
        <v>1.4</v>
      </c>
      <c r="F224" s="72" t="str">
        <f t="shared" si="55"/>
        <v/>
      </c>
      <c r="G224" s="299" t="str">
        <f t="shared" si="56"/>
        <v/>
      </c>
      <c r="H224" s="72">
        <f t="shared" si="57"/>
        <v>25.255999999999997</v>
      </c>
      <c r="I224" s="72" t="str">
        <f t="shared" si="58"/>
        <v/>
      </c>
      <c r="J224" s="72" t="str">
        <f t="shared" si="59"/>
        <v/>
      </c>
      <c r="K224" s="72" t="str">
        <f t="shared" si="60"/>
        <v/>
      </c>
      <c r="L224" s="118"/>
    </row>
    <row r="225" spans="1:12" s="55" customFormat="1" ht="15" customHeight="1" x14ac:dyDescent="0.2">
      <c r="A225" s="319"/>
      <c r="B225" s="70"/>
      <c r="C225" s="69"/>
      <c r="D225" s="70"/>
      <c r="E225" s="112"/>
      <c r="F225" s="72" t="str">
        <f t="shared" si="55"/>
        <v/>
      </c>
      <c r="G225" s="299" t="str">
        <f t="shared" si="56"/>
        <v/>
      </c>
      <c r="H225" s="72" t="str">
        <f t="shared" si="57"/>
        <v/>
      </c>
      <c r="I225" s="72" t="str">
        <f t="shared" si="58"/>
        <v/>
      </c>
      <c r="J225" s="72" t="str">
        <f t="shared" si="59"/>
        <v/>
      </c>
      <c r="K225" s="72" t="str">
        <f t="shared" si="60"/>
        <v/>
      </c>
      <c r="L225" s="118"/>
    </row>
    <row r="226" spans="1:12" s="55" customFormat="1" ht="15" customHeight="1" x14ac:dyDescent="0.2">
      <c r="A226" s="319"/>
      <c r="B226" s="70"/>
      <c r="C226" s="69"/>
      <c r="D226" s="70"/>
      <c r="E226" s="112"/>
      <c r="F226" s="72" t="str">
        <f t="shared" si="55"/>
        <v/>
      </c>
      <c r="G226" s="299" t="str">
        <f t="shared" si="56"/>
        <v/>
      </c>
      <c r="H226" s="72" t="str">
        <f t="shared" si="57"/>
        <v/>
      </c>
      <c r="I226" s="72" t="str">
        <f t="shared" si="58"/>
        <v/>
      </c>
      <c r="J226" s="72" t="str">
        <f t="shared" si="59"/>
        <v/>
      </c>
      <c r="K226" s="72" t="str">
        <f t="shared" si="60"/>
        <v/>
      </c>
      <c r="L226" s="118"/>
    </row>
    <row r="227" spans="1:12" s="55" customFormat="1" ht="15" customHeight="1" x14ac:dyDescent="0.2">
      <c r="A227" s="316" t="s">
        <v>262</v>
      </c>
      <c r="B227" s="125"/>
      <c r="C227" s="125"/>
      <c r="D227" s="125"/>
      <c r="E227" s="126"/>
      <c r="F227" s="72" t="str">
        <f t="shared" si="55"/>
        <v/>
      </c>
      <c r="G227" s="299" t="str">
        <f t="shared" si="56"/>
        <v/>
      </c>
      <c r="H227" s="72" t="str">
        <f t="shared" si="57"/>
        <v/>
      </c>
      <c r="I227" s="72" t="str">
        <f t="shared" si="58"/>
        <v/>
      </c>
      <c r="J227" s="72" t="str">
        <f t="shared" si="59"/>
        <v/>
      </c>
      <c r="K227" s="72" t="str">
        <f t="shared" si="60"/>
        <v/>
      </c>
      <c r="L227" s="118"/>
    </row>
    <row r="228" spans="1:12" s="55" customFormat="1" ht="15" customHeight="1" x14ac:dyDescent="0.2">
      <c r="A228" s="333" t="s">
        <v>80</v>
      </c>
      <c r="B228" s="70"/>
      <c r="C228" s="70"/>
      <c r="D228" s="70"/>
      <c r="E228" s="112"/>
      <c r="F228" s="72" t="str">
        <f t="shared" si="55"/>
        <v/>
      </c>
      <c r="G228" s="299" t="str">
        <f t="shared" si="56"/>
        <v/>
      </c>
      <c r="H228" s="72" t="str">
        <f t="shared" si="57"/>
        <v/>
      </c>
      <c r="I228" s="72" t="str">
        <f t="shared" si="58"/>
        <v/>
      </c>
      <c r="J228" s="72" t="str">
        <f t="shared" si="59"/>
        <v/>
      </c>
      <c r="K228" s="72" t="str">
        <f t="shared" si="60"/>
        <v/>
      </c>
      <c r="L228" s="118"/>
    </row>
    <row r="229" spans="1:12" s="55" customFormat="1" ht="15" customHeight="1" x14ac:dyDescent="0.2">
      <c r="A229" s="337"/>
      <c r="B229" s="70" t="s">
        <v>33</v>
      </c>
      <c r="C229" s="70">
        <f>+C197</f>
        <v>5</v>
      </c>
      <c r="D229" s="70">
        <v>1</v>
      </c>
      <c r="E229" s="112">
        <f>+A230</f>
        <v>5.93</v>
      </c>
      <c r="F229" s="72" t="str">
        <f t="shared" si="55"/>
        <v/>
      </c>
      <c r="G229" s="299" t="str">
        <f t="shared" si="56"/>
        <v/>
      </c>
      <c r="H229" s="72">
        <f t="shared" si="57"/>
        <v>29.65</v>
      </c>
      <c r="I229" s="72" t="str">
        <f t="shared" si="58"/>
        <v/>
      </c>
      <c r="J229" s="72" t="str">
        <f t="shared" si="59"/>
        <v/>
      </c>
      <c r="K229" s="72" t="str">
        <f t="shared" si="60"/>
        <v/>
      </c>
      <c r="L229" s="118"/>
    </row>
    <row r="230" spans="1:12" s="55" customFormat="1" ht="15" customHeight="1" x14ac:dyDescent="0.2">
      <c r="A230" s="338">
        <v>5.93</v>
      </c>
      <c r="B230" s="70"/>
      <c r="C230" s="70"/>
      <c r="D230" s="70"/>
      <c r="E230" s="112"/>
      <c r="F230" s="72" t="str">
        <f t="shared" si="55"/>
        <v/>
      </c>
      <c r="G230" s="299" t="str">
        <f t="shared" si="56"/>
        <v/>
      </c>
      <c r="H230" s="72" t="str">
        <f t="shared" si="57"/>
        <v/>
      </c>
      <c r="I230" s="72" t="str">
        <f t="shared" si="58"/>
        <v/>
      </c>
      <c r="J230" s="72" t="str">
        <f t="shared" si="59"/>
        <v/>
      </c>
      <c r="K230" s="72" t="str">
        <f t="shared" si="60"/>
        <v/>
      </c>
      <c r="L230" s="118"/>
    </row>
    <row r="231" spans="1:12" s="55" customFormat="1" ht="15" customHeight="1" x14ac:dyDescent="0.2">
      <c r="A231" s="333" t="s">
        <v>83</v>
      </c>
      <c r="B231" s="70"/>
      <c r="C231" s="70"/>
      <c r="D231" s="70"/>
      <c r="E231" s="112"/>
      <c r="F231" s="72" t="str">
        <f t="shared" si="55"/>
        <v/>
      </c>
      <c r="G231" s="299" t="str">
        <f t="shared" si="56"/>
        <v/>
      </c>
      <c r="H231" s="72" t="str">
        <f t="shared" si="57"/>
        <v/>
      </c>
      <c r="I231" s="72" t="str">
        <f t="shared" si="58"/>
        <v/>
      </c>
      <c r="J231" s="72" t="str">
        <f t="shared" si="59"/>
        <v/>
      </c>
      <c r="K231" s="72" t="str">
        <f t="shared" si="60"/>
        <v/>
      </c>
      <c r="L231" s="118"/>
    </row>
    <row r="232" spans="1:12" s="55" customFormat="1" ht="15" customHeight="1" x14ac:dyDescent="0.2">
      <c r="A232" s="319"/>
      <c r="B232" s="70"/>
      <c r="C232" s="70"/>
      <c r="D232" s="70"/>
      <c r="E232" s="112"/>
      <c r="F232" s="72" t="str">
        <f t="shared" si="55"/>
        <v/>
      </c>
      <c r="G232" s="299" t="str">
        <f t="shared" si="56"/>
        <v/>
      </c>
      <c r="H232" s="72" t="str">
        <f t="shared" si="57"/>
        <v/>
      </c>
      <c r="I232" s="72" t="str">
        <f t="shared" si="58"/>
        <v/>
      </c>
      <c r="J232" s="72" t="str">
        <f t="shared" si="59"/>
        <v/>
      </c>
      <c r="K232" s="72" t="str">
        <f t="shared" si="60"/>
        <v/>
      </c>
      <c r="L232" s="118"/>
    </row>
    <row r="233" spans="1:12" s="55" customFormat="1" ht="15" customHeight="1" x14ac:dyDescent="0.2">
      <c r="A233" s="329">
        <f>0.5+0.25+0.15+0.15+0.2+0.15</f>
        <v>1.4</v>
      </c>
      <c r="B233" s="70" t="s">
        <v>33</v>
      </c>
      <c r="C233" s="70">
        <f>+E229/0.25</f>
        <v>23.72</v>
      </c>
      <c r="D233" s="70">
        <v>1</v>
      </c>
      <c r="E233" s="112">
        <f>+A233</f>
        <v>1.4</v>
      </c>
      <c r="F233" s="72" t="str">
        <f t="shared" si="55"/>
        <v/>
      </c>
      <c r="G233" s="299" t="str">
        <f t="shared" si="56"/>
        <v/>
      </c>
      <c r="H233" s="72">
        <f t="shared" si="57"/>
        <v>33.207999999999998</v>
      </c>
      <c r="I233" s="72" t="str">
        <f t="shared" si="58"/>
        <v/>
      </c>
      <c r="J233" s="72" t="str">
        <f t="shared" si="59"/>
        <v/>
      </c>
      <c r="K233" s="72" t="str">
        <f t="shared" si="60"/>
        <v/>
      </c>
      <c r="L233" s="118"/>
    </row>
    <row r="234" spans="1:12" s="55" customFormat="1" ht="15" customHeight="1" x14ac:dyDescent="0.2">
      <c r="A234" s="319"/>
      <c r="B234" s="70"/>
      <c r="C234" s="69"/>
      <c r="D234" s="70"/>
      <c r="E234" s="112"/>
      <c r="F234" s="72" t="str">
        <f t="shared" si="55"/>
        <v/>
      </c>
      <c r="G234" s="299" t="str">
        <f t="shared" si="56"/>
        <v/>
      </c>
      <c r="H234" s="72" t="str">
        <f t="shared" si="57"/>
        <v/>
      </c>
      <c r="I234" s="72" t="str">
        <f t="shared" si="58"/>
        <v/>
      </c>
      <c r="J234" s="72" t="str">
        <f t="shared" si="59"/>
        <v/>
      </c>
      <c r="K234" s="72" t="str">
        <f t="shared" si="60"/>
        <v/>
      </c>
      <c r="L234" s="118"/>
    </row>
    <row r="235" spans="1:12" s="55" customFormat="1" ht="15" customHeight="1" x14ac:dyDescent="0.2">
      <c r="A235" s="319"/>
      <c r="B235" s="70"/>
      <c r="C235" s="70"/>
      <c r="D235" s="70"/>
      <c r="E235" s="112"/>
      <c r="F235" s="72" t="str">
        <f t="shared" si="55"/>
        <v/>
      </c>
      <c r="G235" s="299" t="str">
        <f t="shared" si="56"/>
        <v/>
      </c>
      <c r="H235" s="72" t="str">
        <f t="shared" si="57"/>
        <v/>
      </c>
      <c r="I235" s="72" t="str">
        <f t="shared" si="58"/>
        <v/>
      </c>
      <c r="J235" s="72" t="str">
        <f t="shared" si="59"/>
        <v/>
      </c>
      <c r="K235" s="72" t="str">
        <f t="shared" si="60"/>
        <v/>
      </c>
      <c r="L235" s="118"/>
    </row>
    <row r="236" spans="1:12" s="55" customFormat="1" ht="15" customHeight="1" x14ac:dyDescent="0.2">
      <c r="A236" s="316" t="s">
        <v>263</v>
      </c>
      <c r="B236" s="70"/>
      <c r="C236" s="69"/>
      <c r="D236" s="70"/>
      <c r="E236" s="112"/>
      <c r="F236" s="72" t="str">
        <f t="shared" si="55"/>
        <v/>
      </c>
      <c r="G236" s="299" t="str">
        <f t="shared" si="56"/>
        <v/>
      </c>
      <c r="H236" s="72" t="str">
        <f t="shared" si="57"/>
        <v/>
      </c>
      <c r="I236" s="72" t="str">
        <f t="shared" si="58"/>
        <v/>
      </c>
      <c r="J236" s="72" t="str">
        <f t="shared" si="59"/>
        <v/>
      </c>
      <c r="K236" s="72" t="str">
        <f t="shared" si="60"/>
        <v/>
      </c>
      <c r="L236" s="118"/>
    </row>
    <row r="237" spans="1:12" s="55" customFormat="1" ht="15" customHeight="1" x14ac:dyDescent="0.2">
      <c r="A237" s="333" t="s">
        <v>80</v>
      </c>
      <c r="B237" s="70"/>
      <c r="C237" s="69"/>
      <c r="D237" s="70"/>
      <c r="E237" s="112"/>
      <c r="F237" s="72" t="str">
        <f t="shared" si="55"/>
        <v/>
      </c>
      <c r="G237" s="299" t="str">
        <f t="shared" si="56"/>
        <v/>
      </c>
      <c r="H237" s="72" t="str">
        <f t="shared" si="57"/>
        <v/>
      </c>
      <c r="I237" s="72" t="str">
        <f t="shared" si="58"/>
        <v/>
      </c>
      <c r="J237" s="72" t="str">
        <f t="shared" si="59"/>
        <v/>
      </c>
      <c r="K237" s="72" t="str">
        <f t="shared" si="60"/>
        <v/>
      </c>
      <c r="L237" s="118"/>
    </row>
    <row r="238" spans="1:12" s="55" customFormat="1" ht="15" customHeight="1" x14ac:dyDescent="0.2">
      <c r="A238" s="337"/>
      <c r="B238" s="70"/>
      <c r="C238" s="70"/>
      <c r="D238" s="70"/>
      <c r="E238" s="112"/>
      <c r="F238" s="72" t="str">
        <f t="shared" si="55"/>
        <v/>
      </c>
      <c r="G238" s="299" t="str">
        <f t="shared" si="56"/>
        <v/>
      </c>
      <c r="H238" s="72" t="str">
        <f t="shared" si="57"/>
        <v/>
      </c>
      <c r="I238" s="72" t="str">
        <f t="shared" si="58"/>
        <v/>
      </c>
      <c r="J238" s="72" t="str">
        <f t="shared" si="59"/>
        <v/>
      </c>
      <c r="K238" s="72" t="str">
        <f t="shared" si="60"/>
        <v/>
      </c>
      <c r="L238" s="118"/>
    </row>
    <row r="239" spans="1:12" s="55" customFormat="1" ht="15" customHeight="1" x14ac:dyDescent="0.2">
      <c r="A239" s="338">
        <v>2.04</v>
      </c>
      <c r="B239" s="70" t="s">
        <v>33</v>
      </c>
      <c r="C239" s="69">
        <f>+C197</f>
        <v>5</v>
      </c>
      <c r="D239" s="70">
        <v>3</v>
      </c>
      <c r="E239" s="112">
        <f>+A239</f>
        <v>2.04</v>
      </c>
      <c r="F239" s="72" t="str">
        <f t="shared" si="55"/>
        <v/>
      </c>
      <c r="G239" s="299" t="str">
        <f t="shared" si="56"/>
        <v/>
      </c>
      <c r="H239" s="72">
        <f t="shared" si="57"/>
        <v>30.6</v>
      </c>
      <c r="I239" s="72" t="str">
        <f t="shared" si="58"/>
        <v/>
      </c>
      <c r="J239" s="72" t="str">
        <f t="shared" si="59"/>
        <v/>
      </c>
      <c r="K239" s="72" t="str">
        <f t="shared" si="60"/>
        <v/>
      </c>
      <c r="L239" s="118"/>
    </row>
    <row r="240" spans="1:12" s="55" customFormat="1" ht="15" customHeight="1" x14ac:dyDescent="0.2">
      <c r="A240" s="338"/>
      <c r="B240" s="70"/>
      <c r="C240" s="69"/>
      <c r="D240" s="70"/>
      <c r="E240" s="112"/>
      <c r="F240" s="72" t="str">
        <f t="shared" ref="F240:F264" si="67">IF(B240="1/4""",+C240*D240*E240,"")</f>
        <v/>
      </c>
      <c r="G240" s="299" t="str">
        <f t="shared" ref="G240:G264" si="68">IF(B240="8mm",+C240*D240*E240,"")</f>
        <v/>
      </c>
      <c r="H240" s="72" t="str">
        <f t="shared" ref="H240:H266" si="69">IF(B240="3/8""",+C240*D240*E240,"")</f>
        <v/>
      </c>
      <c r="I240" s="72" t="str">
        <f t="shared" ref="I240:I264" si="70">IF(B240="1/2""",+C240*D240*E240,"")</f>
        <v/>
      </c>
      <c r="J240" s="72" t="str">
        <f t="shared" ref="J240:J264" si="71">IF(B240="5/8""",+C240*D240*E240,"")</f>
        <v/>
      </c>
      <c r="K240" s="72" t="str">
        <f t="shared" ref="K240:K264" si="72">IF(B240="3/4""",+C240*D240*E240,"")</f>
        <v/>
      </c>
      <c r="L240" s="118"/>
    </row>
    <row r="241" spans="1:12" s="55" customFormat="1" ht="15" customHeight="1" x14ac:dyDescent="0.2">
      <c r="A241" s="338">
        <v>4.0199999999999996</v>
      </c>
      <c r="B241" s="70" t="s">
        <v>33</v>
      </c>
      <c r="C241" s="69">
        <f>+C239</f>
        <v>5</v>
      </c>
      <c r="D241" s="70">
        <v>3</v>
      </c>
      <c r="E241" s="112">
        <f>+A241</f>
        <v>4.0199999999999996</v>
      </c>
      <c r="F241" s="72" t="str">
        <f t="shared" si="67"/>
        <v/>
      </c>
      <c r="G241" s="299" t="str">
        <f t="shared" si="68"/>
        <v/>
      </c>
      <c r="H241" s="72">
        <f t="shared" si="69"/>
        <v>60.3</v>
      </c>
      <c r="I241" s="72" t="str">
        <f t="shared" si="70"/>
        <v/>
      </c>
      <c r="J241" s="72" t="str">
        <f t="shared" si="71"/>
        <v/>
      </c>
      <c r="K241" s="72" t="str">
        <f t="shared" si="72"/>
        <v/>
      </c>
      <c r="L241" s="118"/>
    </row>
    <row r="242" spans="1:12" s="55" customFormat="1" ht="15" customHeight="1" x14ac:dyDescent="0.2">
      <c r="A242" s="338"/>
      <c r="B242" s="70"/>
      <c r="C242" s="69"/>
      <c r="D242" s="70"/>
      <c r="E242" s="112"/>
      <c r="F242" s="72" t="str">
        <f t="shared" si="67"/>
        <v/>
      </c>
      <c r="G242" s="299" t="str">
        <f t="shared" si="68"/>
        <v/>
      </c>
      <c r="H242" s="72" t="str">
        <f t="shared" si="69"/>
        <v/>
      </c>
      <c r="I242" s="72" t="str">
        <f t="shared" si="70"/>
        <v/>
      </c>
      <c r="J242" s="72" t="str">
        <f t="shared" si="71"/>
        <v/>
      </c>
      <c r="K242" s="72" t="str">
        <f t="shared" si="72"/>
        <v/>
      </c>
      <c r="L242" s="118"/>
    </row>
    <row r="243" spans="1:12" s="55" customFormat="1" ht="15" customHeight="1" x14ac:dyDescent="0.2">
      <c r="A243" s="338">
        <v>4.0999999999999996</v>
      </c>
      <c r="B243" s="70" t="s">
        <v>33</v>
      </c>
      <c r="C243" s="69">
        <f>+C239</f>
        <v>5</v>
      </c>
      <c r="D243" s="70">
        <v>3</v>
      </c>
      <c r="E243" s="112">
        <f>+A243</f>
        <v>4.0999999999999996</v>
      </c>
      <c r="F243" s="72" t="str">
        <f t="shared" si="67"/>
        <v/>
      </c>
      <c r="G243" s="299" t="str">
        <f t="shared" si="68"/>
        <v/>
      </c>
      <c r="H243" s="72">
        <f t="shared" si="69"/>
        <v>61.499999999999993</v>
      </c>
      <c r="I243" s="72" t="str">
        <f t="shared" si="70"/>
        <v/>
      </c>
      <c r="J243" s="72" t="str">
        <f t="shared" si="71"/>
        <v/>
      </c>
      <c r="K243" s="72" t="str">
        <f t="shared" si="72"/>
        <v/>
      </c>
      <c r="L243" s="118"/>
    </row>
    <row r="244" spans="1:12" s="55" customFormat="1" ht="15" customHeight="1" x14ac:dyDescent="0.2">
      <c r="A244" s="338"/>
      <c r="B244" s="70"/>
      <c r="C244" s="69"/>
      <c r="D244" s="70"/>
      <c r="E244" s="112"/>
      <c r="F244" s="72" t="str">
        <f t="shared" si="67"/>
        <v/>
      </c>
      <c r="G244" s="299" t="str">
        <f t="shared" si="68"/>
        <v/>
      </c>
      <c r="H244" s="72" t="str">
        <f t="shared" si="69"/>
        <v/>
      </c>
      <c r="I244" s="72" t="str">
        <f t="shared" si="70"/>
        <v/>
      </c>
      <c r="J244" s="72" t="str">
        <f t="shared" si="71"/>
        <v/>
      </c>
      <c r="K244" s="72" t="str">
        <f t="shared" si="72"/>
        <v/>
      </c>
      <c r="L244" s="118"/>
    </row>
    <row r="245" spans="1:12" s="55" customFormat="1" ht="15" customHeight="1" x14ac:dyDescent="0.2">
      <c r="A245" s="333" t="s">
        <v>83</v>
      </c>
      <c r="B245" s="70"/>
      <c r="C245" s="70"/>
      <c r="D245" s="70"/>
      <c r="E245" s="112"/>
      <c r="F245" s="72" t="str">
        <f t="shared" si="67"/>
        <v/>
      </c>
      <c r="G245" s="299" t="str">
        <f t="shared" si="68"/>
        <v/>
      </c>
      <c r="H245" s="72" t="str">
        <f t="shared" si="69"/>
        <v/>
      </c>
      <c r="I245" s="72" t="str">
        <f t="shared" si="70"/>
        <v/>
      </c>
      <c r="J245" s="72" t="str">
        <f t="shared" si="71"/>
        <v/>
      </c>
      <c r="K245" s="72" t="str">
        <f t="shared" si="72"/>
        <v/>
      </c>
      <c r="L245" s="118"/>
    </row>
    <row r="246" spans="1:12" s="55" customFormat="1" ht="15" customHeight="1" x14ac:dyDescent="0.2">
      <c r="A246" s="319"/>
      <c r="B246" s="70"/>
      <c r="C246" s="69"/>
      <c r="D246" s="70"/>
      <c r="E246" s="112"/>
      <c r="F246" s="72" t="str">
        <f t="shared" si="67"/>
        <v/>
      </c>
      <c r="G246" s="299" t="str">
        <f t="shared" si="68"/>
        <v/>
      </c>
      <c r="H246" s="72" t="str">
        <f t="shared" si="69"/>
        <v/>
      </c>
      <c r="I246" s="72" t="str">
        <f t="shared" si="70"/>
        <v/>
      </c>
      <c r="J246" s="72" t="str">
        <f t="shared" si="71"/>
        <v/>
      </c>
      <c r="K246" s="72" t="str">
        <f t="shared" si="72"/>
        <v/>
      </c>
      <c r="L246" s="118"/>
    </row>
    <row r="247" spans="1:12" s="55" customFormat="1" ht="15" customHeight="1" x14ac:dyDescent="0.2">
      <c r="A247" s="329">
        <f>0.5+0.25+0.15+0.15+0.2+0.15</f>
        <v>1.4</v>
      </c>
      <c r="B247" s="70" t="s">
        <v>33</v>
      </c>
      <c r="C247" s="69">
        <f>+E239/0.25</f>
        <v>8.16</v>
      </c>
      <c r="D247" s="70">
        <v>3</v>
      </c>
      <c r="E247" s="112">
        <f>+A247</f>
        <v>1.4</v>
      </c>
      <c r="F247" s="72" t="str">
        <f t="shared" si="67"/>
        <v/>
      </c>
      <c r="G247" s="299" t="str">
        <f t="shared" si="68"/>
        <v/>
      </c>
      <c r="H247" s="72">
        <f t="shared" si="69"/>
        <v>34.271999999999998</v>
      </c>
      <c r="I247" s="72" t="str">
        <f t="shared" si="70"/>
        <v/>
      </c>
      <c r="J247" s="72" t="str">
        <f t="shared" si="71"/>
        <v/>
      </c>
      <c r="K247" s="72" t="str">
        <f t="shared" si="72"/>
        <v/>
      </c>
      <c r="L247" s="118"/>
    </row>
    <row r="248" spans="1:12" s="55" customFormat="1" ht="15" customHeight="1" x14ac:dyDescent="0.2">
      <c r="A248" s="319"/>
      <c r="B248" s="125"/>
      <c r="C248" s="125"/>
      <c r="D248" s="125"/>
      <c r="E248" s="126"/>
      <c r="F248" s="72" t="str">
        <f t="shared" si="67"/>
        <v/>
      </c>
      <c r="G248" s="299" t="str">
        <f t="shared" si="68"/>
        <v/>
      </c>
      <c r="H248" s="72" t="str">
        <f t="shared" si="69"/>
        <v/>
      </c>
      <c r="I248" s="72" t="str">
        <f t="shared" si="70"/>
        <v/>
      </c>
      <c r="J248" s="72" t="str">
        <f t="shared" si="71"/>
        <v/>
      </c>
      <c r="K248" s="72" t="str">
        <f t="shared" si="72"/>
        <v/>
      </c>
      <c r="L248" s="118"/>
    </row>
    <row r="249" spans="1:12" s="55" customFormat="1" ht="14.25" customHeight="1" x14ac:dyDescent="0.2">
      <c r="A249" s="319"/>
      <c r="B249" s="70"/>
      <c r="C249" s="70"/>
      <c r="D249" s="70"/>
      <c r="E249" s="112"/>
      <c r="F249" s="72" t="str">
        <f t="shared" si="67"/>
        <v/>
      </c>
      <c r="G249" s="299" t="str">
        <f t="shared" si="68"/>
        <v/>
      </c>
      <c r="H249" s="72" t="str">
        <f t="shared" si="69"/>
        <v/>
      </c>
      <c r="I249" s="72" t="str">
        <f t="shared" si="70"/>
        <v/>
      </c>
      <c r="J249" s="72" t="str">
        <f t="shared" si="71"/>
        <v/>
      </c>
      <c r="K249" s="72" t="str">
        <f t="shared" si="72"/>
        <v/>
      </c>
      <c r="L249" s="118"/>
    </row>
    <row r="250" spans="1:12" s="55" customFormat="1" ht="14.25" customHeight="1" x14ac:dyDescent="0.2">
      <c r="A250" s="334"/>
      <c r="B250" s="70"/>
      <c r="C250" s="70"/>
      <c r="D250" s="70"/>
      <c r="E250" s="112"/>
      <c r="F250" s="72" t="str">
        <f t="shared" si="67"/>
        <v/>
      </c>
      <c r="G250" s="299" t="str">
        <f t="shared" si="68"/>
        <v/>
      </c>
      <c r="H250" s="72" t="str">
        <f t="shared" si="69"/>
        <v/>
      </c>
      <c r="I250" s="72" t="str">
        <f t="shared" si="70"/>
        <v/>
      </c>
      <c r="J250" s="72" t="str">
        <f t="shared" si="71"/>
        <v/>
      </c>
      <c r="K250" s="72" t="str">
        <f t="shared" si="72"/>
        <v/>
      </c>
      <c r="L250" s="118"/>
    </row>
    <row r="251" spans="1:12" s="55" customFormat="1" ht="15" customHeight="1" x14ac:dyDescent="0.2">
      <c r="A251" s="334"/>
      <c r="B251" s="70" t="s">
        <v>33</v>
      </c>
      <c r="C251" s="70">
        <f>+E241/0.25</f>
        <v>16.079999999999998</v>
      </c>
      <c r="D251" s="70">
        <v>3</v>
      </c>
      <c r="E251" s="112">
        <f>+A252</f>
        <v>1.4</v>
      </c>
      <c r="F251" s="72" t="str">
        <f t="shared" si="67"/>
        <v/>
      </c>
      <c r="G251" s="299" t="str">
        <f t="shared" si="68"/>
        <v/>
      </c>
      <c r="H251" s="72">
        <f t="shared" si="69"/>
        <v>67.535999999999987</v>
      </c>
      <c r="I251" s="72" t="str">
        <f t="shared" si="70"/>
        <v/>
      </c>
      <c r="J251" s="72" t="str">
        <f t="shared" si="71"/>
        <v/>
      </c>
      <c r="K251" s="72" t="str">
        <f t="shared" si="72"/>
        <v/>
      </c>
      <c r="L251" s="118"/>
    </row>
    <row r="252" spans="1:12" s="55" customFormat="1" ht="15" customHeight="1" x14ac:dyDescent="0.2">
      <c r="A252" s="329">
        <f>+A247</f>
        <v>1.4</v>
      </c>
      <c r="B252" s="70"/>
      <c r="C252" s="70"/>
      <c r="D252" s="70"/>
      <c r="E252" s="112"/>
      <c r="F252" s="72" t="str">
        <f t="shared" si="67"/>
        <v/>
      </c>
      <c r="G252" s="299" t="str">
        <f t="shared" si="68"/>
        <v/>
      </c>
      <c r="H252" s="72" t="str">
        <f t="shared" si="69"/>
        <v/>
      </c>
      <c r="I252" s="72" t="str">
        <f t="shared" si="70"/>
        <v/>
      </c>
      <c r="J252" s="72" t="str">
        <f t="shared" si="71"/>
        <v/>
      </c>
      <c r="K252" s="72" t="str">
        <f t="shared" si="72"/>
        <v/>
      </c>
      <c r="L252" s="118"/>
    </row>
    <row r="253" spans="1:12" s="55" customFormat="1" ht="15" customHeight="1" x14ac:dyDescent="0.2">
      <c r="A253" s="334"/>
      <c r="B253" s="70"/>
      <c r="C253" s="70"/>
      <c r="D253" s="70"/>
      <c r="E253" s="112"/>
      <c r="F253" s="72" t="str">
        <f t="shared" si="67"/>
        <v/>
      </c>
      <c r="G253" s="299" t="str">
        <f t="shared" si="68"/>
        <v/>
      </c>
      <c r="H253" s="72" t="str">
        <f t="shared" si="69"/>
        <v/>
      </c>
      <c r="I253" s="72" t="str">
        <f t="shared" si="70"/>
        <v/>
      </c>
      <c r="J253" s="72" t="str">
        <f t="shared" si="71"/>
        <v/>
      </c>
      <c r="K253" s="72" t="str">
        <f t="shared" si="72"/>
        <v/>
      </c>
      <c r="L253" s="118"/>
    </row>
    <row r="254" spans="1:12" s="55" customFormat="1" ht="15" customHeight="1" x14ac:dyDescent="0.2">
      <c r="A254" s="334"/>
      <c r="B254" s="70"/>
      <c r="C254" s="70"/>
      <c r="D254" s="70"/>
      <c r="E254" s="112"/>
      <c r="F254" s="72" t="str">
        <f t="shared" si="67"/>
        <v/>
      </c>
      <c r="G254" s="299" t="str">
        <f t="shared" si="68"/>
        <v/>
      </c>
      <c r="H254" s="72" t="str">
        <f t="shared" si="69"/>
        <v/>
      </c>
      <c r="I254" s="72" t="str">
        <f t="shared" si="70"/>
        <v/>
      </c>
      <c r="J254" s="72" t="str">
        <f t="shared" si="71"/>
        <v/>
      </c>
      <c r="K254" s="72" t="str">
        <f t="shared" si="72"/>
        <v/>
      </c>
      <c r="L254" s="118"/>
    </row>
    <row r="255" spans="1:12" s="55" customFormat="1" ht="15" customHeight="1" x14ac:dyDescent="0.2">
      <c r="A255" s="334"/>
      <c r="B255" s="70"/>
      <c r="C255" s="69"/>
      <c r="D255" s="70"/>
      <c r="E255" s="112"/>
      <c r="F255" s="72" t="str">
        <f t="shared" si="67"/>
        <v/>
      </c>
      <c r="G255" s="299" t="str">
        <f t="shared" si="68"/>
        <v/>
      </c>
      <c r="H255" s="72" t="str">
        <f t="shared" si="69"/>
        <v/>
      </c>
      <c r="I255" s="72" t="str">
        <f t="shared" si="70"/>
        <v/>
      </c>
      <c r="J255" s="72" t="str">
        <f t="shared" si="71"/>
        <v/>
      </c>
      <c r="K255" s="72" t="str">
        <f t="shared" si="72"/>
        <v/>
      </c>
      <c r="L255" s="118"/>
    </row>
    <row r="256" spans="1:12" s="55" customFormat="1" ht="15" customHeight="1" x14ac:dyDescent="0.2">
      <c r="A256" s="334"/>
      <c r="B256" s="70"/>
      <c r="C256" s="70"/>
      <c r="D256" s="70"/>
      <c r="E256" s="112"/>
      <c r="F256" s="72" t="str">
        <f t="shared" si="67"/>
        <v/>
      </c>
      <c r="G256" s="299" t="str">
        <f t="shared" si="68"/>
        <v/>
      </c>
      <c r="H256" s="72" t="str">
        <f t="shared" si="69"/>
        <v/>
      </c>
      <c r="I256" s="72" t="str">
        <f t="shared" si="70"/>
        <v/>
      </c>
      <c r="J256" s="72" t="str">
        <f t="shared" si="71"/>
        <v/>
      </c>
      <c r="K256" s="72" t="str">
        <f t="shared" si="72"/>
        <v/>
      </c>
      <c r="L256" s="118"/>
    </row>
    <row r="257" spans="1:12" s="55" customFormat="1" ht="15" customHeight="1" x14ac:dyDescent="0.2">
      <c r="A257" s="329">
        <f>+A247</f>
        <v>1.4</v>
      </c>
      <c r="B257" s="70" t="s">
        <v>33</v>
      </c>
      <c r="C257" s="69">
        <f>+E243/0.25</f>
        <v>16.399999999999999</v>
      </c>
      <c r="D257" s="70">
        <v>3</v>
      </c>
      <c r="E257" s="112">
        <f>+A257</f>
        <v>1.4</v>
      </c>
      <c r="F257" s="72" t="str">
        <f t="shared" si="67"/>
        <v/>
      </c>
      <c r="G257" s="299" t="str">
        <f t="shared" si="68"/>
        <v/>
      </c>
      <c r="H257" s="72">
        <f t="shared" si="69"/>
        <v>68.88</v>
      </c>
      <c r="I257" s="72" t="str">
        <f t="shared" si="70"/>
        <v/>
      </c>
      <c r="J257" s="72" t="str">
        <f t="shared" si="71"/>
        <v/>
      </c>
      <c r="K257" s="72" t="str">
        <f t="shared" si="72"/>
        <v/>
      </c>
      <c r="L257" s="118"/>
    </row>
    <row r="258" spans="1:12" s="55" customFormat="1" ht="14.25" customHeight="1" x14ac:dyDescent="0.2">
      <c r="A258" s="334"/>
      <c r="B258" s="70"/>
      <c r="C258" s="70"/>
      <c r="D258" s="70"/>
      <c r="E258" s="112"/>
      <c r="F258" s="72" t="str">
        <f t="shared" si="67"/>
        <v/>
      </c>
      <c r="G258" s="299" t="str">
        <f t="shared" si="68"/>
        <v/>
      </c>
      <c r="H258" s="72" t="str">
        <f t="shared" si="69"/>
        <v/>
      </c>
      <c r="I258" s="72" t="str">
        <f t="shared" si="70"/>
        <v/>
      </c>
      <c r="J258" s="72" t="str">
        <f t="shared" si="71"/>
        <v/>
      </c>
      <c r="K258" s="72" t="str">
        <f t="shared" si="72"/>
        <v/>
      </c>
      <c r="L258" s="118"/>
    </row>
    <row r="259" spans="1:12" s="55" customFormat="1" ht="14.25" customHeight="1" x14ac:dyDescent="0.2">
      <c r="A259" s="334"/>
      <c r="B259" s="70"/>
      <c r="C259" s="70"/>
      <c r="D259" s="70"/>
      <c r="E259" s="112"/>
      <c r="F259" s="72" t="str">
        <f t="shared" si="67"/>
        <v/>
      </c>
      <c r="G259" s="299" t="str">
        <f t="shared" si="68"/>
        <v/>
      </c>
      <c r="H259" s="72" t="str">
        <f t="shared" si="69"/>
        <v/>
      </c>
      <c r="I259" s="72" t="str">
        <f t="shared" si="70"/>
        <v/>
      </c>
      <c r="J259" s="72" t="str">
        <f t="shared" si="71"/>
        <v/>
      </c>
      <c r="K259" s="72" t="str">
        <f t="shared" si="72"/>
        <v/>
      </c>
      <c r="L259" s="118"/>
    </row>
    <row r="260" spans="1:12" s="55" customFormat="1" ht="14.25" customHeight="1" x14ac:dyDescent="0.2">
      <c r="A260" s="334"/>
      <c r="B260" s="70"/>
      <c r="C260" s="69"/>
      <c r="D260" s="70"/>
      <c r="E260" s="112"/>
      <c r="F260" s="72" t="str">
        <f t="shared" si="67"/>
        <v/>
      </c>
      <c r="G260" s="299" t="str">
        <f t="shared" si="68"/>
        <v/>
      </c>
      <c r="H260" s="72" t="str">
        <f t="shared" si="69"/>
        <v/>
      </c>
      <c r="I260" s="72" t="str">
        <f t="shared" si="70"/>
        <v/>
      </c>
      <c r="J260" s="72" t="str">
        <f t="shared" si="71"/>
        <v/>
      </c>
      <c r="K260" s="72" t="str">
        <f t="shared" si="72"/>
        <v/>
      </c>
      <c r="L260" s="118"/>
    </row>
    <row r="261" spans="1:12" s="55" customFormat="1" ht="15" customHeight="1" x14ac:dyDescent="0.2">
      <c r="A261" s="316" t="s">
        <v>264</v>
      </c>
      <c r="B261" s="70"/>
      <c r="C261" s="70"/>
      <c r="D261" s="70"/>
      <c r="E261" s="112"/>
      <c r="F261" s="72" t="str">
        <f t="shared" si="67"/>
        <v/>
      </c>
      <c r="G261" s="299" t="str">
        <f t="shared" si="68"/>
        <v/>
      </c>
      <c r="H261" s="72" t="str">
        <f t="shared" si="69"/>
        <v/>
      </c>
      <c r="I261" s="72" t="str">
        <f t="shared" si="70"/>
        <v/>
      </c>
      <c r="J261" s="72" t="str">
        <f t="shared" si="71"/>
        <v/>
      </c>
      <c r="K261" s="72" t="str">
        <f t="shared" si="72"/>
        <v/>
      </c>
      <c r="L261" s="118"/>
    </row>
    <row r="262" spans="1:12" s="55" customFormat="1" ht="14.25" customHeight="1" x14ac:dyDescent="0.2">
      <c r="A262" s="333" t="s">
        <v>80</v>
      </c>
      <c r="B262" s="70"/>
      <c r="C262" s="69"/>
      <c r="D262" s="70"/>
      <c r="E262" s="112"/>
      <c r="F262" s="72" t="str">
        <f t="shared" si="67"/>
        <v/>
      </c>
      <c r="G262" s="299" t="str">
        <f t="shared" si="68"/>
        <v/>
      </c>
      <c r="H262" s="72" t="str">
        <f t="shared" si="69"/>
        <v/>
      </c>
      <c r="I262" s="72" t="str">
        <f t="shared" si="70"/>
        <v/>
      </c>
      <c r="J262" s="72" t="str">
        <f t="shared" si="71"/>
        <v/>
      </c>
      <c r="K262" s="72" t="str">
        <f t="shared" si="72"/>
        <v/>
      </c>
      <c r="L262" s="118"/>
    </row>
    <row r="263" spans="1:12" s="55" customFormat="1" ht="15" customHeight="1" x14ac:dyDescent="0.2">
      <c r="A263" s="337"/>
      <c r="B263" s="70" t="s">
        <v>33</v>
      </c>
      <c r="C263" s="69">
        <v>5</v>
      </c>
      <c r="D263" s="70">
        <v>2</v>
      </c>
      <c r="E263" s="112">
        <f>+A264</f>
        <v>1.44</v>
      </c>
      <c r="F263" s="72" t="str">
        <f t="shared" si="67"/>
        <v/>
      </c>
      <c r="G263" s="299" t="str">
        <f t="shared" si="68"/>
        <v/>
      </c>
      <c r="H263" s="72">
        <f t="shared" si="69"/>
        <v>14.399999999999999</v>
      </c>
      <c r="I263" s="72" t="str">
        <f t="shared" si="70"/>
        <v/>
      </c>
      <c r="J263" s="72" t="str">
        <f t="shared" si="71"/>
        <v/>
      </c>
      <c r="K263" s="72" t="str">
        <f t="shared" si="72"/>
        <v/>
      </c>
      <c r="L263" s="118"/>
    </row>
    <row r="264" spans="1:12" s="55" customFormat="1" ht="15" customHeight="1" x14ac:dyDescent="0.2">
      <c r="A264" s="338">
        <v>1.44</v>
      </c>
      <c r="B264" s="125"/>
      <c r="C264" s="125"/>
      <c r="D264" s="125"/>
      <c r="E264" s="126"/>
      <c r="F264" s="72" t="str">
        <f t="shared" si="67"/>
        <v/>
      </c>
      <c r="G264" s="299" t="str">
        <f t="shared" si="68"/>
        <v/>
      </c>
      <c r="H264" s="72" t="str">
        <f t="shared" si="69"/>
        <v/>
      </c>
      <c r="I264" s="72" t="str">
        <f t="shared" si="70"/>
        <v/>
      </c>
      <c r="J264" s="72" t="str">
        <f t="shared" si="71"/>
        <v/>
      </c>
      <c r="K264" s="72" t="str">
        <f t="shared" si="72"/>
        <v/>
      </c>
      <c r="L264" s="118"/>
    </row>
    <row r="265" spans="1:12" s="55" customFormat="1" ht="15" customHeight="1" x14ac:dyDescent="0.2">
      <c r="A265" s="338"/>
      <c r="B265" s="70" t="s">
        <v>33</v>
      </c>
      <c r="C265" s="70">
        <f>+C263</f>
        <v>5</v>
      </c>
      <c r="D265" s="70">
        <v>4</v>
      </c>
      <c r="E265" s="112">
        <f>+A266</f>
        <v>5.08</v>
      </c>
      <c r="F265" s="72"/>
      <c r="G265" s="299"/>
      <c r="H265" s="72">
        <f t="shared" si="69"/>
        <v>101.6</v>
      </c>
      <c r="I265" s="72"/>
      <c r="J265" s="72"/>
      <c r="K265" s="72"/>
      <c r="L265" s="118"/>
    </row>
    <row r="266" spans="1:12" s="55" customFormat="1" ht="15" customHeight="1" x14ac:dyDescent="0.2">
      <c r="A266" s="338">
        <f>2.56+2.52</f>
        <v>5.08</v>
      </c>
      <c r="B266" s="70"/>
      <c r="C266" s="70"/>
      <c r="D266" s="70"/>
      <c r="E266" s="112"/>
      <c r="F266" s="72" t="str">
        <f t="shared" ref="F266:F322" si="73">IF(B266="1/4""",+C266*D266*E266,"")</f>
        <v/>
      </c>
      <c r="G266" s="299" t="str">
        <f t="shared" ref="G266:G322" si="74">IF(B266="8mm",+C266*D266*E266,"")</f>
        <v/>
      </c>
      <c r="H266" s="72" t="str">
        <f t="shared" si="69"/>
        <v/>
      </c>
      <c r="I266" s="72" t="str">
        <f t="shared" ref="I266:I322" si="75">IF(B266="1/2""",+C266*D266*E266,"")</f>
        <v/>
      </c>
      <c r="J266" s="72" t="str">
        <f t="shared" ref="J266:J322" si="76">IF(B266="5/8""",+C266*D266*E266,"")</f>
        <v/>
      </c>
      <c r="K266" s="72" t="str">
        <f t="shared" ref="K266:K322" si="77">IF(B266="3/4""",+C266*D266*E266,"")</f>
        <v/>
      </c>
      <c r="L266" s="118"/>
    </row>
    <row r="267" spans="1:12" s="55" customFormat="1" ht="15" customHeight="1" x14ac:dyDescent="0.2">
      <c r="A267" s="338"/>
      <c r="B267" s="70" t="s">
        <v>33</v>
      </c>
      <c r="C267" s="70">
        <f>+C263</f>
        <v>5</v>
      </c>
      <c r="D267" s="70">
        <f>+D263</f>
        <v>2</v>
      </c>
      <c r="E267" s="112">
        <f>+A268</f>
        <v>4.07</v>
      </c>
      <c r="F267" s="72" t="str">
        <f t="shared" si="73"/>
        <v/>
      </c>
      <c r="G267" s="299" t="str">
        <f t="shared" si="74"/>
        <v/>
      </c>
      <c r="H267" s="72">
        <f t="shared" ref="H267:H322" si="78">IF(B267="3/8""",+C267*D267*E267,"")</f>
        <v>40.700000000000003</v>
      </c>
      <c r="I267" s="72" t="str">
        <f t="shared" si="75"/>
        <v/>
      </c>
      <c r="J267" s="72" t="str">
        <f t="shared" si="76"/>
        <v/>
      </c>
      <c r="K267" s="72" t="str">
        <f t="shared" si="77"/>
        <v/>
      </c>
      <c r="L267" s="118"/>
    </row>
    <row r="268" spans="1:12" s="55" customFormat="1" ht="15" customHeight="1" x14ac:dyDescent="0.2">
      <c r="A268" s="338">
        <v>4.07</v>
      </c>
      <c r="B268" s="70"/>
      <c r="C268" s="70"/>
      <c r="D268" s="70"/>
      <c r="E268" s="112"/>
      <c r="F268" s="72" t="str">
        <f t="shared" si="73"/>
        <v/>
      </c>
      <c r="G268" s="299" t="str">
        <f t="shared" si="74"/>
        <v/>
      </c>
      <c r="H268" s="72" t="str">
        <f t="shared" si="78"/>
        <v/>
      </c>
      <c r="I268" s="72" t="str">
        <f t="shared" si="75"/>
        <v/>
      </c>
      <c r="J268" s="72" t="str">
        <f t="shared" si="76"/>
        <v/>
      </c>
      <c r="K268" s="72" t="str">
        <f t="shared" si="77"/>
        <v/>
      </c>
      <c r="L268" s="118"/>
    </row>
    <row r="269" spans="1:12" s="55" customFormat="1" ht="15" customHeight="1" x14ac:dyDescent="0.2">
      <c r="A269" s="338"/>
      <c r="B269" s="70"/>
      <c r="C269" s="70"/>
      <c r="D269" s="70"/>
      <c r="E269" s="112"/>
      <c r="F269" s="72" t="str">
        <f t="shared" si="73"/>
        <v/>
      </c>
      <c r="G269" s="299" t="str">
        <f t="shared" si="74"/>
        <v/>
      </c>
      <c r="H269" s="72" t="str">
        <f t="shared" si="78"/>
        <v/>
      </c>
      <c r="I269" s="72" t="str">
        <f t="shared" si="75"/>
        <v/>
      </c>
      <c r="J269" s="72" t="str">
        <f t="shared" si="76"/>
        <v/>
      </c>
      <c r="K269" s="72" t="str">
        <f t="shared" si="77"/>
        <v/>
      </c>
      <c r="L269" s="118"/>
    </row>
    <row r="270" spans="1:12" s="55" customFormat="1" ht="15" customHeight="1" x14ac:dyDescent="0.2">
      <c r="A270" s="333" t="s">
        <v>83</v>
      </c>
      <c r="B270" s="70"/>
      <c r="C270" s="70"/>
      <c r="D270" s="70"/>
      <c r="E270" s="112"/>
      <c r="F270" s="72" t="str">
        <f t="shared" si="73"/>
        <v/>
      </c>
      <c r="G270" s="299" t="str">
        <f t="shared" si="74"/>
        <v/>
      </c>
      <c r="H270" s="72" t="str">
        <f t="shared" si="78"/>
        <v/>
      </c>
      <c r="I270" s="72" t="str">
        <f t="shared" si="75"/>
        <v/>
      </c>
      <c r="J270" s="72" t="str">
        <f t="shared" si="76"/>
        <v/>
      </c>
      <c r="K270" s="72" t="str">
        <f t="shared" si="77"/>
        <v/>
      </c>
      <c r="L270" s="118"/>
    </row>
    <row r="271" spans="1:12" s="55" customFormat="1" ht="15" customHeight="1" x14ac:dyDescent="0.2">
      <c r="A271" s="319"/>
      <c r="B271" s="70"/>
      <c r="C271" s="69"/>
      <c r="D271" s="70"/>
      <c r="E271" s="112"/>
      <c r="F271" s="72" t="str">
        <f t="shared" si="73"/>
        <v/>
      </c>
      <c r="G271" s="299" t="str">
        <f t="shared" si="74"/>
        <v/>
      </c>
      <c r="H271" s="72" t="str">
        <f t="shared" si="78"/>
        <v/>
      </c>
      <c r="I271" s="72" t="str">
        <f t="shared" si="75"/>
        <v/>
      </c>
      <c r="J271" s="72" t="str">
        <f t="shared" si="76"/>
        <v/>
      </c>
      <c r="K271" s="72" t="str">
        <f t="shared" si="77"/>
        <v/>
      </c>
      <c r="L271" s="118"/>
    </row>
    <row r="272" spans="1:12" s="55" customFormat="1" ht="15" customHeight="1" x14ac:dyDescent="0.2">
      <c r="A272" s="329">
        <f>0.5+0.25+0.15+0.15+0.2+0.15</f>
        <v>1.4</v>
      </c>
      <c r="B272" s="70" t="s">
        <v>33</v>
      </c>
      <c r="C272" s="70">
        <f>+E263/0.25</f>
        <v>5.76</v>
      </c>
      <c r="D272" s="70">
        <f>+D263</f>
        <v>2</v>
      </c>
      <c r="E272" s="112">
        <f>+A272</f>
        <v>1.4</v>
      </c>
      <c r="F272" s="72" t="str">
        <f t="shared" si="73"/>
        <v/>
      </c>
      <c r="G272" s="299" t="str">
        <f t="shared" si="74"/>
        <v/>
      </c>
      <c r="H272" s="72">
        <f t="shared" si="78"/>
        <v>16.128</v>
      </c>
      <c r="I272" s="72" t="str">
        <f t="shared" si="75"/>
        <v/>
      </c>
      <c r="J272" s="72" t="str">
        <f t="shared" si="76"/>
        <v/>
      </c>
      <c r="K272" s="72" t="str">
        <f t="shared" si="77"/>
        <v/>
      </c>
      <c r="L272" s="118"/>
    </row>
    <row r="273" spans="1:12" s="55" customFormat="1" ht="15" customHeight="1" x14ac:dyDescent="0.2">
      <c r="A273" s="319"/>
      <c r="B273" s="70"/>
      <c r="C273" s="69"/>
      <c r="D273" s="70"/>
      <c r="E273" s="112"/>
      <c r="F273" s="72" t="str">
        <f t="shared" si="73"/>
        <v/>
      </c>
      <c r="G273" s="299" t="str">
        <f t="shared" si="74"/>
        <v/>
      </c>
      <c r="H273" s="72" t="str">
        <f t="shared" si="78"/>
        <v/>
      </c>
      <c r="I273" s="72" t="str">
        <f t="shared" si="75"/>
        <v/>
      </c>
      <c r="J273" s="72" t="str">
        <f t="shared" si="76"/>
        <v/>
      </c>
      <c r="K273" s="72" t="str">
        <f t="shared" si="77"/>
        <v/>
      </c>
      <c r="L273" s="118"/>
    </row>
    <row r="274" spans="1:12" s="55" customFormat="1" ht="15" customHeight="1" x14ac:dyDescent="0.2">
      <c r="A274" s="319"/>
      <c r="B274" s="70"/>
      <c r="C274" s="70"/>
      <c r="D274" s="70"/>
      <c r="E274" s="112"/>
      <c r="F274" s="72" t="str">
        <f t="shared" si="73"/>
        <v/>
      </c>
      <c r="G274" s="299" t="str">
        <f t="shared" si="74"/>
        <v/>
      </c>
      <c r="H274" s="72" t="str">
        <f t="shared" si="78"/>
        <v/>
      </c>
      <c r="I274" s="72" t="str">
        <f t="shared" si="75"/>
        <v/>
      </c>
      <c r="J274" s="72" t="str">
        <f t="shared" si="76"/>
        <v/>
      </c>
      <c r="K274" s="72" t="str">
        <f t="shared" si="77"/>
        <v/>
      </c>
      <c r="L274" s="118"/>
    </row>
    <row r="275" spans="1:12" s="55" customFormat="1" ht="15" customHeight="1" x14ac:dyDescent="0.2">
      <c r="A275" s="334"/>
      <c r="B275" s="70"/>
      <c r="C275" s="69"/>
      <c r="D275" s="70"/>
      <c r="E275" s="112"/>
      <c r="F275" s="72" t="str">
        <f t="shared" si="73"/>
        <v/>
      </c>
      <c r="G275" s="299" t="str">
        <f t="shared" si="74"/>
        <v/>
      </c>
      <c r="H275" s="72" t="str">
        <f t="shared" si="78"/>
        <v/>
      </c>
      <c r="I275" s="72" t="str">
        <f t="shared" si="75"/>
        <v/>
      </c>
      <c r="J275" s="72" t="str">
        <f t="shared" si="76"/>
        <v/>
      </c>
      <c r="K275" s="72" t="str">
        <f t="shared" si="77"/>
        <v/>
      </c>
      <c r="L275" s="118"/>
    </row>
    <row r="276" spans="1:12" s="55" customFormat="1" ht="15" customHeight="1" x14ac:dyDescent="0.2">
      <c r="A276" s="334"/>
      <c r="B276" s="70"/>
      <c r="C276" s="70"/>
      <c r="D276" s="70"/>
      <c r="E276" s="112"/>
      <c r="F276" s="72" t="str">
        <f t="shared" si="73"/>
        <v/>
      </c>
      <c r="G276" s="299" t="str">
        <f t="shared" si="74"/>
        <v/>
      </c>
      <c r="H276" s="72" t="str">
        <f t="shared" si="78"/>
        <v/>
      </c>
      <c r="I276" s="72" t="str">
        <f t="shared" si="75"/>
        <v/>
      </c>
      <c r="J276" s="72" t="str">
        <f t="shared" si="76"/>
        <v/>
      </c>
      <c r="K276" s="72" t="str">
        <f t="shared" si="77"/>
        <v/>
      </c>
      <c r="L276" s="118"/>
    </row>
    <row r="277" spans="1:12" s="55" customFormat="1" ht="15" customHeight="1" x14ac:dyDescent="0.2">
      <c r="A277" s="329">
        <f>+A272</f>
        <v>1.4</v>
      </c>
      <c r="B277" s="70" t="s">
        <v>33</v>
      </c>
      <c r="C277" s="69">
        <f>+E265/0.25</f>
        <v>20.32</v>
      </c>
      <c r="D277" s="70">
        <f>+D265</f>
        <v>4</v>
      </c>
      <c r="E277" s="112">
        <f>+A277</f>
        <v>1.4</v>
      </c>
      <c r="F277" s="72" t="str">
        <f t="shared" si="73"/>
        <v/>
      </c>
      <c r="G277" s="299" t="str">
        <f t="shared" si="74"/>
        <v/>
      </c>
      <c r="H277" s="72">
        <f t="shared" si="78"/>
        <v>113.79199999999999</v>
      </c>
      <c r="I277" s="72" t="str">
        <f t="shared" si="75"/>
        <v/>
      </c>
      <c r="J277" s="72" t="str">
        <f t="shared" si="76"/>
        <v/>
      </c>
      <c r="K277" s="72" t="str">
        <f t="shared" si="77"/>
        <v/>
      </c>
      <c r="L277" s="118"/>
    </row>
    <row r="278" spans="1:12" s="55" customFormat="1" ht="15" customHeight="1" x14ac:dyDescent="0.2">
      <c r="A278" s="334"/>
      <c r="B278" s="70"/>
      <c r="C278" s="69"/>
      <c r="D278" s="70"/>
      <c r="E278" s="112"/>
      <c r="F278" s="72" t="str">
        <f t="shared" si="73"/>
        <v/>
      </c>
      <c r="G278" s="299" t="str">
        <f t="shared" si="74"/>
        <v/>
      </c>
      <c r="H278" s="72" t="str">
        <f t="shared" si="78"/>
        <v/>
      </c>
      <c r="I278" s="72" t="str">
        <f t="shared" si="75"/>
        <v/>
      </c>
      <c r="J278" s="72" t="str">
        <f t="shared" si="76"/>
        <v/>
      </c>
      <c r="K278" s="72" t="str">
        <f t="shared" si="77"/>
        <v/>
      </c>
      <c r="L278" s="118"/>
    </row>
    <row r="279" spans="1:12" s="55" customFormat="1" ht="15" customHeight="1" x14ac:dyDescent="0.2">
      <c r="A279" s="334"/>
      <c r="B279" s="70"/>
      <c r="C279" s="69"/>
      <c r="D279" s="70"/>
      <c r="E279" s="112"/>
      <c r="F279" s="72" t="str">
        <f t="shared" si="73"/>
        <v/>
      </c>
      <c r="G279" s="299" t="str">
        <f t="shared" si="74"/>
        <v/>
      </c>
      <c r="H279" s="72" t="str">
        <f t="shared" si="78"/>
        <v/>
      </c>
      <c r="I279" s="72" t="str">
        <f t="shared" si="75"/>
        <v/>
      </c>
      <c r="J279" s="72" t="str">
        <f t="shared" si="76"/>
        <v/>
      </c>
      <c r="K279" s="72" t="str">
        <f t="shared" si="77"/>
        <v/>
      </c>
      <c r="L279" s="118"/>
    </row>
    <row r="280" spans="1:12" s="55" customFormat="1" ht="15" customHeight="1" x14ac:dyDescent="0.2">
      <c r="A280" s="334"/>
      <c r="B280" s="125"/>
      <c r="C280" s="125"/>
      <c r="D280" s="125"/>
      <c r="E280" s="126"/>
      <c r="F280" s="72" t="str">
        <f t="shared" si="73"/>
        <v/>
      </c>
      <c r="G280" s="299" t="str">
        <f t="shared" si="74"/>
        <v/>
      </c>
      <c r="H280" s="72" t="str">
        <f t="shared" si="78"/>
        <v/>
      </c>
      <c r="I280" s="72" t="str">
        <f t="shared" si="75"/>
        <v/>
      </c>
      <c r="J280" s="72" t="str">
        <f t="shared" si="76"/>
        <v/>
      </c>
      <c r="K280" s="72" t="str">
        <f t="shared" si="77"/>
        <v/>
      </c>
      <c r="L280" s="118"/>
    </row>
    <row r="281" spans="1:12" s="55" customFormat="1" ht="15" customHeight="1" x14ac:dyDescent="0.2">
      <c r="A281" s="334"/>
      <c r="B281" s="70" t="s">
        <v>33</v>
      </c>
      <c r="C281" s="69">
        <f>+E267/0.25</f>
        <v>16.28</v>
      </c>
      <c r="D281" s="70">
        <f>+D263</f>
        <v>2</v>
      </c>
      <c r="E281" s="112">
        <f>+A282</f>
        <v>1.4</v>
      </c>
      <c r="F281" s="72" t="str">
        <f t="shared" si="73"/>
        <v/>
      </c>
      <c r="G281" s="299" t="str">
        <f t="shared" si="74"/>
        <v/>
      </c>
      <c r="H281" s="72">
        <f t="shared" si="78"/>
        <v>45.584000000000003</v>
      </c>
      <c r="I281" s="72" t="str">
        <f t="shared" si="75"/>
        <v/>
      </c>
      <c r="J281" s="72" t="str">
        <f t="shared" si="76"/>
        <v/>
      </c>
      <c r="K281" s="72" t="str">
        <f t="shared" si="77"/>
        <v/>
      </c>
      <c r="L281" s="118"/>
    </row>
    <row r="282" spans="1:12" s="55" customFormat="1" ht="15" customHeight="1" x14ac:dyDescent="0.2">
      <c r="A282" s="329">
        <f>+A272</f>
        <v>1.4</v>
      </c>
      <c r="B282" s="70"/>
      <c r="C282" s="69"/>
      <c r="D282" s="70"/>
      <c r="E282" s="112"/>
      <c r="F282" s="72" t="str">
        <f t="shared" si="73"/>
        <v/>
      </c>
      <c r="G282" s="299" t="str">
        <f t="shared" si="74"/>
        <v/>
      </c>
      <c r="H282" s="72" t="str">
        <f t="shared" si="78"/>
        <v/>
      </c>
      <c r="I282" s="72" t="str">
        <f t="shared" si="75"/>
        <v/>
      </c>
      <c r="J282" s="72" t="str">
        <f t="shared" si="76"/>
        <v/>
      </c>
      <c r="K282" s="72" t="str">
        <f t="shared" si="77"/>
        <v/>
      </c>
      <c r="L282" s="118"/>
    </row>
    <row r="283" spans="1:12" s="55" customFormat="1" ht="15" customHeight="1" x14ac:dyDescent="0.2">
      <c r="A283" s="334"/>
      <c r="B283" s="70"/>
      <c r="C283" s="69"/>
      <c r="D283" s="70"/>
      <c r="E283" s="112"/>
      <c r="F283" s="72" t="str">
        <f t="shared" si="73"/>
        <v/>
      </c>
      <c r="G283" s="299" t="str">
        <f t="shared" si="74"/>
        <v/>
      </c>
      <c r="H283" s="72" t="str">
        <f t="shared" si="78"/>
        <v/>
      </c>
      <c r="I283" s="72" t="str">
        <f t="shared" si="75"/>
        <v/>
      </c>
      <c r="J283" s="72" t="str">
        <f t="shared" si="76"/>
        <v/>
      </c>
      <c r="K283" s="72" t="str">
        <f t="shared" si="77"/>
        <v/>
      </c>
      <c r="L283" s="118"/>
    </row>
    <row r="284" spans="1:12" s="55" customFormat="1" ht="15" customHeight="1" x14ac:dyDescent="0.2">
      <c r="A284" s="334"/>
      <c r="B284" s="125"/>
      <c r="C284" s="125"/>
      <c r="D284" s="125"/>
      <c r="E284" s="126"/>
      <c r="F284" s="72" t="str">
        <f t="shared" si="73"/>
        <v/>
      </c>
      <c r="G284" s="299" t="str">
        <f t="shared" si="74"/>
        <v/>
      </c>
      <c r="H284" s="72" t="str">
        <f t="shared" si="78"/>
        <v/>
      </c>
      <c r="I284" s="72" t="str">
        <f t="shared" si="75"/>
        <v/>
      </c>
      <c r="J284" s="72" t="str">
        <f t="shared" si="76"/>
        <v/>
      </c>
      <c r="K284" s="72" t="str">
        <f t="shared" si="77"/>
        <v/>
      </c>
      <c r="L284" s="118"/>
    </row>
    <row r="285" spans="1:12" s="55" customFormat="1" ht="15" customHeight="1" x14ac:dyDescent="0.2">
      <c r="A285" s="334"/>
      <c r="B285" s="125"/>
      <c r="C285" s="124"/>
      <c r="D285" s="125"/>
      <c r="E285" s="126"/>
      <c r="F285" s="72"/>
      <c r="G285" s="299"/>
      <c r="H285" s="72"/>
      <c r="I285" s="72"/>
      <c r="J285" s="72"/>
      <c r="K285" s="72"/>
      <c r="L285" s="118"/>
    </row>
    <row r="286" spans="1:12" s="55" customFormat="1" ht="15" customHeight="1" x14ac:dyDescent="0.2">
      <c r="A286" s="316" t="s">
        <v>81</v>
      </c>
      <c r="B286" s="70"/>
      <c r="C286" s="69"/>
      <c r="D286" s="70"/>
      <c r="E286" s="112"/>
      <c r="F286" s="72" t="str">
        <f t="shared" si="73"/>
        <v/>
      </c>
      <c r="G286" s="299" t="str">
        <f t="shared" si="74"/>
        <v/>
      </c>
      <c r="H286" s="72" t="str">
        <f t="shared" si="78"/>
        <v/>
      </c>
      <c r="I286" s="72" t="str">
        <f t="shared" si="75"/>
        <v/>
      </c>
      <c r="J286" s="72" t="str">
        <f t="shared" si="76"/>
        <v/>
      </c>
      <c r="K286" s="72" t="str">
        <f t="shared" si="77"/>
        <v/>
      </c>
      <c r="L286" s="118"/>
    </row>
    <row r="287" spans="1:12" s="55" customFormat="1" ht="15" customHeight="1" x14ac:dyDescent="0.2">
      <c r="A287" s="333" t="s">
        <v>80</v>
      </c>
      <c r="B287" s="70"/>
      <c r="C287" s="69"/>
      <c r="D287" s="70"/>
      <c r="E287" s="112"/>
      <c r="F287" s="72" t="str">
        <f t="shared" si="73"/>
        <v/>
      </c>
      <c r="G287" s="299" t="str">
        <f t="shared" si="74"/>
        <v/>
      </c>
      <c r="H287" s="72" t="str">
        <f t="shared" si="78"/>
        <v/>
      </c>
      <c r="I287" s="72" t="str">
        <f t="shared" si="75"/>
        <v/>
      </c>
      <c r="J287" s="72" t="str">
        <f t="shared" si="76"/>
        <v/>
      </c>
      <c r="K287" s="72" t="str">
        <f t="shared" si="77"/>
        <v/>
      </c>
      <c r="L287" s="118"/>
    </row>
    <row r="288" spans="1:12" s="55" customFormat="1" ht="15" customHeight="1" x14ac:dyDescent="0.2">
      <c r="A288" s="337"/>
      <c r="B288" s="70" t="s">
        <v>33</v>
      </c>
      <c r="C288" s="70">
        <v>5</v>
      </c>
      <c r="D288" s="70">
        <v>1</v>
      </c>
      <c r="E288" s="112">
        <f>+A289</f>
        <v>4.3999999999999995</v>
      </c>
      <c r="F288" s="72" t="str">
        <f t="shared" si="73"/>
        <v/>
      </c>
      <c r="G288" s="299" t="str">
        <f t="shared" si="74"/>
        <v/>
      </c>
      <c r="H288" s="72">
        <f t="shared" si="78"/>
        <v>21.999999999999996</v>
      </c>
      <c r="I288" s="72" t="str">
        <f t="shared" si="75"/>
        <v/>
      </c>
      <c r="J288" s="72" t="str">
        <f t="shared" si="76"/>
        <v/>
      </c>
      <c r="K288" s="72" t="str">
        <f t="shared" si="77"/>
        <v/>
      </c>
      <c r="L288" s="118"/>
    </row>
    <row r="289" spans="1:12" s="55" customFormat="1" ht="15" customHeight="1" x14ac:dyDescent="0.2">
      <c r="A289" s="338">
        <f>1.67+2.11+0.62</f>
        <v>4.3999999999999995</v>
      </c>
      <c r="B289" s="70"/>
      <c r="C289" s="69"/>
      <c r="D289" s="70"/>
      <c r="E289" s="112"/>
      <c r="F289" s="72" t="str">
        <f t="shared" si="73"/>
        <v/>
      </c>
      <c r="G289" s="299" t="str">
        <f t="shared" si="74"/>
        <v/>
      </c>
      <c r="H289" s="72" t="str">
        <f t="shared" si="78"/>
        <v/>
      </c>
      <c r="I289" s="72" t="str">
        <f t="shared" si="75"/>
        <v/>
      </c>
      <c r="J289" s="72" t="str">
        <f t="shared" si="76"/>
        <v/>
      </c>
      <c r="K289" s="72" t="str">
        <f t="shared" si="77"/>
        <v/>
      </c>
      <c r="L289" s="118"/>
    </row>
    <row r="290" spans="1:12" s="55" customFormat="1" ht="15" customHeight="1" x14ac:dyDescent="0.2">
      <c r="A290" s="338"/>
      <c r="B290" s="125" t="s">
        <v>33</v>
      </c>
      <c r="C290" s="125">
        <f>+C288</f>
        <v>5</v>
      </c>
      <c r="D290" s="125">
        <f>+D288</f>
        <v>1</v>
      </c>
      <c r="E290" s="126">
        <f>+A291</f>
        <v>4.6500000000000004</v>
      </c>
      <c r="F290" s="72" t="str">
        <f t="shared" si="73"/>
        <v/>
      </c>
      <c r="G290" s="299" t="str">
        <f t="shared" si="74"/>
        <v/>
      </c>
      <c r="H290" s="72">
        <f t="shared" si="78"/>
        <v>23.25</v>
      </c>
      <c r="I290" s="72" t="str">
        <f t="shared" si="75"/>
        <v/>
      </c>
      <c r="J290" s="72" t="str">
        <f t="shared" si="76"/>
        <v/>
      </c>
      <c r="K290" s="72" t="str">
        <f t="shared" si="77"/>
        <v/>
      </c>
      <c r="L290" s="118"/>
    </row>
    <row r="291" spans="1:12" s="55" customFormat="1" ht="15" customHeight="1" x14ac:dyDescent="0.2">
      <c r="A291" s="338">
        <f>0.9+3.75</f>
        <v>4.6500000000000004</v>
      </c>
      <c r="B291" s="70"/>
      <c r="C291" s="125"/>
      <c r="D291" s="125"/>
      <c r="E291" s="112"/>
      <c r="F291" s="72" t="str">
        <f t="shared" si="73"/>
        <v/>
      </c>
      <c r="G291" s="299" t="str">
        <f t="shared" si="74"/>
        <v/>
      </c>
      <c r="H291" s="72" t="str">
        <f t="shared" si="78"/>
        <v/>
      </c>
      <c r="I291" s="72" t="str">
        <f t="shared" si="75"/>
        <v/>
      </c>
      <c r="J291" s="72" t="str">
        <f t="shared" si="76"/>
        <v/>
      </c>
      <c r="K291" s="72" t="str">
        <f t="shared" si="77"/>
        <v/>
      </c>
      <c r="L291" s="118"/>
    </row>
    <row r="292" spans="1:12" s="55" customFormat="1" ht="15" customHeight="1" x14ac:dyDescent="0.2">
      <c r="A292" s="338"/>
      <c r="B292" s="125" t="s">
        <v>33</v>
      </c>
      <c r="C292" s="125">
        <f t="shared" ref="C292:C294" si="79">+C290</f>
        <v>5</v>
      </c>
      <c r="D292" s="125">
        <f t="shared" ref="D292:D294" si="80">+D290</f>
        <v>1</v>
      </c>
      <c r="E292" s="126">
        <f>+A293</f>
        <v>3.05</v>
      </c>
      <c r="F292" s="72" t="str">
        <f t="shared" si="73"/>
        <v/>
      </c>
      <c r="G292" s="299" t="str">
        <f t="shared" si="74"/>
        <v/>
      </c>
      <c r="H292" s="72">
        <f t="shared" si="78"/>
        <v>15.25</v>
      </c>
      <c r="I292" s="72" t="str">
        <f t="shared" si="75"/>
        <v/>
      </c>
      <c r="J292" s="72" t="str">
        <f t="shared" si="76"/>
        <v/>
      </c>
      <c r="K292" s="72" t="str">
        <f t="shared" si="77"/>
        <v/>
      </c>
      <c r="L292" s="118"/>
    </row>
    <row r="293" spans="1:12" s="55" customFormat="1" ht="15" customHeight="1" x14ac:dyDescent="0.2">
      <c r="A293" s="338">
        <v>3.05</v>
      </c>
      <c r="B293" s="70"/>
      <c r="C293" s="125"/>
      <c r="D293" s="125"/>
      <c r="E293" s="112"/>
      <c r="F293" s="72" t="str">
        <f t="shared" si="73"/>
        <v/>
      </c>
      <c r="G293" s="299" t="str">
        <f t="shared" si="74"/>
        <v/>
      </c>
      <c r="H293" s="72" t="str">
        <f t="shared" si="78"/>
        <v/>
      </c>
      <c r="I293" s="72" t="str">
        <f t="shared" si="75"/>
        <v/>
      </c>
      <c r="J293" s="72" t="str">
        <f t="shared" si="76"/>
        <v/>
      </c>
      <c r="K293" s="72" t="str">
        <f t="shared" si="77"/>
        <v/>
      </c>
      <c r="L293" s="118"/>
    </row>
    <row r="294" spans="1:12" s="55" customFormat="1" ht="15" customHeight="1" x14ac:dyDescent="0.2">
      <c r="A294" s="338"/>
      <c r="B294" s="70" t="s">
        <v>33</v>
      </c>
      <c r="C294" s="125">
        <f t="shared" si="79"/>
        <v>5</v>
      </c>
      <c r="D294" s="125">
        <f t="shared" si="80"/>
        <v>1</v>
      </c>
      <c r="E294" s="112">
        <f>+A295</f>
        <v>3.14</v>
      </c>
      <c r="F294" s="72" t="str">
        <f t="shared" si="73"/>
        <v/>
      </c>
      <c r="G294" s="299" t="str">
        <f t="shared" si="74"/>
        <v/>
      </c>
      <c r="H294" s="72">
        <f t="shared" si="78"/>
        <v>15.700000000000001</v>
      </c>
      <c r="I294" s="72" t="str">
        <f t="shared" si="75"/>
        <v/>
      </c>
      <c r="J294" s="72" t="str">
        <f t="shared" si="76"/>
        <v/>
      </c>
      <c r="K294" s="72" t="str">
        <f t="shared" si="77"/>
        <v/>
      </c>
      <c r="L294" s="118"/>
    </row>
    <row r="295" spans="1:12" s="55" customFormat="1" ht="15" customHeight="1" x14ac:dyDescent="0.2">
      <c r="A295" s="338">
        <f>1.54+1.6</f>
        <v>3.14</v>
      </c>
      <c r="B295" s="70"/>
      <c r="C295" s="125"/>
      <c r="D295" s="125"/>
      <c r="E295" s="112"/>
      <c r="F295" s="72" t="str">
        <f t="shared" si="73"/>
        <v/>
      </c>
      <c r="G295" s="299" t="str">
        <f t="shared" si="74"/>
        <v/>
      </c>
      <c r="H295" s="72" t="str">
        <f t="shared" si="78"/>
        <v/>
      </c>
      <c r="I295" s="72" t="str">
        <f t="shared" si="75"/>
        <v/>
      </c>
      <c r="J295" s="72" t="str">
        <f t="shared" si="76"/>
        <v/>
      </c>
      <c r="K295" s="72" t="str">
        <f t="shared" si="77"/>
        <v/>
      </c>
      <c r="L295" s="118"/>
    </row>
    <row r="296" spans="1:12" s="55" customFormat="1" ht="15" customHeight="1" x14ac:dyDescent="0.2">
      <c r="A296" s="338"/>
      <c r="B296" s="125"/>
      <c r="C296" s="125"/>
      <c r="D296" s="125"/>
      <c r="E296" s="126"/>
      <c r="F296" s="72" t="str">
        <f t="shared" si="73"/>
        <v/>
      </c>
      <c r="G296" s="299" t="str">
        <f t="shared" si="74"/>
        <v/>
      </c>
      <c r="H296" s="72" t="str">
        <f t="shared" si="78"/>
        <v/>
      </c>
      <c r="I296" s="72" t="str">
        <f t="shared" si="75"/>
        <v/>
      </c>
      <c r="J296" s="72" t="str">
        <f t="shared" si="76"/>
        <v/>
      </c>
      <c r="K296" s="72" t="str">
        <f t="shared" si="77"/>
        <v/>
      </c>
      <c r="L296" s="118"/>
    </row>
    <row r="297" spans="1:12" s="55" customFormat="1" ht="15" customHeight="1" x14ac:dyDescent="0.2">
      <c r="A297" s="333" t="s">
        <v>83</v>
      </c>
      <c r="B297" s="70"/>
      <c r="C297" s="69"/>
      <c r="D297" s="70"/>
      <c r="E297" s="112"/>
      <c r="F297" s="72" t="str">
        <f t="shared" si="73"/>
        <v/>
      </c>
      <c r="G297" s="299" t="str">
        <f t="shared" si="74"/>
        <v/>
      </c>
      <c r="H297" s="72" t="str">
        <f t="shared" si="78"/>
        <v/>
      </c>
      <c r="I297" s="72" t="str">
        <f t="shared" si="75"/>
        <v/>
      </c>
      <c r="J297" s="72" t="str">
        <f t="shared" si="76"/>
        <v/>
      </c>
      <c r="K297" s="72" t="str">
        <f t="shared" si="77"/>
        <v/>
      </c>
      <c r="L297" s="118"/>
    </row>
    <row r="298" spans="1:12" s="55" customFormat="1" ht="15" customHeight="1" x14ac:dyDescent="0.2">
      <c r="A298" s="319"/>
      <c r="B298" s="125"/>
      <c r="C298" s="125"/>
      <c r="D298" s="125"/>
      <c r="E298" s="126"/>
      <c r="F298" s="72" t="str">
        <f t="shared" si="73"/>
        <v/>
      </c>
      <c r="G298" s="299" t="str">
        <f t="shared" si="74"/>
        <v/>
      </c>
      <c r="H298" s="72" t="str">
        <f t="shared" si="78"/>
        <v/>
      </c>
      <c r="I298" s="72" t="str">
        <f t="shared" si="75"/>
        <v/>
      </c>
      <c r="J298" s="72" t="str">
        <f t="shared" si="76"/>
        <v/>
      </c>
      <c r="K298" s="72" t="str">
        <f t="shared" si="77"/>
        <v/>
      </c>
      <c r="L298" s="118"/>
    </row>
    <row r="299" spans="1:12" s="55" customFormat="1" ht="15" customHeight="1" x14ac:dyDescent="0.2">
      <c r="A299" s="329">
        <f>0.5+0.25+0.15+0.15+0.2+0.15</f>
        <v>1.4</v>
      </c>
      <c r="B299" s="70" t="s">
        <v>33</v>
      </c>
      <c r="C299" s="69">
        <f>+E288/0.25</f>
        <v>17.599999999999998</v>
      </c>
      <c r="D299" s="70">
        <f>+D288</f>
        <v>1</v>
      </c>
      <c r="E299" s="112">
        <f>+A299</f>
        <v>1.4</v>
      </c>
      <c r="F299" s="72" t="str">
        <f t="shared" si="73"/>
        <v/>
      </c>
      <c r="G299" s="299" t="str">
        <f t="shared" si="74"/>
        <v/>
      </c>
      <c r="H299" s="72">
        <f t="shared" si="78"/>
        <v>24.639999999999997</v>
      </c>
      <c r="I299" s="72" t="str">
        <f t="shared" si="75"/>
        <v/>
      </c>
      <c r="J299" s="72" t="str">
        <f t="shared" si="76"/>
        <v/>
      </c>
      <c r="K299" s="72" t="str">
        <f t="shared" si="77"/>
        <v/>
      </c>
      <c r="L299" s="118"/>
    </row>
    <row r="300" spans="1:12" s="55" customFormat="1" ht="15" customHeight="1" x14ac:dyDescent="0.2">
      <c r="A300" s="319"/>
      <c r="B300" s="70"/>
      <c r="C300" s="70"/>
      <c r="D300" s="70"/>
      <c r="E300" s="112"/>
      <c r="F300" s="72" t="str">
        <f t="shared" si="73"/>
        <v/>
      </c>
      <c r="G300" s="299" t="str">
        <f t="shared" si="74"/>
        <v/>
      </c>
      <c r="H300" s="72" t="str">
        <f t="shared" si="78"/>
        <v/>
      </c>
      <c r="I300" s="72" t="str">
        <f t="shared" si="75"/>
        <v/>
      </c>
      <c r="J300" s="72" t="str">
        <f t="shared" si="76"/>
        <v/>
      </c>
      <c r="K300" s="72" t="str">
        <f t="shared" si="77"/>
        <v/>
      </c>
      <c r="L300" s="118"/>
    </row>
    <row r="301" spans="1:12" s="55" customFormat="1" ht="15" customHeight="1" x14ac:dyDescent="0.2">
      <c r="A301" s="319"/>
      <c r="B301" s="70"/>
      <c r="C301" s="69"/>
      <c r="D301" s="70"/>
      <c r="E301" s="112"/>
      <c r="F301" s="72" t="str">
        <f t="shared" si="73"/>
        <v/>
      </c>
      <c r="G301" s="299" t="str">
        <f t="shared" si="74"/>
        <v/>
      </c>
      <c r="H301" s="72" t="str">
        <f t="shared" si="78"/>
        <v/>
      </c>
      <c r="I301" s="72" t="str">
        <f t="shared" si="75"/>
        <v/>
      </c>
      <c r="J301" s="72" t="str">
        <f t="shared" si="76"/>
        <v/>
      </c>
      <c r="K301" s="72" t="str">
        <f t="shared" si="77"/>
        <v/>
      </c>
      <c r="L301" s="118"/>
    </row>
    <row r="302" spans="1:12" s="55" customFormat="1" ht="15" customHeight="1" x14ac:dyDescent="0.2">
      <c r="A302" s="334"/>
      <c r="B302" s="70"/>
      <c r="C302" s="69"/>
      <c r="D302" s="70"/>
      <c r="E302" s="112"/>
      <c r="F302" s="72" t="str">
        <f t="shared" si="73"/>
        <v/>
      </c>
      <c r="G302" s="299" t="str">
        <f t="shared" si="74"/>
        <v/>
      </c>
      <c r="H302" s="72" t="str">
        <f t="shared" si="78"/>
        <v/>
      </c>
      <c r="I302" s="72" t="str">
        <f t="shared" si="75"/>
        <v/>
      </c>
      <c r="J302" s="72" t="str">
        <f t="shared" si="76"/>
        <v/>
      </c>
      <c r="K302" s="72" t="str">
        <f t="shared" si="77"/>
        <v/>
      </c>
      <c r="L302" s="118"/>
    </row>
    <row r="303" spans="1:12" s="55" customFormat="1" ht="15" customHeight="1" x14ac:dyDescent="0.2">
      <c r="A303" s="334"/>
      <c r="B303" s="125" t="s">
        <v>33</v>
      </c>
      <c r="C303" s="125">
        <f>+E290/0.25</f>
        <v>18.600000000000001</v>
      </c>
      <c r="D303" s="125">
        <f>+D290</f>
        <v>1</v>
      </c>
      <c r="E303" s="126">
        <f>+A304</f>
        <v>1.4</v>
      </c>
      <c r="F303" s="72" t="str">
        <f t="shared" si="73"/>
        <v/>
      </c>
      <c r="G303" s="299" t="str">
        <f t="shared" si="74"/>
        <v/>
      </c>
      <c r="H303" s="72">
        <f t="shared" si="78"/>
        <v>26.04</v>
      </c>
      <c r="I303" s="72" t="str">
        <f t="shared" si="75"/>
        <v/>
      </c>
      <c r="J303" s="72" t="str">
        <f t="shared" si="76"/>
        <v/>
      </c>
      <c r="K303" s="72" t="str">
        <f t="shared" si="77"/>
        <v/>
      </c>
      <c r="L303" s="118"/>
    </row>
    <row r="304" spans="1:12" s="55" customFormat="1" ht="15" customHeight="1" x14ac:dyDescent="0.2">
      <c r="A304" s="329">
        <f>+A299</f>
        <v>1.4</v>
      </c>
      <c r="B304" s="70"/>
      <c r="C304" s="69"/>
      <c r="D304" s="70"/>
      <c r="E304" s="112"/>
      <c r="F304" s="72" t="str">
        <f t="shared" si="73"/>
        <v/>
      </c>
      <c r="G304" s="299" t="str">
        <f t="shared" si="74"/>
        <v/>
      </c>
      <c r="H304" s="72" t="str">
        <f t="shared" si="78"/>
        <v/>
      </c>
      <c r="I304" s="72" t="str">
        <f t="shared" si="75"/>
        <v/>
      </c>
      <c r="J304" s="72" t="str">
        <f t="shared" si="76"/>
        <v/>
      </c>
      <c r="K304" s="72" t="str">
        <f t="shared" si="77"/>
        <v/>
      </c>
      <c r="L304" s="118"/>
    </row>
    <row r="305" spans="1:12" s="55" customFormat="1" ht="15" customHeight="1" x14ac:dyDescent="0.2">
      <c r="A305" s="334"/>
      <c r="B305" s="125"/>
      <c r="C305" s="125"/>
      <c r="D305" s="125"/>
      <c r="E305" s="126"/>
      <c r="F305" s="72" t="str">
        <f t="shared" si="73"/>
        <v/>
      </c>
      <c r="G305" s="299" t="str">
        <f t="shared" si="74"/>
        <v/>
      </c>
      <c r="H305" s="72" t="str">
        <f t="shared" si="78"/>
        <v/>
      </c>
      <c r="I305" s="72" t="str">
        <f t="shared" si="75"/>
        <v/>
      </c>
      <c r="J305" s="72" t="str">
        <f t="shared" si="76"/>
        <v/>
      </c>
      <c r="K305" s="72" t="str">
        <f t="shared" si="77"/>
        <v/>
      </c>
      <c r="L305" s="118"/>
    </row>
    <row r="306" spans="1:12" s="55" customFormat="1" ht="15" customHeight="1" x14ac:dyDescent="0.2">
      <c r="A306" s="334"/>
      <c r="B306" s="70"/>
      <c r="C306" s="69"/>
      <c r="D306" s="70"/>
      <c r="E306" s="112"/>
      <c r="F306" s="72" t="str">
        <f t="shared" si="73"/>
        <v/>
      </c>
      <c r="G306" s="299" t="str">
        <f t="shared" si="74"/>
        <v/>
      </c>
      <c r="H306" s="72" t="str">
        <f t="shared" si="78"/>
        <v/>
      </c>
      <c r="I306" s="72" t="str">
        <f t="shared" si="75"/>
        <v/>
      </c>
      <c r="J306" s="72" t="str">
        <f t="shared" si="76"/>
        <v/>
      </c>
      <c r="K306" s="72" t="str">
        <f t="shared" si="77"/>
        <v/>
      </c>
      <c r="L306" s="118"/>
    </row>
    <row r="307" spans="1:12" s="55" customFormat="1" ht="15" customHeight="1" x14ac:dyDescent="0.2">
      <c r="A307" s="334"/>
      <c r="B307" s="70"/>
      <c r="C307" s="70"/>
      <c r="D307" s="70"/>
      <c r="E307" s="112"/>
      <c r="F307" s="72" t="str">
        <f t="shared" si="73"/>
        <v/>
      </c>
      <c r="G307" s="299" t="str">
        <f t="shared" si="74"/>
        <v/>
      </c>
      <c r="H307" s="72" t="str">
        <f t="shared" si="78"/>
        <v/>
      </c>
      <c r="I307" s="72" t="str">
        <f t="shared" si="75"/>
        <v/>
      </c>
      <c r="J307" s="72" t="str">
        <f t="shared" si="76"/>
        <v/>
      </c>
      <c r="K307" s="72" t="str">
        <f t="shared" si="77"/>
        <v/>
      </c>
      <c r="L307" s="118"/>
    </row>
    <row r="308" spans="1:12" s="55" customFormat="1" ht="15" customHeight="1" x14ac:dyDescent="0.2">
      <c r="A308" s="334"/>
      <c r="B308" s="70"/>
      <c r="C308" s="70"/>
      <c r="D308" s="70"/>
      <c r="E308" s="112"/>
      <c r="F308" s="72" t="str">
        <f t="shared" si="73"/>
        <v/>
      </c>
      <c r="G308" s="299" t="str">
        <f t="shared" si="74"/>
        <v/>
      </c>
      <c r="H308" s="72" t="str">
        <f t="shared" si="78"/>
        <v/>
      </c>
      <c r="I308" s="72" t="str">
        <f t="shared" si="75"/>
        <v/>
      </c>
      <c r="J308" s="72" t="str">
        <f t="shared" si="76"/>
        <v/>
      </c>
      <c r="K308" s="72" t="str">
        <f t="shared" si="77"/>
        <v/>
      </c>
      <c r="L308" s="118"/>
    </row>
    <row r="309" spans="1:12" s="55" customFormat="1" ht="15" customHeight="1" x14ac:dyDescent="0.2">
      <c r="A309" s="329">
        <f>+A299</f>
        <v>1.4</v>
      </c>
      <c r="B309" s="74" t="s">
        <v>33</v>
      </c>
      <c r="C309" s="74">
        <f>+E292/0.25</f>
        <v>12.2</v>
      </c>
      <c r="D309" s="130">
        <f>+D292</f>
        <v>1</v>
      </c>
      <c r="E309" s="76">
        <f>+A309</f>
        <v>1.4</v>
      </c>
      <c r="F309" s="72" t="str">
        <f t="shared" si="73"/>
        <v/>
      </c>
      <c r="G309" s="299" t="str">
        <f t="shared" si="74"/>
        <v/>
      </c>
      <c r="H309" s="72">
        <f t="shared" si="78"/>
        <v>17.079999999999998</v>
      </c>
      <c r="I309" s="72" t="str">
        <f t="shared" si="75"/>
        <v/>
      </c>
      <c r="J309" s="72" t="str">
        <f t="shared" si="76"/>
        <v/>
      </c>
      <c r="K309" s="72" t="str">
        <f t="shared" si="77"/>
        <v/>
      </c>
      <c r="L309" s="118"/>
    </row>
    <row r="310" spans="1:12" s="55" customFormat="1" ht="15" customHeight="1" x14ac:dyDescent="0.2">
      <c r="A310" s="334"/>
      <c r="B310" s="74"/>
      <c r="C310" s="73"/>
      <c r="D310" s="74"/>
      <c r="E310" s="76"/>
      <c r="F310" s="72" t="str">
        <f t="shared" si="73"/>
        <v/>
      </c>
      <c r="G310" s="299" t="str">
        <f t="shared" si="74"/>
        <v/>
      </c>
      <c r="H310" s="72" t="str">
        <f t="shared" si="78"/>
        <v/>
      </c>
      <c r="I310" s="72" t="str">
        <f t="shared" si="75"/>
        <v/>
      </c>
      <c r="J310" s="72" t="str">
        <f t="shared" si="76"/>
        <v/>
      </c>
      <c r="K310" s="72" t="str">
        <f t="shared" si="77"/>
        <v/>
      </c>
      <c r="L310" s="118"/>
    </row>
    <row r="311" spans="1:12" s="55" customFormat="1" ht="15" customHeight="1" x14ac:dyDescent="0.2">
      <c r="A311" s="334"/>
      <c r="B311" s="74"/>
      <c r="C311" s="73"/>
      <c r="D311" s="74"/>
      <c r="E311" s="76"/>
      <c r="F311" s="72" t="str">
        <f t="shared" si="73"/>
        <v/>
      </c>
      <c r="G311" s="299" t="str">
        <f t="shared" si="74"/>
        <v/>
      </c>
      <c r="H311" s="72" t="str">
        <f t="shared" si="78"/>
        <v/>
      </c>
      <c r="I311" s="72" t="str">
        <f t="shared" si="75"/>
        <v/>
      </c>
      <c r="J311" s="72" t="str">
        <f t="shared" si="76"/>
        <v/>
      </c>
      <c r="K311" s="72" t="str">
        <f t="shared" si="77"/>
        <v/>
      </c>
      <c r="L311" s="118"/>
    </row>
    <row r="312" spans="1:12" s="55" customFormat="1" ht="15" customHeight="1" x14ac:dyDescent="0.2">
      <c r="A312" s="334"/>
      <c r="B312" s="74"/>
      <c r="C312" s="74"/>
      <c r="D312" s="74"/>
      <c r="E312" s="76"/>
      <c r="F312" s="72" t="str">
        <f t="shared" si="73"/>
        <v/>
      </c>
      <c r="G312" s="299" t="str">
        <f t="shared" si="74"/>
        <v/>
      </c>
      <c r="H312" s="72" t="str">
        <f t="shared" si="78"/>
        <v/>
      </c>
      <c r="I312" s="72" t="str">
        <f t="shared" si="75"/>
        <v/>
      </c>
      <c r="J312" s="72" t="str">
        <f t="shared" si="76"/>
        <v/>
      </c>
      <c r="K312" s="72" t="str">
        <f t="shared" si="77"/>
        <v/>
      </c>
      <c r="L312" s="118"/>
    </row>
    <row r="313" spans="1:12" s="55" customFormat="1" ht="15" customHeight="1" x14ac:dyDescent="0.2">
      <c r="A313" s="334"/>
      <c r="B313" s="74"/>
      <c r="C313" s="73"/>
      <c r="D313" s="74"/>
      <c r="E313" s="76"/>
      <c r="F313" s="72" t="str">
        <f t="shared" si="73"/>
        <v/>
      </c>
      <c r="G313" s="299" t="str">
        <f t="shared" si="74"/>
        <v/>
      </c>
      <c r="H313" s="72" t="str">
        <f t="shared" si="78"/>
        <v/>
      </c>
      <c r="I313" s="72" t="str">
        <f t="shared" si="75"/>
        <v/>
      </c>
      <c r="J313" s="72" t="str">
        <f t="shared" si="76"/>
        <v/>
      </c>
      <c r="K313" s="72" t="str">
        <f t="shared" si="77"/>
        <v/>
      </c>
      <c r="L313" s="118"/>
    </row>
    <row r="314" spans="1:12" s="55" customFormat="1" ht="15" customHeight="1" x14ac:dyDescent="0.2">
      <c r="A314" s="329">
        <f>+A309</f>
        <v>1.4</v>
      </c>
      <c r="B314" s="74" t="s">
        <v>33</v>
      </c>
      <c r="C314" s="74">
        <f>+E294/0.25</f>
        <v>12.56</v>
      </c>
      <c r="D314" s="74">
        <f>+D294</f>
        <v>1</v>
      </c>
      <c r="E314" s="76">
        <f>+A314</f>
        <v>1.4</v>
      </c>
      <c r="F314" s="72" t="str">
        <f t="shared" si="73"/>
        <v/>
      </c>
      <c r="G314" s="299" t="str">
        <f t="shared" si="74"/>
        <v/>
      </c>
      <c r="H314" s="72">
        <f t="shared" si="78"/>
        <v>17.584</v>
      </c>
      <c r="I314" s="72" t="str">
        <f t="shared" si="75"/>
        <v/>
      </c>
      <c r="J314" s="72" t="str">
        <f t="shared" si="76"/>
        <v/>
      </c>
      <c r="K314" s="72" t="str">
        <f t="shared" si="77"/>
        <v/>
      </c>
      <c r="L314" s="118"/>
    </row>
    <row r="315" spans="1:12" s="55" customFormat="1" ht="15" customHeight="1" x14ac:dyDescent="0.2">
      <c r="A315" s="334"/>
      <c r="B315" s="74"/>
      <c r="C315" s="73"/>
      <c r="D315" s="74"/>
      <c r="E315" s="76"/>
      <c r="F315" s="72" t="str">
        <f t="shared" si="73"/>
        <v/>
      </c>
      <c r="G315" s="299" t="str">
        <f t="shared" si="74"/>
        <v/>
      </c>
      <c r="H315" s="72" t="str">
        <f t="shared" si="78"/>
        <v/>
      </c>
      <c r="I315" s="72" t="str">
        <f t="shared" si="75"/>
        <v/>
      </c>
      <c r="J315" s="72" t="str">
        <f t="shared" si="76"/>
        <v/>
      </c>
      <c r="K315" s="72" t="str">
        <f t="shared" si="77"/>
        <v/>
      </c>
      <c r="L315" s="118"/>
    </row>
    <row r="316" spans="1:12" s="55" customFormat="1" ht="15" customHeight="1" x14ac:dyDescent="0.2">
      <c r="A316" s="334"/>
      <c r="B316" s="74"/>
      <c r="C316" s="74"/>
      <c r="D316" s="74"/>
      <c r="E316" s="76"/>
      <c r="F316" s="72" t="str">
        <f t="shared" si="73"/>
        <v/>
      </c>
      <c r="G316" s="299" t="str">
        <f t="shared" si="74"/>
        <v/>
      </c>
      <c r="H316" s="72" t="str">
        <f t="shared" si="78"/>
        <v/>
      </c>
      <c r="I316" s="72" t="str">
        <f t="shared" si="75"/>
        <v/>
      </c>
      <c r="J316" s="72" t="str">
        <f t="shared" si="76"/>
        <v/>
      </c>
      <c r="K316" s="72" t="str">
        <f t="shared" si="77"/>
        <v/>
      </c>
      <c r="L316" s="118"/>
    </row>
    <row r="317" spans="1:12" s="55" customFormat="1" ht="15" customHeight="1" x14ac:dyDescent="0.2">
      <c r="A317" s="316" t="s">
        <v>265</v>
      </c>
      <c r="B317" s="74"/>
      <c r="C317" s="74"/>
      <c r="D317" s="74"/>
      <c r="E317" s="76"/>
      <c r="F317" s="72" t="str">
        <f t="shared" si="73"/>
        <v/>
      </c>
      <c r="G317" s="299" t="str">
        <f t="shared" si="74"/>
        <v/>
      </c>
      <c r="H317" s="72" t="str">
        <f t="shared" si="78"/>
        <v/>
      </c>
      <c r="I317" s="72" t="str">
        <f t="shared" si="75"/>
        <v/>
      </c>
      <c r="J317" s="72" t="str">
        <f t="shared" si="76"/>
        <v/>
      </c>
      <c r="K317" s="72" t="str">
        <f t="shared" si="77"/>
        <v/>
      </c>
      <c r="L317" s="118"/>
    </row>
    <row r="318" spans="1:12" s="55" customFormat="1" ht="15" customHeight="1" x14ac:dyDescent="0.2">
      <c r="A318" s="333" t="s">
        <v>80</v>
      </c>
      <c r="B318" s="74"/>
      <c r="C318" s="73"/>
      <c r="D318" s="74"/>
      <c r="E318" s="76"/>
      <c r="F318" s="72" t="str">
        <f t="shared" si="73"/>
        <v/>
      </c>
      <c r="G318" s="299" t="str">
        <f t="shared" si="74"/>
        <v/>
      </c>
      <c r="H318" s="72" t="str">
        <f t="shared" si="78"/>
        <v/>
      </c>
      <c r="I318" s="72" t="str">
        <f t="shared" si="75"/>
        <v/>
      </c>
      <c r="J318" s="72" t="str">
        <f t="shared" si="76"/>
        <v/>
      </c>
      <c r="K318" s="72" t="str">
        <f t="shared" si="77"/>
        <v/>
      </c>
      <c r="L318" s="118"/>
    </row>
    <row r="319" spans="1:12" s="55" customFormat="1" ht="15" customHeight="1" x14ac:dyDescent="0.2">
      <c r="A319" s="337"/>
      <c r="B319" s="70" t="s">
        <v>33</v>
      </c>
      <c r="C319" s="73">
        <v>5</v>
      </c>
      <c r="D319" s="74">
        <v>2</v>
      </c>
      <c r="E319" s="76">
        <f>+A320</f>
        <v>3.8000000000000003</v>
      </c>
      <c r="F319" s="72" t="str">
        <f t="shared" si="73"/>
        <v/>
      </c>
      <c r="G319" s="299" t="str">
        <f t="shared" si="74"/>
        <v/>
      </c>
      <c r="H319" s="72">
        <f t="shared" si="78"/>
        <v>38</v>
      </c>
      <c r="I319" s="72" t="str">
        <f t="shared" si="75"/>
        <v/>
      </c>
      <c r="J319" s="72" t="str">
        <f t="shared" si="76"/>
        <v/>
      </c>
      <c r="K319" s="72" t="str">
        <f t="shared" si="77"/>
        <v/>
      </c>
      <c r="L319" s="118"/>
    </row>
    <row r="320" spans="1:12" s="55" customFormat="1" ht="15" customHeight="1" x14ac:dyDescent="0.2">
      <c r="A320" s="338">
        <f>3.2+0.6</f>
        <v>3.8000000000000003</v>
      </c>
      <c r="B320" s="70"/>
      <c r="C320" s="74"/>
      <c r="D320" s="74"/>
      <c r="E320" s="76"/>
      <c r="F320" s="72" t="str">
        <f t="shared" si="73"/>
        <v/>
      </c>
      <c r="G320" s="299" t="str">
        <f t="shared" si="74"/>
        <v/>
      </c>
      <c r="H320" s="72" t="str">
        <f t="shared" si="78"/>
        <v/>
      </c>
      <c r="I320" s="72" t="str">
        <f t="shared" si="75"/>
        <v/>
      </c>
      <c r="J320" s="72" t="str">
        <f t="shared" si="76"/>
        <v/>
      </c>
      <c r="K320" s="72" t="str">
        <f t="shared" si="77"/>
        <v/>
      </c>
      <c r="L320" s="118"/>
    </row>
    <row r="321" spans="1:12" s="55" customFormat="1" ht="15" customHeight="1" x14ac:dyDescent="0.2">
      <c r="A321" s="338"/>
      <c r="B321" s="125" t="s">
        <v>33</v>
      </c>
      <c r="C321" s="73">
        <v>5</v>
      </c>
      <c r="D321" s="74">
        <v>2</v>
      </c>
      <c r="E321" s="76">
        <f>+A322</f>
        <v>3.67</v>
      </c>
      <c r="F321" s="72" t="str">
        <f t="shared" si="73"/>
        <v/>
      </c>
      <c r="G321" s="299" t="str">
        <f t="shared" si="74"/>
        <v/>
      </c>
      <c r="H321" s="72">
        <f t="shared" si="78"/>
        <v>36.700000000000003</v>
      </c>
      <c r="I321" s="72" t="str">
        <f t="shared" si="75"/>
        <v/>
      </c>
      <c r="J321" s="72" t="str">
        <f t="shared" si="76"/>
        <v/>
      </c>
      <c r="K321" s="72" t="str">
        <f t="shared" si="77"/>
        <v/>
      </c>
      <c r="L321" s="118"/>
    </row>
    <row r="322" spans="1:12" s="55" customFormat="1" ht="15" customHeight="1" x14ac:dyDescent="0.2">
      <c r="A322" s="338">
        <f>3.07+0.6</f>
        <v>3.67</v>
      </c>
      <c r="B322" s="70"/>
      <c r="C322" s="74"/>
      <c r="D322" s="74"/>
      <c r="E322" s="76"/>
      <c r="F322" s="72" t="str">
        <f t="shared" si="73"/>
        <v/>
      </c>
      <c r="G322" s="299" t="str">
        <f t="shared" si="74"/>
        <v/>
      </c>
      <c r="H322" s="72" t="str">
        <f t="shared" si="78"/>
        <v/>
      </c>
      <c r="I322" s="72" t="str">
        <f t="shared" si="75"/>
        <v/>
      </c>
      <c r="J322" s="72" t="str">
        <f t="shared" si="76"/>
        <v/>
      </c>
      <c r="K322" s="72" t="str">
        <f t="shared" si="77"/>
        <v/>
      </c>
      <c r="L322" s="118"/>
    </row>
    <row r="323" spans="1:12" s="55" customFormat="1" ht="15" customHeight="1" x14ac:dyDescent="0.2">
      <c r="A323" s="338"/>
      <c r="B323" s="125" t="s">
        <v>33</v>
      </c>
      <c r="C323" s="73">
        <v>5</v>
      </c>
      <c r="D323" s="74">
        <v>2</v>
      </c>
      <c r="E323" s="76">
        <f>+A324</f>
        <v>3.74</v>
      </c>
      <c r="F323" s="72" t="str">
        <f t="shared" ref="F323:F344" si="81">IF(B323="1/4""",+C323*D323*E323,"")</f>
        <v/>
      </c>
      <c r="G323" s="299" t="str">
        <f t="shared" ref="G323:G344" si="82">IF(B323="8mm",+C323*D323*E323,"")</f>
        <v/>
      </c>
      <c r="H323" s="72">
        <f t="shared" ref="H323:H344" si="83">IF(B323="3/8""",+C323*D323*E323,"")</f>
        <v>37.400000000000006</v>
      </c>
      <c r="I323" s="72" t="str">
        <f t="shared" ref="I323:I344" si="84">IF(B323="1/2""",+C323*D323*E323,"")</f>
        <v/>
      </c>
      <c r="J323" s="72" t="str">
        <f t="shared" ref="J323:J344" si="85">IF(B323="5/8""",+C323*D323*E323,"")</f>
        <v/>
      </c>
      <c r="K323" s="72" t="str">
        <f t="shared" ref="K323:K344" si="86">IF(B323="3/4""",+C323*D323*E323,"")</f>
        <v/>
      </c>
      <c r="L323" s="118"/>
    </row>
    <row r="324" spans="1:12" s="55" customFormat="1" ht="15" customHeight="1" x14ac:dyDescent="0.2">
      <c r="A324" s="338">
        <f>0.6+3.14</f>
        <v>3.74</v>
      </c>
      <c r="B324" s="70"/>
      <c r="C324" s="74"/>
      <c r="D324" s="74"/>
      <c r="E324" s="76"/>
      <c r="F324" s="72" t="str">
        <f t="shared" si="81"/>
        <v/>
      </c>
      <c r="G324" s="299" t="str">
        <f t="shared" si="82"/>
        <v/>
      </c>
      <c r="H324" s="72" t="str">
        <f t="shared" si="83"/>
        <v/>
      </c>
      <c r="I324" s="72" t="str">
        <f t="shared" si="84"/>
        <v/>
      </c>
      <c r="J324" s="72" t="str">
        <f t="shared" si="85"/>
        <v/>
      </c>
      <c r="K324" s="72" t="str">
        <f t="shared" si="86"/>
        <v/>
      </c>
      <c r="L324" s="118"/>
    </row>
    <row r="325" spans="1:12" s="55" customFormat="1" ht="15" customHeight="1" x14ac:dyDescent="0.2">
      <c r="A325" s="338"/>
      <c r="B325" s="70" t="s">
        <v>33</v>
      </c>
      <c r="C325" s="73">
        <v>5</v>
      </c>
      <c r="D325" s="74">
        <v>2</v>
      </c>
      <c r="E325" s="76">
        <f>+A326</f>
        <v>3.5</v>
      </c>
      <c r="F325" s="72" t="str">
        <f t="shared" si="81"/>
        <v/>
      </c>
      <c r="G325" s="299" t="str">
        <f t="shared" si="82"/>
        <v/>
      </c>
      <c r="H325" s="72">
        <f t="shared" si="83"/>
        <v>35</v>
      </c>
      <c r="I325" s="72" t="str">
        <f t="shared" si="84"/>
        <v/>
      </c>
      <c r="J325" s="72" t="str">
        <f t="shared" si="85"/>
        <v/>
      </c>
      <c r="K325" s="72" t="str">
        <f t="shared" si="86"/>
        <v/>
      </c>
      <c r="L325" s="118"/>
    </row>
    <row r="326" spans="1:12" s="55" customFormat="1" ht="15" customHeight="1" x14ac:dyDescent="0.2">
      <c r="A326" s="338">
        <f>2.9+0.6</f>
        <v>3.5</v>
      </c>
      <c r="B326" s="74"/>
      <c r="C326" s="74"/>
      <c r="D326" s="74"/>
      <c r="E326" s="76"/>
      <c r="F326" s="72" t="str">
        <f t="shared" si="81"/>
        <v/>
      </c>
      <c r="G326" s="299" t="str">
        <f t="shared" si="82"/>
        <v/>
      </c>
      <c r="H326" s="72" t="str">
        <f t="shared" si="83"/>
        <v/>
      </c>
      <c r="I326" s="72" t="str">
        <f t="shared" si="84"/>
        <v/>
      </c>
      <c r="J326" s="72" t="str">
        <f t="shared" si="85"/>
        <v/>
      </c>
      <c r="K326" s="72" t="str">
        <f t="shared" si="86"/>
        <v/>
      </c>
      <c r="L326" s="118"/>
    </row>
    <row r="327" spans="1:12" s="55" customFormat="1" ht="15" customHeight="1" x14ac:dyDescent="0.2">
      <c r="A327" s="338"/>
      <c r="B327" s="74"/>
      <c r="C327" s="73"/>
      <c r="D327" s="74"/>
      <c r="E327" s="76"/>
      <c r="F327" s="72" t="str">
        <f t="shared" si="81"/>
        <v/>
      </c>
      <c r="G327" s="299" t="str">
        <f t="shared" si="82"/>
        <v/>
      </c>
      <c r="H327" s="72" t="str">
        <f t="shared" si="83"/>
        <v/>
      </c>
      <c r="I327" s="72" t="str">
        <f t="shared" si="84"/>
        <v/>
      </c>
      <c r="J327" s="72" t="str">
        <f t="shared" si="85"/>
        <v/>
      </c>
      <c r="K327" s="72" t="str">
        <f t="shared" si="86"/>
        <v/>
      </c>
      <c r="L327" s="118"/>
    </row>
    <row r="328" spans="1:12" s="55" customFormat="1" ht="15" customHeight="1" x14ac:dyDescent="0.2">
      <c r="A328" s="333" t="s">
        <v>83</v>
      </c>
      <c r="B328" s="74"/>
      <c r="C328" s="73"/>
      <c r="D328" s="74"/>
      <c r="E328" s="76"/>
      <c r="F328" s="72" t="str">
        <f t="shared" si="81"/>
        <v/>
      </c>
      <c r="G328" s="299" t="str">
        <f t="shared" si="82"/>
        <v/>
      </c>
      <c r="H328" s="72" t="str">
        <f t="shared" si="83"/>
        <v/>
      </c>
      <c r="I328" s="72" t="str">
        <f t="shared" si="84"/>
        <v/>
      </c>
      <c r="J328" s="72" t="str">
        <f t="shared" si="85"/>
        <v/>
      </c>
      <c r="K328" s="72" t="str">
        <f t="shared" si="86"/>
        <v/>
      </c>
      <c r="L328" s="118"/>
    </row>
    <row r="329" spans="1:12" s="55" customFormat="1" ht="15" customHeight="1" x14ac:dyDescent="0.2">
      <c r="A329" s="319"/>
      <c r="B329" s="70" t="s">
        <v>33</v>
      </c>
      <c r="C329" s="73">
        <f>+E319/0.25</f>
        <v>15.200000000000001</v>
      </c>
      <c r="D329" s="74">
        <v>2</v>
      </c>
      <c r="E329" s="76">
        <f>+A330</f>
        <v>1.4</v>
      </c>
      <c r="F329" s="72" t="str">
        <f t="shared" si="81"/>
        <v/>
      </c>
      <c r="G329" s="299" t="str">
        <f t="shared" si="82"/>
        <v/>
      </c>
      <c r="H329" s="72">
        <f t="shared" si="83"/>
        <v>42.56</v>
      </c>
      <c r="I329" s="72" t="str">
        <f t="shared" si="84"/>
        <v/>
      </c>
      <c r="J329" s="72" t="str">
        <f t="shared" si="85"/>
        <v/>
      </c>
      <c r="K329" s="72" t="str">
        <f t="shared" si="86"/>
        <v/>
      </c>
      <c r="L329" s="118"/>
    </row>
    <row r="330" spans="1:12" s="55" customFormat="1" ht="15" customHeight="1" x14ac:dyDescent="0.2">
      <c r="A330" s="329">
        <f>0.5+0.25+0.15+0.15+0.2+0.15</f>
        <v>1.4</v>
      </c>
      <c r="B330" s="70"/>
      <c r="C330" s="74"/>
      <c r="D330" s="74"/>
      <c r="E330" s="76"/>
      <c r="F330" s="72" t="str">
        <f t="shared" si="81"/>
        <v/>
      </c>
      <c r="G330" s="299" t="str">
        <f t="shared" si="82"/>
        <v/>
      </c>
      <c r="H330" s="72" t="str">
        <f t="shared" si="83"/>
        <v/>
      </c>
      <c r="I330" s="72" t="str">
        <f t="shared" si="84"/>
        <v/>
      </c>
      <c r="J330" s="72" t="str">
        <f t="shared" si="85"/>
        <v/>
      </c>
      <c r="K330" s="72" t="str">
        <f t="shared" si="86"/>
        <v/>
      </c>
      <c r="L330" s="118"/>
    </row>
    <row r="331" spans="1:12" s="55" customFormat="1" ht="15" customHeight="1" x14ac:dyDescent="0.2">
      <c r="A331" s="319"/>
      <c r="B331" s="70"/>
      <c r="C331" s="73"/>
      <c r="D331" s="74"/>
      <c r="E331" s="76"/>
      <c r="F331" s="72" t="str">
        <f t="shared" si="81"/>
        <v/>
      </c>
      <c r="G331" s="299" t="str">
        <f t="shared" si="82"/>
        <v/>
      </c>
      <c r="H331" s="72" t="str">
        <f t="shared" si="83"/>
        <v/>
      </c>
      <c r="I331" s="72" t="str">
        <f t="shared" si="84"/>
        <v/>
      </c>
      <c r="J331" s="72" t="str">
        <f t="shared" si="85"/>
        <v/>
      </c>
      <c r="K331" s="72" t="str">
        <f t="shared" si="86"/>
        <v/>
      </c>
      <c r="L331" s="118"/>
    </row>
    <row r="332" spans="1:12" s="55" customFormat="1" ht="15" customHeight="1" x14ac:dyDescent="0.2">
      <c r="A332" s="319"/>
      <c r="B332" s="70"/>
      <c r="C332" s="74"/>
      <c r="D332" s="74"/>
      <c r="E332" s="76"/>
      <c r="F332" s="72" t="str">
        <f t="shared" si="81"/>
        <v/>
      </c>
      <c r="G332" s="299" t="str">
        <f t="shared" si="82"/>
        <v/>
      </c>
      <c r="H332" s="72" t="str">
        <f t="shared" si="83"/>
        <v/>
      </c>
      <c r="I332" s="72" t="str">
        <f t="shared" si="84"/>
        <v/>
      </c>
      <c r="J332" s="72" t="str">
        <f t="shared" si="85"/>
        <v/>
      </c>
      <c r="K332" s="72" t="str">
        <f t="shared" si="86"/>
        <v/>
      </c>
      <c r="L332" s="118"/>
    </row>
    <row r="333" spans="1:12" s="55" customFormat="1" ht="15" customHeight="1" x14ac:dyDescent="0.2">
      <c r="A333" s="334"/>
      <c r="B333" s="125" t="s">
        <v>33</v>
      </c>
      <c r="C333" s="73">
        <f>+E321/0.25</f>
        <v>14.68</v>
      </c>
      <c r="D333" s="74">
        <v>2</v>
      </c>
      <c r="E333" s="76">
        <f>+A335</f>
        <v>1.4</v>
      </c>
      <c r="F333" s="72" t="str">
        <f t="shared" si="81"/>
        <v/>
      </c>
      <c r="G333" s="299" t="str">
        <f t="shared" si="82"/>
        <v/>
      </c>
      <c r="H333" s="72">
        <f t="shared" si="83"/>
        <v>41.103999999999999</v>
      </c>
      <c r="I333" s="72" t="str">
        <f t="shared" si="84"/>
        <v/>
      </c>
      <c r="J333" s="72" t="str">
        <f t="shared" si="85"/>
        <v/>
      </c>
      <c r="K333" s="72" t="str">
        <f t="shared" si="86"/>
        <v/>
      </c>
      <c r="L333" s="118"/>
    </row>
    <row r="334" spans="1:12" s="55" customFormat="1" ht="15" customHeight="1" x14ac:dyDescent="0.2">
      <c r="A334" s="334"/>
      <c r="B334" s="70"/>
      <c r="C334" s="74"/>
      <c r="D334" s="74"/>
      <c r="E334" s="76"/>
      <c r="F334" s="72" t="str">
        <f t="shared" si="81"/>
        <v/>
      </c>
      <c r="G334" s="299" t="str">
        <f t="shared" si="82"/>
        <v/>
      </c>
      <c r="H334" s="72" t="str">
        <f t="shared" si="83"/>
        <v/>
      </c>
      <c r="I334" s="72" t="str">
        <f t="shared" si="84"/>
        <v/>
      </c>
      <c r="J334" s="72" t="str">
        <f t="shared" si="85"/>
        <v/>
      </c>
      <c r="K334" s="72" t="str">
        <f t="shared" si="86"/>
        <v/>
      </c>
      <c r="L334" s="118"/>
    </row>
    <row r="335" spans="1:12" s="55" customFormat="1" ht="15" customHeight="1" x14ac:dyDescent="0.2">
      <c r="A335" s="329">
        <f>+A330</f>
        <v>1.4</v>
      </c>
      <c r="B335" s="125"/>
      <c r="C335" s="73"/>
      <c r="D335" s="74"/>
      <c r="E335" s="76"/>
      <c r="F335" s="72" t="str">
        <f t="shared" si="81"/>
        <v/>
      </c>
      <c r="G335" s="299" t="str">
        <f t="shared" si="82"/>
        <v/>
      </c>
      <c r="H335" s="72" t="str">
        <f t="shared" si="83"/>
        <v/>
      </c>
      <c r="I335" s="72" t="str">
        <f t="shared" si="84"/>
        <v/>
      </c>
      <c r="J335" s="72" t="str">
        <f t="shared" si="85"/>
        <v/>
      </c>
      <c r="K335" s="72" t="str">
        <f t="shared" si="86"/>
        <v/>
      </c>
      <c r="L335" s="118"/>
    </row>
    <row r="336" spans="1:12" s="55" customFormat="1" ht="15" customHeight="1" x14ac:dyDescent="0.2">
      <c r="A336" s="334"/>
      <c r="B336" s="70"/>
      <c r="C336" s="74"/>
      <c r="D336" s="74"/>
      <c r="E336" s="76"/>
      <c r="F336" s="72" t="str">
        <f t="shared" si="81"/>
        <v/>
      </c>
      <c r="G336" s="299" t="str">
        <f t="shared" si="82"/>
        <v/>
      </c>
      <c r="H336" s="72" t="str">
        <f t="shared" si="83"/>
        <v/>
      </c>
      <c r="I336" s="72" t="str">
        <f t="shared" si="84"/>
        <v/>
      </c>
      <c r="J336" s="72" t="str">
        <f t="shared" si="85"/>
        <v/>
      </c>
      <c r="K336" s="72" t="str">
        <f t="shared" si="86"/>
        <v/>
      </c>
      <c r="L336" s="118"/>
    </row>
    <row r="337" spans="1:12" s="55" customFormat="1" ht="15" customHeight="1" x14ac:dyDescent="0.2">
      <c r="A337" s="334"/>
      <c r="B337" s="70"/>
      <c r="C337" s="73"/>
      <c r="D337" s="74"/>
      <c r="E337" s="76"/>
      <c r="F337" s="72" t="str">
        <f t="shared" si="81"/>
        <v/>
      </c>
      <c r="G337" s="299" t="str">
        <f t="shared" si="82"/>
        <v/>
      </c>
      <c r="H337" s="72" t="str">
        <f t="shared" si="83"/>
        <v/>
      </c>
      <c r="I337" s="72" t="str">
        <f t="shared" si="84"/>
        <v/>
      </c>
      <c r="J337" s="72" t="str">
        <f t="shared" si="85"/>
        <v/>
      </c>
      <c r="K337" s="72" t="str">
        <f t="shared" si="86"/>
        <v/>
      </c>
      <c r="L337" s="118"/>
    </row>
    <row r="338" spans="1:12" s="55" customFormat="1" ht="15" customHeight="1" x14ac:dyDescent="0.2">
      <c r="A338" s="334"/>
      <c r="B338" s="70"/>
      <c r="C338" s="73"/>
      <c r="D338" s="74"/>
      <c r="E338" s="76"/>
      <c r="F338" s="72" t="str">
        <f t="shared" si="81"/>
        <v/>
      </c>
      <c r="G338" s="299" t="str">
        <f t="shared" si="82"/>
        <v/>
      </c>
      <c r="H338" s="72" t="str">
        <f t="shared" si="83"/>
        <v/>
      </c>
      <c r="I338" s="72" t="str">
        <f t="shared" si="84"/>
        <v/>
      </c>
      <c r="J338" s="72" t="str">
        <f t="shared" si="85"/>
        <v/>
      </c>
      <c r="K338" s="72" t="str">
        <f t="shared" si="86"/>
        <v/>
      </c>
      <c r="L338" s="118"/>
    </row>
    <row r="339" spans="1:12" s="55" customFormat="1" ht="15" customHeight="1" x14ac:dyDescent="0.2">
      <c r="A339" s="334"/>
      <c r="B339" s="74" t="s">
        <v>33</v>
      </c>
      <c r="C339" s="73">
        <f>+E323/0.25</f>
        <v>14.96</v>
      </c>
      <c r="D339" s="74">
        <v>2</v>
      </c>
      <c r="E339" s="76">
        <f>+A340</f>
        <v>1.4</v>
      </c>
      <c r="F339" s="72" t="str">
        <f t="shared" si="81"/>
        <v/>
      </c>
      <c r="G339" s="299" t="str">
        <f t="shared" si="82"/>
        <v/>
      </c>
      <c r="H339" s="72">
        <f t="shared" si="83"/>
        <v>41.887999999999998</v>
      </c>
      <c r="I339" s="72" t="str">
        <f t="shared" si="84"/>
        <v/>
      </c>
      <c r="J339" s="72" t="str">
        <f t="shared" si="85"/>
        <v/>
      </c>
      <c r="K339" s="72" t="str">
        <f t="shared" si="86"/>
        <v/>
      </c>
      <c r="L339" s="118"/>
    </row>
    <row r="340" spans="1:12" s="55" customFormat="1" ht="15" customHeight="1" x14ac:dyDescent="0.2">
      <c r="A340" s="329">
        <f>+A330</f>
        <v>1.4</v>
      </c>
      <c r="B340" s="74"/>
      <c r="C340" s="74"/>
      <c r="D340" s="74"/>
      <c r="E340" s="76"/>
      <c r="F340" s="72" t="str">
        <f t="shared" si="81"/>
        <v/>
      </c>
      <c r="G340" s="299" t="str">
        <f t="shared" si="82"/>
        <v/>
      </c>
      <c r="H340" s="72" t="str">
        <f t="shared" si="83"/>
        <v/>
      </c>
      <c r="I340" s="72" t="str">
        <f t="shared" si="84"/>
        <v/>
      </c>
      <c r="J340" s="72" t="str">
        <f t="shared" si="85"/>
        <v/>
      </c>
      <c r="K340" s="72" t="str">
        <f t="shared" si="86"/>
        <v/>
      </c>
      <c r="L340" s="118"/>
    </row>
    <row r="341" spans="1:12" s="55" customFormat="1" ht="15" customHeight="1" x14ac:dyDescent="0.2">
      <c r="A341" s="334"/>
      <c r="B341" s="74"/>
      <c r="C341" s="73"/>
      <c r="D341" s="74"/>
      <c r="E341" s="76"/>
      <c r="F341" s="72" t="str">
        <f t="shared" si="81"/>
        <v/>
      </c>
      <c r="G341" s="299" t="str">
        <f t="shared" si="82"/>
        <v/>
      </c>
      <c r="H341" s="72" t="str">
        <f t="shared" si="83"/>
        <v/>
      </c>
      <c r="I341" s="72" t="str">
        <f t="shared" si="84"/>
        <v/>
      </c>
      <c r="J341" s="72" t="str">
        <f t="shared" si="85"/>
        <v/>
      </c>
      <c r="K341" s="72" t="str">
        <f t="shared" si="86"/>
        <v/>
      </c>
      <c r="L341" s="118"/>
    </row>
    <row r="342" spans="1:12" s="55" customFormat="1" ht="15" customHeight="1" x14ac:dyDescent="0.2">
      <c r="A342" s="334"/>
      <c r="B342" s="74"/>
      <c r="C342" s="74"/>
      <c r="D342" s="74"/>
      <c r="E342" s="76"/>
      <c r="F342" s="72" t="str">
        <f t="shared" si="81"/>
        <v/>
      </c>
      <c r="G342" s="299" t="str">
        <f t="shared" si="82"/>
        <v/>
      </c>
      <c r="H342" s="72" t="str">
        <f t="shared" si="83"/>
        <v/>
      </c>
      <c r="I342" s="72" t="str">
        <f t="shared" si="84"/>
        <v/>
      </c>
      <c r="J342" s="72" t="str">
        <f t="shared" si="85"/>
        <v/>
      </c>
      <c r="K342" s="72" t="str">
        <f t="shared" si="86"/>
        <v/>
      </c>
      <c r="L342" s="118"/>
    </row>
    <row r="343" spans="1:12" s="55" customFormat="1" ht="15" customHeight="1" x14ac:dyDescent="0.2">
      <c r="A343" s="334"/>
      <c r="B343" s="74"/>
      <c r="C343" s="73"/>
      <c r="D343" s="74"/>
      <c r="E343" s="76"/>
      <c r="F343" s="72" t="str">
        <f t="shared" si="81"/>
        <v/>
      </c>
      <c r="G343" s="299" t="str">
        <f t="shared" si="82"/>
        <v/>
      </c>
      <c r="H343" s="72" t="str">
        <f t="shared" si="83"/>
        <v/>
      </c>
      <c r="I343" s="72" t="str">
        <f t="shared" si="84"/>
        <v/>
      </c>
      <c r="J343" s="72" t="str">
        <f t="shared" si="85"/>
        <v/>
      </c>
      <c r="K343" s="72" t="str">
        <f t="shared" si="86"/>
        <v/>
      </c>
      <c r="L343" s="118"/>
    </row>
    <row r="344" spans="1:12" s="55" customFormat="1" ht="15" customHeight="1" x14ac:dyDescent="0.2">
      <c r="A344" s="334"/>
      <c r="B344" s="74" t="s">
        <v>33</v>
      </c>
      <c r="C344" s="74">
        <f>+E325/0.25</f>
        <v>14</v>
      </c>
      <c r="D344" s="74">
        <v>2</v>
      </c>
      <c r="E344" s="76">
        <f>+A345</f>
        <v>1.4</v>
      </c>
      <c r="F344" s="72" t="str">
        <f t="shared" si="81"/>
        <v/>
      </c>
      <c r="G344" s="299" t="str">
        <f t="shared" si="82"/>
        <v/>
      </c>
      <c r="H344" s="72">
        <f t="shared" si="83"/>
        <v>39.199999999999996</v>
      </c>
      <c r="I344" s="72" t="str">
        <f t="shared" si="84"/>
        <v/>
      </c>
      <c r="J344" s="72" t="str">
        <f t="shared" si="85"/>
        <v/>
      </c>
      <c r="K344" s="72" t="str">
        <f t="shared" si="86"/>
        <v/>
      </c>
      <c r="L344" s="118"/>
    </row>
    <row r="345" spans="1:12" s="55" customFormat="1" ht="15" customHeight="1" x14ac:dyDescent="0.2">
      <c r="A345" s="329">
        <f>+A340</f>
        <v>1.4</v>
      </c>
      <c r="B345" s="74"/>
      <c r="C345" s="73"/>
      <c r="D345" s="74"/>
      <c r="E345" s="76"/>
      <c r="F345" s="72" t="str">
        <f t="shared" ref="F345:F395" si="87">IF(B345="1/4""",+C345*D345*E345,"")</f>
        <v/>
      </c>
      <c r="G345" s="299" t="str">
        <f t="shared" ref="G345:G395" si="88">IF(B345="8mm",+C345*D345*E345,"")</f>
        <v/>
      </c>
      <c r="H345" s="72" t="str">
        <f t="shared" ref="H345:H395" si="89">IF(B345="3/8""",+C345*D345*E345,"")</f>
        <v/>
      </c>
      <c r="I345" s="72" t="str">
        <f t="shared" ref="I345:I395" si="90">IF(B345="1/2""",+C345*D345*E345,"")</f>
        <v/>
      </c>
      <c r="J345" s="72" t="str">
        <f t="shared" ref="J345:J395" si="91">IF(B345="5/8""",+C345*D345*E345,"")</f>
        <v/>
      </c>
      <c r="K345" s="72" t="str">
        <f t="shared" ref="K345:K395" si="92">IF(B345="3/4""",+C345*D345*E345,"")</f>
        <v/>
      </c>
      <c r="L345" s="118"/>
    </row>
    <row r="346" spans="1:12" s="55" customFormat="1" ht="15" customHeight="1" x14ac:dyDescent="0.2">
      <c r="A346" s="334"/>
      <c r="B346" s="74"/>
      <c r="C346" s="74"/>
      <c r="D346" s="74"/>
      <c r="E346" s="76"/>
      <c r="F346" s="72" t="str">
        <f t="shared" si="87"/>
        <v/>
      </c>
      <c r="G346" s="299" t="str">
        <f t="shared" si="88"/>
        <v/>
      </c>
      <c r="H346" s="72" t="str">
        <f t="shared" si="89"/>
        <v/>
      </c>
      <c r="I346" s="72" t="str">
        <f t="shared" si="90"/>
        <v/>
      </c>
      <c r="J346" s="72" t="str">
        <f t="shared" si="91"/>
        <v/>
      </c>
      <c r="K346" s="72" t="str">
        <f t="shared" si="92"/>
        <v/>
      </c>
      <c r="L346" s="118"/>
    </row>
    <row r="347" spans="1:12" s="55" customFormat="1" ht="15" customHeight="1" x14ac:dyDescent="0.2">
      <c r="A347" s="334"/>
      <c r="B347" s="74"/>
      <c r="C347" s="73"/>
      <c r="D347" s="74"/>
      <c r="E347" s="76"/>
      <c r="F347" s="72" t="str">
        <f t="shared" si="87"/>
        <v/>
      </c>
      <c r="G347" s="299" t="str">
        <f t="shared" si="88"/>
        <v/>
      </c>
      <c r="H347" s="72" t="str">
        <f t="shared" si="89"/>
        <v/>
      </c>
      <c r="I347" s="72" t="str">
        <f t="shared" si="90"/>
        <v/>
      </c>
      <c r="J347" s="72" t="str">
        <f t="shared" si="91"/>
        <v/>
      </c>
      <c r="K347" s="72" t="str">
        <f t="shared" si="92"/>
        <v/>
      </c>
      <c r="L347" s="118"/>
    </row>
    <row r="348" spans="1:12" s="55" customFormat="1" ht="15" customHeight="1" x14ac:dyDescent="0.2">
      <c r="A348" s="317"/>
      <c r="B348" s="74"/>
      <c r="C348" s="74"/>
      <c r="D348" s="74"/>
      <c r="E348" s="76"/>
      <c r="F348" s="72" t="str">
        <f t="shared" si="87"/>
        <v/>
      </c>
      <c r="G348" s="299" t="str">
        <f t="shared" si="88"/>
        <v/>
      </c>
      <c r="H348" s="72" t="str">
        <f t="shared" si="89"/>
        <v/>
      </c>
      <c r="I348" s="72" t="str">
        <f t="shared" si="90"/>
        <v/>
      </c>
      <c r="J348" s="72" t="str">
        <f t="shared" si="91"/>
        <v/>
      </c>
      <c r="K348" s="72" t="str">
        <f t="shared" si="92"/>
        <v/>
      </c>
      <c r="L348" s="118"/>
    </row>
    <row r="349" spans="1:12" s="55" customFormat="1" ht="15" customHeight="1" x14ac:dyDescent="0.2">
      <c r="A349" s="316" t="s">
        <v>266</v>
      </c>
      <c r="B349" s="74"/>
      <c r="C349" s="73"/>
      <c r="D349" s="74"/>
      <c r="E349" s="76"/>
      <c r="F349" s="72" t="str">
        <f t="shared" si="87"/>
        <v/>
      </c>
      <c r="G349" s="299" t="str">
        <f t="shared" si="88"/>
        <v/>
      </c>
      <c r="H349" s="72" t="str">
        <f t="shared" si="89"/>
        <v/>
      </c>
      <c r="I349" s="72" t="str">
        <f t="shared" si="90"/>
        <v/>
      </c>
      <c r="J349" s="72" t="str">
        <f t="shared" si="91"/>
        <v/>
      </c>
      <c r="K349" s="72" t="str">
        <f t="shared" si="92"/>
        <v/>
      </c>
      <c r="L349" s="118"/>
    </row>
    <row r="350" spans="1:12" s="55" customFormat="1" ht="15" customHeight="1" x14ac:dyDescent="0.2">
      <c r="A350" s="333" t="s">
        <v>80</v>
      </c>
      <c r="B350" s="74"/>
      <c r="C350" s="74"/>
      <c r="D350" s="74"/>
      <c r="E350" s="76"/>
      <c r="F350" s="72" t="str">
        <f t="shared" si="87"/>
        <v/>
      </c>
      <c r="G350" s="299" t="str">
        <f t="shared" si="88"/>
        <v/>
      </c>
      <c r="H350" s="72" t="str">
        <f t="shared" si="89"/>
        <v/>
      </c>
      <c r="I350" s="72" t="str">
        <f t="shared" si="90"/>
        <v/>
      </c>
      <c r="J350" s="72" t="str">
        <f t="shared" si="91"/>
        <v/>
      </c>
      <c r="K350" s="72" t="str">
        <f t="shared" si="92"/>
        <v/>
      </c>
      <c r="L350" s="118"/>
    </row>
    <row r="351" spans="1:12" s="55" customFormat="1" ht="15" customHeight="1" x14ac:dyDescent="0.2">
      <c r="A351" s="337"/>
      <c r="B351" s="70" t="s">
        <v>33</v>
      </c>
      <c r="C351" s="73">
        <v>5</v>
      </c>
      <c r="D351" s="74">
        <v>1</v>
      </c>
      <c r="E351" s="76">
        <f>+A352</f>
        <v>4.4000000000000004</v>
      </c>
      <c r="F351" s="72" t="str">
        <f t="shared" si="87"/>
        <v/>
      </c>
      <c r="G351" s="299" t="str">
        <f t="shared" si="88"/>
        <v/>
      </c>
      <c r="H351" s="72">
        <f t="shared" si="89"/>
        <v>22</v>
      </c>
      <c r="I351" s="72" t="str">
        <f t="shared" si="90"/>
        <v/>
      </c>
      <c r="J351" s="72" t="str">
        <f t="shared" si="91"/>
        <v/>
      </c>
      <c r="K351" s="72" t="str">
        <f t="shared" si="92"/>
        <v/>
      </c>
      <c r="L351" s="118"/>
    </row>
    <row r="352" spans="1:12" s="55" customFormat="1" ht="15" customHeight="1" x14ac:dyDescent="0.2">
      <c r="A352" s="338">
        <f>2.2+2.2</f>
        <v>4.4000000000000004</v>
      </c>
      <c r="B352" s="70"/>
      <c r="C352" s="73"/>
      <c r="D352" s="74"/>
      <c r="E352" s="76"/>
      <c r="F352" s="72" t="str">
        <f t="shared" si="87"/>
        <v/>
      </c>
      <c r="G352" s="299" t="str">
        <f t="shared" si="88"/>
        <v/>
      </c>
      <c r="H352" s="72" t="str">
        <f t="shared" si="89"/>
        <v/>
      </c>
      <c r="I352" s="72" t="str">
        <f t="shared" si="90"/>
        <v/>
      </c>
      <c r="J352" s="72" t="str">
        <f t="shared" si="91"/>
        <v/>
      </c>
      <c r="K352" s="72" t="str">
        <f t="shared" si="92"/>
        <v/>
      </c>
      <c r="L352" s="118"/>
    </row>
    <row r="353" spans="1:12" s="55" customFormat="1" ht="15" customHeight="1" x14ac:dyDescent="0.2">
      <c r="A353" s="338"/>
      <c r="B353" s="125" t="s">
        <v>33</v>
      </c>
      <c r="C353" s="73">
        <f>+C351</f>
        <v>5</v>
      </c>
      <c r="D353" s="74">
        <v>1</v>
      </c>
      <c r="E353" s="76">
        <f>+A354</f>
        <v>3.85</v>
      </c>
      <c r="F353" s="72" t="str">
        <f t="shared" si="87"/>
        <v/>
      </c>
      <c r="G353" s="299" t="str">
        <f t="shared" si="88"/>
        <v/>
      </c>
      <c r="H353" s="72">
        <f t="shared" si="89"/>
        <v>19.25</v>
      </c>
      <c r="I353" s="72" t="str">
        <f t="shared" si="90"/>
        <v/>
      </c>
      <c r="J353" s="72" t="str">
        <f t="shared" si="91"/>
        <v/>
      </c>
      <c r="K353" s="72" t="str">
        <f t="shared" si="92"/>
        <v/>
      </c>
      <c r="L353" s="118"/>
    </row>
    <row r="354" spans="1:12" s="55" customFormat="1" ht="15" customHeight="1" x14ac:dyDescent="0.2">
      <c r="A354" s="338">
        <f>1.85+2</f>
        <v>3.85</v>
      </c>
      <c r="B354" s="70"/>
      <c r="C354" s="73"/>
      <c r="D354" s="74"/>
      <c r="E354" s="76"/>
      <c r="F354" s="72" t="str">
        <f t="shared" si="87"/>
        <v/>
      </c>
      <c r="G354" s="299" t="str">
        <f t="shared" si="88"/>
        <v/>
      </c>
      <c r="H354" s="72" t="str">
        <f t="shared" si="89"/>
        <v/>
      </c>
      <c r="I354" s="72" t="str">
        <f t="shared" si="90"/>
        <v/>
      </c>
      <c r="J354" s="72" t="str">
        <f t="shared" si="91"/>
        <v/>
      </c>
      <c r="K354" s="72" t="str">
        <f t="shared" si="92"/>
        <v/>
      </c>
      <c r="L354" s="118"/>
    </row>
    <row r="355" spans="1:12" s="55" customFormat="1" ht="15" customHeight="1" x14ac:dyDescent="0.2">
      <c r="A355" s="338"/>
      <c r="B355" s="125" t="s">
        <v>33</v>
      </c>
      <c r="C355" s="73">
        <f>+C351</f>
        <v>5</v>
      </c>
      <c r="D355" s="74">
        <v>1</v>
      </c>
      <c r="E355" s="76">
        <f>+A356</f>
        <v>2.2000000000000002</v>
      </c>
      <c r="F355" s="72" t="str">
        <f t="shared" si="87"/>
        <v/>
      </c>
      <c r="G355" s="299" t="str">
        <f t="shared" si="88"/>
        <v/>
      </c>
      <c r="H355" s="72">
        <f t="shared" si="89"/>
        <v>11</v>
      </c>
      <c r="I355" s="72" t="str">
        <f t="shared" si="90"/>
        <v/>
      </c>
      <c r="J355" s="72" t="str">
        <f t="shared" si="91"/>
        <v/>
      </c>
      <c r="K355" s="72" t="str">
        <f t="shared" si="92"/>
        <v/>
      </c>
      <c r="L355" s="118"/>
    </row>
    <row r="356" spans="1:12" s="55" customFormat="1" ht="15" customHeight="1" x14ac:dyDescent="0.2">
      <c r="A356" s="338">
        <v>2.2000000000000002</v>
      </c>
      <c r="B356" s="70"/>
      <c r="C356" s="73"/>
      <c r="D356" s="74"/>
      <c r="E356" s="76"/>
      <c r="F356" s="72" t="str">
        <f t="shared" si="87"/>
        <v/>
      </c>
      <c r="G356" s="299" t="str">
        <f t="shared" si="88"/>
        <v/>
      </c>
      <c r="H356" s="72" t="str">
        <f t="shared" si="89"/>
        <v/>
      </c>
      <c r="I356" s="72" t="str">
        <f t="shared" si="90"/>
        <v/>
      </c>
      <c r="J356" s="72" t="str">
        <f t="shared" si="91"/>
        <v/>
      </c>
      <c r="K356" s="72" t="str">
        <f t="shared" si="92"/>
        <v/>
      </c>
      <c r="L356" s="118"/>
    </row>
    <row r="357" spans="1:12" s="55" customFormat="1" ht="15" customHeight="1" x14ac:dyDescent="0.2">
      <c r="A357" s="338"/>
      <c r="B357" s="70" t="s">
        <v>33</v>
      </c>
      <c r="C357" s="73">
        <f>+C351</f>
        <v>5</v>
      </c>
      <c r="D357" s="74">
        <v>1</v>
      </c>
      <c r="E357" s="76">
        <f>+A358</f>
        <v>4.5</v>
      </c>
      <c r="F357" s="72" t="str">
        <f t="shared" si="87"/>
        <v/>
      </c>
      <c r="G357" s="299" t="str">
        <f t="shared" si="88"/>
        <v/>
      </c>
      <c r="H357" s="72">
        <f t="shared" si="89"/>
        <v>22.5</v>
      </c>
      <c r="I357" s="72" t="str">
        <f t="shared" si="90"/>
        <v/>
      </c>
      <c r="J357" s="72" t="str">
        <f t="shared" si="91"/>
        <v/>
      </c>
      <c r="K357" s="72" t="str">
        <f t="shared" si="92"/>
        <v/>
      </c>
      <c r="L357" s="118"/>
    </row>
    <row r="358" spans="1:12" s="55" customFormat="1" ht="15" customHeight="1" x14ac:dyDescent="0.2">
      <c r="A358" s="338">
        <f>2.3+2.2</f>
        <v>4.5</v>
      </c>
      <c r="B358" s="74"/>
      <c r="C358" s="73"/>
      <c r="D358" s="74"/>
      <c r="E358" s="76"/>
      <c r="F358" s="72" t="str">
        <f t="shared" si="87"/>
        <v/>
      </c>
      <c r="G358" s="299" t="str">
        <f t="shared" si="88"/>
        <v/>
      </c>
      <c r="H358" s="72" t="str">
        <f t="shared" si="89"/>
        <v/>
      </c>
      <c r="I358" s="72" t="str">
        <f t="shared" si="90"/>
        <v/>
      </c>
      <c r="J358" s="72" t="str">
        <f t="shared" si="91"/>
        <v/>
      </c>
      <c r="K358" s="72" t="str">
        <f t="shared" si="92"/>
        <v/>
      </c>
      <c r="L358" s="118"/>
    </row>
    <row r="359" spans="1:12" s="55" customFormat="1" ht="15" customHeight="1" x14ac:dyDescent="0.2">
      <c r="A359" s="338"/>
      <c r="B359" s="74"/>
      <c r="C359" s="73"/>
      <c r="D359" s="74"/>
      <c r="E359" s="76"/>
      <c r="F359" s="72" t="str">
        <f t="shared" si="87"/>
        <v/>
      </c>
      <c r="G359" s="299" t="str">
        <f t="shared" si="88"/>
        <v/>
      </c>
      <c r="H359" s="72" t="str">
        <f t="shared" si="89"/>
        <v/>
      </c>
      <c r="I359" s="72" t="str">
        <f t="shared" si="90"/>
        <v/>
      </c>
      <c r="J359" s="72" t="str">
        <f t="shared" si="91"/>
        <v/>
      </c>
      <c r="K359" s="72" t="str">
        <f t="shared" si="92"/>
        <v/>
      </c>
      <c r="L359" s="118"/>
    </row>
    <row r="360" spans="1:12" s="55" customFormat="1" ht="15" customHeight="1" x14ac:dyDescent="0.2">
      <c r="A360" s="333" t="s">
        <v>83</v>
      </c>
      <c r="B360" s="74"/>
      <c r="C360" s="73"/>
      <c r="D360" s="74"/>
      <c r="E360" s="76"/>
      <c r="F360" s="72" t="str">
        <f t="shared" si="87"/>
        <v/>
      </c>
      <c r="G360" s="299" t="str">
        <f t="shared" si="88"/>
        <v/>
      </c>
      <c r="H360" s="72" t="str">
        <f t="shared" si="89"/>
        <v/>
      </c>
      <c r="I360" s="72" t="str">
        <f t="shared" si="90"/>
        <v/>
      </c>
      <c r="J360" s="72" t="str">
        <f t="shared" si="91"/>
        <v/>
      </c>
      <c r="K360" s="72" t="str">
        <f t="shared" si="92"/>
        <v/>
      </c>
      <c r="L360" s="118"/>
    </row>
    <row r="361" spans="1:12" s="55" customFormat="1" ht="15" customHeight="1" x14ac:dyDescent="0.2">
      <c r="A361" s="319"/>
      <c r="B361" s="74"/>
      <c r="C361" s="73"/>
      <c r="D361" s="74"/>
      <c r="E361" s="76"/>
      <c r="F361" s="72" t="str">
        <f t="shared" si="87"/>
        <v/>
      </c>
      <c r="G361" s="299" t="str">
        <f t="shared" si="88"/>
        <v/>
      </c>
      <c r="H361" s="72" t="str">
        <f t="shared" si="89"/>
        <v/>
      </c>
      <c r="I361" s="72" t="str">
        <f t="shared" si="90"/>
        <v/>
      </c>
      <c r="J361" s="72" t="str">
        <f t="shared" si="91"/>
        <v/>
      </c>
      <c r="K361" s="72" t="str">
        <f t="shared" si="92"/>
        <v/>
      </c>
      <c r="L361" s="118"/>
    </row>
    <row r="362" spans="1:12" s="55" customFormat="1" ht="15" customHeight="1" x14ac:dyDescent="0.2">
      <c r="A362" s="329">
        <f>0.5+0.25+0.15+0.15+0.2+0.15</f>
        <v>1.4</v>
      </c>
      <c r="B362" s="70" t="s">
        <v>33</v>
      </c>
      <c r="C362" s="73">
        <f>+E351/0.25</f>
        <v>17.600000000000001</v>
      </c>
      <c r="D362" s="74">
        <v>1</v>
      </c>
      <c r="E362" s="76">
        <f>+A362</f>
        <v>1.4</v>
      </c>
      <c r="F362" s="72" t="str">
        <f t="shared" si="87"/>
        <v/>
      </c>
      <c r="G362" s="299" t="str">
        <f t="shared" si="88"/>
        <v/>
      </c>
      <c r="H362" s="72">
        <f t="shared" si="89"/>
        <v>24.64</v>
      </c>
      <c r="I362" s="72" t="str">
        <f t="shared" si="90"/>
        <v/>
      </c>
      <c r="J362" s="72" t="str">
        <f t="shared" si="91"/>
        <v/>
      </c>
      <c r="K362" s="72" t="str">
        <f t="shared" si="92"/>
        <v/>
      </c>
      <c r="L362" s="118"/>
    </row>
    <row r="363" spans="1:12" s="55" customFormat="1" ht="15" customHeight="1" x14ac:dyDescent="0.2">
      <c r="A363" s="319"/>
      <c r="B363" s="70"/>
      <c r="C363" s="73"/>
      <c r="D363" s="74"/>
      <c r="E363" s="76"/>
      <c r="F363" s="72" t="str">
        <f t="shared" si="87"/>
        <v/>
      </c>
      <c r="G363" s="299" t="str">
        <f t="shared" si="88"/>
        <v/>
      </c>
      <c r="H363" s="72" t="str">
        <f t="shared" si="89"/>
        <v/>
      </c>
      <c r="I363" s="72" t="str">
        <f t="shared" si="90"/>
        <v/>
      </c>
      <c r="J363" s="72" t="str">
        <f t="shared" si="91"/>
        <v/>
      </c>
      <c r="K363" s="72" t="str">
        <f t="shared" si="92"/>
        <v/>
      </c>
      <c r="L363" s="118"/>
    </row>
    <row r="364" spans="1:12" s="55" customFormat="1" ht="15" customHeight="1" x14ac:dyDescent="0.2">
      <c r="A364" s="319"/>
      <c r="B364" s="70"/>
      <c r="C364" s="73"/>
      <c r="D364" s="74"/>
      <c r="E364" s="76"/>
      <c r="F364" s="72" t="str">
        <f t="shared" si="87"/>
        <v/>
      </c>
      <c r="G364" s="299" t="str">
        <f t="shared" si="88"/>
        <v/>
      </c>
      <c r="H364" s="72" t="str">
        <f t="shared" si="89"/>
        <v/>
      </c>
      <c r="I364" s="72" t="str">
        <f t="shared" si="90"/>
        <v/>
      </c>
      <c r="J364" s="72" t="str">
        <f t="shared" si="91"/>
        <v/>
      </c>
      <c r="K364" s="72" t="str">
        <f t="shared" si="92"/>
        <v/>
      </c>
      <c r="L364" s="118"/>
    </row>
    <row r="365" spans="1:12" s="55" customFormat="1" ht="15" customHeight="1" x14ac:dyDescent="0.2">
      <c r="A365" s="334"/>
      <c r="B365" s="70"/>
      <c r="C365" s="73"/>
      <c r="D365" s="74"/>
      <c r="E365" s="76"/>
      <c r="F365" s="72" t="str">
        <f t="shared" si="87"/>
        <v/>
      </c>
      <c r="G365" s="299" t="str">
        <f t="shared" si="88"/>
        <v/>
      </c>
      <c r="H365" s="72" t="str">
        <f t="shared" si="89"/>
        <v/>
      </c>
      <c r="I365" s="72" t="str">
        <f t="shared" si="90"/>
        <v/>
      </c>
      <c r="J365" s="72" t="str">
        <f t="shared" si="91"/>
        <v/>
      </c>
      <c r="K365" s="72" t="str">
        <f t="shared" si="92"/>
        <v/>
      </c>
      <c r="L365" s="118"/>
    </row>
    <row r="366" spans="1:12" s="55" customFormat="1" ht="15" customHeight="1" x14ac:dyDescent="0.2">
      <c r="A366" s="334"/>
      <c r="B366" s="125" t="s">
        <v>33</v>
      </c>
      <c r="C366" s="73">
        <f>+E353/0.25</f>
        <v>15.4</v>
      </c>
      <c r="D366" s="74">
        <v>1</v>
      </c>
      <c r="E366" s="76">
        <f>+A367</f>
        <v>1.4</v>
      </c>
      <c r="F366" s="72" t="str">
        <f t="shared" si="87"/>
        <v/>
      </c>
      <c r="G366" s="299" t="str">
        <f t="shared" si="88"/>
        <v/>
      </c>
      <c r="H366" s="72">
        <f t="shared" si="89"/>
        <v>21.56</v>
      </c>
      <c r="I366" s="72" t="str">
        <f t="shared" si="90"/>
        <v/>
      </c>
      <c r="J366" s="72" t="str">
        <f t="shared" si="91"/>
        <v/>
      </c>
      <c r="K366" s="72" t="str">
        <f t="shared" si="92"/>
        <v/>
      </c>
      <c r="L366" s="118"/>
    </row>
    <row r="367" spans="1:12" s="55" customFormat="1" ht="15" customHeight="1" x14ac:dyDescent="0.2">
      <c r="A367" s="329">
        <f>+A362</f>
        <v>1.4</v>
      </c>
      <c r="B367" s="70"/>
      <c r="C367" s="73"/>
      <c r="D367" s="74"/>
      <c r="E367" s="76"/>
      <c r="F367" s="72" t="str">
        <f t="shared" si="87"/>
        <v/>
      </c>
      <c r="G367" s="299" t="str">
        <f t="shared" si="88"/>
        <v/>
      </c>
      <c r="H367" s="72" t="str">
        <f t="shared" si="89"/>
        <v/>
      </c>
      <c r="I367" s="72" t="str">
        <f t="shared" si="90"/>
        <v/>
      </c>
      <c r="J367" s="72" t="str">
        <f t="shared" si="91"/>
        <v/>
      </c>
      <c r="K367" s="72" t="str">
        <f t="shared" si="92"/>
        <v/>
      </c>
      <c r="L367" s="118"/>
    </row>
    <row r="368" spans="1:12" s="55" customFormat="1" ht="15" customHeight="1" x14ac:dyDescent="0.2">
      <c r="A368" s="334"/>
      <c r="B368" s="125"/>
      <c r="C368" s="73"/>
      <c r="D368" s="74"/>
      <c r="E368" s="76"/>
      <c r="F368" s="72" t="str">
        <f t="shared" si="87"/>
        <v/>
      </c>
      <c r="G368" s="299" t="str">
        <f t="shared" si="88"/>
        <v/>
      </c>
      <c r="H368" s="72" t="str">
        <f t="shared" si="89"/>
        <v/>
      </c>
      <c r="I368" s="72" t="str">
        <f t="shared" si="90"/>
        <v/>
      </c>
      <c r="J368" s="72" t="str">
        <f t="shared" si="91"/>
        <v/>
      </c>
      <c r="K368" s="72" t="str">
        <f t="shared" si="92"/>
        <v/>
      </c>
      <c r="L368" s="118"/>
    </row>
    <row r="369" spans="1:12" s="55" customFormat="1" ht="15" customHeight="1" x14ac:dyDescent="0.2">
      <c r="A369" s="334"/>
      <c r="B369" s="70"/>
      <c r="C369" s="73"/>
      <c r="D369" s="74"/>
      <c r="E369" s="76"/>
      <c r="F369" s="72" t="str">
        <f t="shared" si="87"/>
        <v/>
      </c>
      <c r="G369" s="299" t="str">
        <f t="shared" si="88"/>
        <v/>
      </c>
      <c r="H369" s="72" t="str">
        <f t="shared" si="89"/>
        <v/>
      </c>
      <c r="I369" s="72" t="str">
        <f t="shared" si="90"/>
        <v/>
      </c>
      <c r="J369" s="72" t="str">
        <f t="shared" si="91"/>
        <v/>
      </c>
      <c r="K369" s="72" t="str">
        <f t="shared" si="92"/>
        <v/>
      </c>
      <c r="L369" s="118"/>
    </row>
    <row r="370" spans="1:12" s="55" customFormat="1" ht="15" customHeight="1" x14ac:dyDescent="0.2">
      <c r="A370" s="334"/>
      <c r="B370" s="70"/>
      <c r="C370" s="73"/>
      <c r="D370" s="74"/>
      <c r="E370" s="76"/>
      <c r="F370" s="72" t="str">
        <f t="shared" si="87"/>
        <v/>
      </c>
      <c r="G370" s="299" t="str">
        <f t="shared" si="88"/>
        <v/>
      </c>
      <c r="H370" s="72" t="str">
        <f t="shared" si="89"/>
        <v/>
      </c>
      <c r="I370" s="72" t="str">
        <f t="shared" si="90"/>
        <v/>
      </c>
      <c r="J370" s="72" t="str">
        <f t="shared" si="91"/>
        <v/>
      </c>
      <c r="K370" s="72" t="str">
        <f t="shared" si="92"/>
        <v/>
      </c>
      <c r="L370" s="118"/>
    </row>
    <row r="371" spans="1:12" s="55" customFormat="1" ht="15" customHeight="1" x14ac:dyDescent="0.2">
      <c r="A371" s="334"/>
      <c r="B371" s="70"/>
      <c r="C371" s="73"/>
      <c r="D371" s="74"/>
      <c r="E371" s="76"/>
      <c r="F371" s="72" t="str">
        <f t="shared" si="87"/>
        <v/>
      </c>
      <c r="G371" s="299" t="str">
        <f t="shared" si="88"/>
        <v/>
      </c>
      <c r="H371" s="72" t="str">
        <f t="shared" si="89"/>
        <v/>
      </c>
      <c r="I371" s="72" t="str">
        <f t="shared" si="90"/>
        <v/>
      </c>
      <c r="J371" s="72" t="str">
        <f t="shared" si="91"/>
        <v/>
      </c>
      <c r="K371" s="72" t="str">
        <f t="shared" si="92"/>
        <v/>
      </c>
      <c r="L371" s="118"/>
    </row>
    <row r="372" spans="1:12" s="55" customFormat="1" ht="15" customHeight="1" x14ac:dyDescent="0.2">
      <c r="A372" s="329">
        <f>+A362</f>
        <v>1.4</v>
      </c>
      <c r="B372" s="74" t="s">
        <v>33</v>
      </c>
      <c r="C372" s="73">
        <f>+E355/0.25</f>
        <v>8.8000000000000007</v>
      </c>
      <c r="D372" s="74">
        <v>1</v>
      </c>
      <c r="E372" s="76">
        <f>+A372</f>
        <v>1.4</v>
      </c>
      <c r="F372" s="72" t="str">
        <f t="shared" si="87"/>
        <v/>
      </c>
      <c r="G372" s="299" t="str">
        <f t="shared" si="88"/>
        <v/>
      </c>
      <c r="H372" s="72">
        <f t="shared" si="89"/>
        <v>12.32</v>
      </c>
      <c r="I372" s="72" t="str">
        <f t="shared" si="90"/>
        <v/>
      </c>
      <c r="J372" s="72" t="str">
        <f t="shared" si="91"/>
        <v/>
      </c>
      <c r="K372" s="72" t="str">
        <f t="shared" si="92"/>
        <v/>
      </c>
      <c r="L372" s="118"/>
    </row>
    <row r="373" spans="1:12" s="55" customFormat="1" ht="15" customHeight="1" x14ac:dyDescent="0.2">
      <c r="A373" s="334"/>
      <c r="B373" s="74"/>
      <c r="C373" s="73"/>
      <c r="D373" s="74"/>
      <c r="E373" s="76"/>
      <c r="F373" s="72" t="str">
        <f t="shared" si="87"/>
        <v/>
      </c>
      <c r="G373" s="299" t="str">
        <f t="shared" si="88"/>
        <v/>
      </c>
      <c r="H373" s="72" t="str">
        <f t="shared" si="89"/>
        <v/>
      </c>
      <c r="I373" s="72" t="str">
        <f t="shared" si="90"/>
        <v/>
      </c>
      <c r="J373" s="72" t="str">
        <f t="shared" si="91"/>
        <v/>
      </c>
      <c r="K373" s="72" t="str">
        <f t="shared" si="92"/>
        <v/>
      </c>
      <c r="L373" s="118"/>
    </row>
    <row r="374" spans="1:12" s="55" customFormat="1" ht="15" customHeight="1" x14ac:dyDescent="0.2">
      <c r="A374" s="334"/>
      <c r="B374" s="74"/>
      <c r="C374" s="73"/>
      <c r="D374" s="74"/>
      <c r="E374" s="76"/>
      <c r="F374" s="72" t="str">
        <f t="shared" si="87"/>
        <v/>
      </c>
      <c r="G374" s="299" t="str">
        <f t="shared" si="88"/>
        <v/>
      </c>
      <c r="H374" s="72" t="str">
        <f t="shared" si="89"/>
        <v/>
      </c>
      <c r="I374" s="72" t="str">
        <f t="shared" si="90"/>
        <v/>
      </c>
      <c r="J374" s="72" t="str">
        <f t="shared" si="91"/>
        <v/>
      </c>
      <c r="K374" s="72" t="str">
        <f t="shared" si="92"/>
        <v/>
      </c>
      <c r="L374" s="118"/>
    </row>
    <row r="375" spans="1:12" s="55" customFormat="1" ht="15" customHeight="1" x14ac:dyDescent="0.2">
      <c r="A375" s="334"/>
      <c r="B375" s="74"/>
      <c r="C375" s="73"/>
      <c r="D375" s="74"/>
      <c r="E375" s="76"/>
      <c r="F375" s="72" t="str">
        <f t="shared" si="87"/>
        <v/>
      </c>
      <c r="G375" s="299" t="str">
        <f t="shared" si="88"/>
        <v/>
      </c>
      <c r="H375" s="72" t="str">
        <f t="shared" si="89"/>
        <v/>
      </c>
      <c r="I375" s="72" t="str">
        <f t="shared" si="90"/>
        <v/>
      </c>
      <c r="J375" s="72" t="str">
        <f t="shared" si="91"/>
        <v/>
      </c>
      <c r="K375" s="72" t="str">
        <f t="shared" si="92"/>
        <v/>
      </c>
      <c r="L375" s="118"/>
    </row>
    <row r="376" spans="1:12" s="55" customFormat="1" ht="15" customHeight="1" x14ac:dyDescent="0.2">
      <c r="A376" s="334"/>
      <c r="B376" s="74"/>
      <c r="C376" s="73"/>
      <c r="D376" s="74"/>
      <c r="E376" s="76"/>
      <c r="F376" s="72" t="str">
        <f t="shared" si="87"/>
        <v/>
      </c>
      <c r="G376" s="299" t="str">
        <f t="shared" si="88"/>
        <v/>
      </c>
      <c r="H376" s="72" t="str">
        <f t="shared" si="89"/>
        <v/>
      </c>
      <c r="I376" s="72" t="str">
        <f t="shared" si="90"/>
        <v/>
      </c>
      <c r="J376" s="72" t="str">
        <f t="shared" si="91"/>
        <v/>
      </c>
      <c r="K376" s="72" t="str">
        <f t="shared" si="92"/>
        <v/>
      </c>
      <c r="L376" s="118"/>
    </row>
    <row r="377" spans="1:12" s="55" customFormat="1" ht="15" customHeight="1" x14ac:dyDescent="0.2">
      <c r="A377" s="329">
        <f>+A372</f>
        <v>1.4</v>
      </c>
      <c r="B377" s="74" t="s">
        <v>33</v>
      </c>
      <c r="C377" s="73">
        <f>+E357/0.25</f>
        <v>18</v>
      </c>
      <c r="D377" s="74">
        <v>1</v>
      </c>
      <c r="E377" s="76">
        <f>+A377</f>
        <v>1.4</v>
      </c>
      <c r="F377" s="72" t="str">
        <f t="shared" si="87"/>
        <v/>
      </c>
      <c r="G377" s="299" t="str">
        <f t="shared" si="88"/>
        <v/>
      </c>
      <c r="H377" s="72">
        <f t="shared" si="89"/>
        <v>25.2</v>
      </c>
      <c r="I377" s="72" t="str">
        <f t="shared" si="90"/>
        <v/>
      </c>
      <c r="J377" s="72" t="str">
        <f t="shared" si="91"/>
        <v/>
      </c>
      <c r="K377" s="72" t="str">
        <f t="shared" si="92"/>
        <v/>
      </c>
      <c r="L377" s="118"/>
    </row>
    <row r="378" spans="1:12" s="55" customFormat="1" ht="15" customHeight="1" x14ac:dyDescent="0.2">
      <c r="A378" s="334"/>
      <c r="B378" s="74"/>
      <c r="C378" s="73"/>
      <c r="D378" s="74"/>
      <c r="E378" s="76"/>
      <c r="F378" s="72" t="str">
        <f t="shared" si="87"/>
        <v/>
      </c>
      <c r="G378" s="299" t="str">
        <f t="shared" si="88"/>
        <v/>
      </c>
      <c r="H378" s="72" t="str">
        <f t="shared" si="89"/>
        <v/>
      </c>
      <c r="I378" s="72" t="str">
        <f t="shared" si="90"/>
        <v/>
      </c>
      <c r="J378" s="72" t="str">
        <f t="shared" si="91"/>
        <v/>
      </c>
      <c r="K378" s="72" t="str">
        <f t="shared" si="92"/>
        <v/>
      </c>
      <c r="L378" s="118"/>
    </row>
    <row r="379" spans="1:12" s="55" customFormat="1" ht="15" customHeight="1" x14ac:dyDescent="0.2">
      <c r="A379" s="334"/>
      <c r="B379" s="74"/>
      <c r="C379" s="73"/>
      <c r="D379" s="74"/>
      <c r="E379" s="76"/>
      <c r="F379" s="72" t="str">
        <f t="shared" si="87"/>
        <v/>
      </c>
      <c r="G379" s="299" t="str">
        <f t="shared" si="88"/>
        <v/>
      </c>
      <c r="H379" s="72" t="str">
        <f t="shared" si="89"/>
        <v/>
      </c>
      <c r="I379" s="72" t="str">
        <f t="shared" si="90"/>
        <v/>
      </c>
      <c r="J379" s="72" t="str">
        <f t="shared" si="91"/>
        <v/>
      </c>
      <c r="K379" s="72" t="str">
        <f t="shared" si="92"/>
        <v/>
      </c>
      <c r="L379" s="118"/>
    </row>
    <row r="380" spans="1:12" s="55" customFormat="1" ht="15" customHeight="1" x14ac:dyDescent="0.2">
      <c r="A380" s="316" t="s">
        <v>267</v>
      </c>
      <c r="B380" s="74"/>
      <c r="C380" s="73"/>
      <c r="D380" s="74"/>
      <c r="E380" s="76"/>
      <c r="F380" s="72" t="str">
        <f t="shared" si="87"/>
        <v/>
      </c>
      <c r="G380" s="299" t="str">
        <f t="shared" si="88"/>
        <v/>
      </c>
      <c r="H380" s="72" t="str">
        <f t="shared" si="89"/>
        <v/>
      </c>
      <c r="I380" s="72" t="str">
        <f t="shared" si="90"/>
        <v/>
      </c>
      <c r="J380" s="72" t="str">
        <f t="shared" si="91"/>
        <v/>
      </c>
      <c r="K380" s="72" t="str">
        <f t="shared" si="92"/>
        <v/>
      </c>
      <c r="L380" s="118"/>
    </row>
    <row r="381" spans="1:12" s="55" customFormat="1" ht="15" customHeight="1" x14ac:dyDescent="0.2">
      <c r="A381" s="333" t="s">
        <v>80</v>
      </c>
      <c r="B381" s="74"/>
      <c r="C381" s="73"/>
      <c r="D381" s="74"/>
      <c r="E381" s="76"/>
      <c r="F381" s="72" t="str">
        <f t="shared" si="87"/>
        <v/>
      </c>
      <c r="G381" s="299" t="str">
        <f t="shared" si="88"/>
        <v/>
      </c>
      <c r="H381" s="72" t="str">
        <f t="shared" si="89"/>
        <v/>
      </c>
      <c r="I381" s="72" t="str">
        <f t="shared" si="90"/>
        <v/>
      </c>
      <c r="J381" s="72" t="str">
        <f t="shared" si="91"/>
        <v/>
      </c>
      <c r="K381" s="72" t="str">
        <f t="shared" si="92"/>
        <v/>
      </c>
      <c r="L381" s="118"/>
    </row>
    <row r="382" spans="1:12" s="55" customFormat="1" ht="15" customHeight="1" x14ac:dyDescent="0.2">
      <c r="A382" s="337"/>
      <c r="B382" s="70" t="s">
        <v>33</v>
      </c>
      <c r="C382" s="73">
        <v>5</v>
      </c>
      <c r="D382" s="74">
        <v>1</v>
      </c>
      <c r="E382" s="76">
        <f>+A383</f>
        <v>1.61</v>
      </c>
      <c r="F382" s="72" t="str">
        <f t="shared" si="87"/>
        <v/>
      </c>
      <c r="G382" s="299" t="str">
        <f t="shared" si="88"/>
        <v/>
      </c>
      <c r="H382" s="72">
        <f t="shared" si="89"/>
        <v>8.0500000000000007</v>
      </c>
      <c r="I382" s="72" t="str">
        <f t="shared" si="90"/>
        <v/>
      </c>
      <c r="J382" s="72" t="str">
        <f t="shared" si="91"/>
        <v/>
      </c>
      <c r="K382" s="72" t="str">
        <f t="shared" si="92"/>
        <v/>
      </c>
      <c r="L382" s="118"/>
    </row>
    <row r="383" spans="1:12" s="55" customFormat="1" ht="15" customHeight="1" x14ac:dyDescent="0.2">
      <c r="A383" s="338">
        <v>1.61</v>
      </c>
      <c r="B383" s="70"/>
      <c r="C383" s="73"/>
      <c r="D383" s="74"/>
      <c r="E383" s="76"/>
      <c r="F383" s="72" t="str">
        <f t="shared" si="87"/>
        <v/>
      </c>
      <c r="G383" s="299" t="str">
        <f t="shared" si="88"/>
        <v/>
      </c>
      <c r="H383" s="72" t="str">
        <f t="shared" si="89"/>
        <v/>
      </c>
      <c r="I383" s="72" t="str">
        <f t="shared" si="90"/>
        <v/>
      </c>
      <c r="J383" s="72" t="str">
        <f t="shared" si="91"/>
        <v/>
      </c>
      <c r="K383" s="72" t="str">
        <f t="shared" si="92"/>
        <v/>
      </c>
      <c r="L383" s="118"/>
    </row>
    <row r="384" spans="1:12" s="55" customFormat="1" ht="15" customHeight="1" x14ac:dyDescent="0.2">
      <c r="A384" s="338"/>
      <c r="B384" s="125" t="s">
        <v>33</v>
      </c>
      <c r="C384" s="73">
        <f>+C382</f>
        <v>5</v>
      </c>
      <c r="D384" s="74">
        <v>1</v>
      </c>
      <c r="E384" s="76">
        <f>+A385</f>
        <v>1.8</v>
      </c>
      <c r="F384" s="72" t="str">
        <f t="shared" si="87"/>
        <v/>
      </c>
      <c r="G384" s="299" t="str">
        <f t="shared" si="88"/>
        <v/>
      </c>
      <c r="H384" s="72">
        <f t="shared" si="89"/>
        <v>9</v>
      </c>
      <c r="I384" s="72" t="str">
        <f t="shared" si="90"/>
        <v/>
      </c>
      <c r="J384" s="72" t="str">
        <f t="shared" si="91"/>
        <v/>
      </c>
      <c r="K384" s="72" t="str">
        <f t="shared" si="92"/>
        <v/>
      </c>
      <c r="L384" s="118"/>
    </row>
    <row r="385" spans="1:12" s="55" customFormat="1" ht="15" customHeight="1" x14ac:dyDescent="0.2">
      <c r="A385" s="338">
        <v>1.8</v>
      </c>
      <c r="B385" s="70"/>
      <c r="C385" s="73"/>
      <c r="D385" s="74"/>
      <c r="E385" s="76"/>
      <c r="F385" s="72" t="str">
        <f t="shared" si="87"/>
        <v/>
      </c>
      <c r="G385" s="299" t="str">
        <f t="shared" si="88"/>
        <v/>
      </c>
      <c r="H385" s="72" t="str">
        <f t="shared" si="89"/>
        <v/>
      </c>
      <c r="I385" s="72" t="str">
        <f t="shared" si="90"/>
        <v/>
      </c>
      <c r="J385" s="72" t="str">
        <f t="shared" si="91"/>
        <v/>
      </c>
      <c r="K385" s="72" t="str">
        <f t="shared" si="92"/>
        <v/>
      </c>
      <c r="L385" s="118"/>
    </row>
    <row r="386" spans="1:12" s="55" customFormat="1" ht="15" customHeight="1" x14ac:dyDescent="0.2">
      <c r="A386" s="338"/>
      <c r="B386" s="74"/>
      <c r="C386" s="73"/>
      <c r="D386" s="74"/>
      <c r="E386" s="76"/>
      <c r="F386" s="72" t="str">
        <f t="shared" si="87"/>
        <v/>
      </c>
      <c r="G386" s="299" t="str">
        <f t="shared" si="88"/>
        <v/>
      </c>
      <c r="H386" s="72" t="str">
        <f t="shared" si="89"/>
        <v/>
      </c>
      <c r="I386" s="72" t="str">
        <f t="shared" si="90"/>
        <v/>
      </c>
      <c r="J386" s="72" t="str">
        <f t="shared" si="91"/>
        <v/>
      </c>
      <c r="K386" s="72" t="str">
        <f t="shared" si="92"/>
        <v/>
      </c>
      <c r="L386" s="118"/>
    </row>
    <row r="387" spans="1:12" s="55" customFormat="1" ht="15" customHeight="1" x14ac:dyDescent="0.2">
      <c r="A387" s="333" t="s">
        <v>83</v>
      </c>
      <c r="B387" s="74"/>
      <c r="C387" s="73"/>
      <c r="D387" s="74"/>
      <c r="E387" s="76"/>
      <c r="F387" s="72" t="str">
        <f t="shared" si="87"/>
        <v/>
      </c>
      <c r="G387" s="299" t="str">
        <f t="shared" si="88"/>
        <v/>
      </c>
      <c r="H387" s="72" t="str">
        <f t="shared" si="89"/>
        <v/>
      </c>
      <c r="I387" s="72" t="str">
        <f t="shared" si="90"/>
        <v/>
      </c>
      <c r="J387" s="72" t="str">
        <f t="shared" si="91"/>
        <v/>
      </c>
      <c r="K387" s="72" t="str">
        <f t="shared" si="92"/>
        <v/>
      </c>
      <c r="L387" s="118"/>
    </row>
    <row r="388" spans="1:12" s="55" customFormat="1" ht="15" customHeight="1" x14ac:dyDescent="0.2">
      <c r="A388" s="319"/>
      <c r="B388" s="70" t="s">
        <v>33</v>
      </c>
      <c r="C388" s="73">
        <f>+E382/0.25</f>
        <v>6.44</v>
      </c>
      <c r="D388" s="74">
        <v>1</v>
      </c>
      <c r="E388" s="76">
        <f>+A389</f>
        <v>1.4</v>
      </c>
      <c r="F388" s="72" t="str">
        <f t="shared" si="87"/>
        <v/>
      </c>
      <c r="G388" s="299" t="str">
        <f t="shared" si="88"/>
        <v/>
      </c>
      <c r="H388" s="72">
        <f t="shared" si="89"/>
        <v>9.016</v>
      </c>
      <c r="I388" s="72" t="str">
        <f t="shared" si="90"/>
        <v/>
      </c>
      <c r="J388" s="72" t="str">
        <f t="shared" si="91"/>
        <v/>
      </c>
      <c r="K388" s="72" t="str">
        <f t="shared" si="92"/>
        <v/>
      </c>
      <c r="L388" s="118"/>
    </row>
    <row r="389" spans="1:12" s="55" customFormat="1" ht="15" customHeight="1" x14ac:dyDescent="0.2">
      <c r="A389" s="329">
        <f>0.5+0.25+0.15+0.15+0.2+0.15</f>
        <v>1.4</v>
      </c>
      <c r="B389" s="70"/>
      <c r="C389" s="73"/>
      <c r="D389" s="74"/>
      <c r="E389" s="76"/>
      <c r="F389" s="72" t="str">
        <f t="shared" si="87"/>
        <v/>
      </c>
      <c r="G389" s="299" t="str">
        <f t="shared" si="88"/>
        <v/>
      </c>
      <c r="H389" s="72" t="str">
        <f t="shared" si="89"/>
        <v/>
      </c>
      <c r="I389" s="72" t="str">
        <f t="shared" si="90"/>
        <v/>
      </c>
      <c r="J389" s="72" t="str">
        <f t="shared" si="91"/>
        <v/>
      </c>
      <c r="K389" s="72" t="str">
        <f t="shared" si="92"/>
        <v/>
      </c>
      <c r="L389" s="118"/>
    </row>
    <row r="390" spans="1:12" s="55" customFormat="1" ht="15" customHeight="1" x14ac:dyDescent="0.2">
      <c r="A390" s="319"/>
      <c r="B390" s="70"/>
      <c r="C390" s="73"/>
      <c r="D390" s="74"/>
      <c r="E390" s="76"/>
      <c r="F390" s="72" t="str">
        <f t="shared" si="87"/>
        <v/>
      </c>
      <c r="G390" s="299" t="str">
        <f t="shared" si="88"/>
        <v/>
      </c>
      <c r="H390" s="72" t="str">
        <f t="shared" si="89"/>
        <v/>
      </c>
      <c r="I390" s="72" t="str">
        <f t="shared" si="90"/>
        <v/>
      </c>
      <c r="J390" s="72" t="str">
        <f t="shared" si="91"/>
        <v/>
      </c>
      <c r="K390" s="72" t="str">
        <f t="shared" si="92"/>
        <v/>
      </c>
      <c r="L390" s="118"/>
    </row>
    <row r="391" spans="1:12" s="55" customFormat="1" ht="15" customHeight="1" x14ac:dyDescent="0.2">
      <c r="A391" s="319"/>
      <c r="B391" s="70"/>
      <c r="C391" s="73"/>
      <c r="D391" s="74"/>
      <c r="E391" s="76"/>
      <c r="F391" s="72" t="str">
        <f t="shared" si="87"/>
        <v/>
      </c>
      <c r="G391" s="299" t="str">
        <f t="shared" si="88"/>
        <v/>
      </c>
      <c r="H391" s="72" t="str">
        <f t="shared" si="89"/>
        <v/>
      </c>
      <c r="I391" s="72" t="str">
        <f t="shared" si="90"/>
        <v/>
      </c>
      <c r="J391" s="72" t="str">
        <f t="shared" si="91"/>
        <v/>
      </c>
      <c r="K391" s="72" t="str">
        <f t="shared" si="92"/>
        <v/>
      </c>
      <c r="L391" s="118"/>
    </row>
    <row r="392" spans="1:12" s="55" customFormat="1" ht="15" customHeight="1" x14ac:dyDescent="0.2">
      <c r="A392" s="334"/>
      <c r="B392" s="125"/>
      <c r="C392" s="73"/>
      <c r="D392" s="74"/>
      <c r="E392" s="76"/>
      <c r="F392" s="72" t="str">
        <f t="shared" si="87"/>
        <v/>
      </c>
      <c r="G392" s="299" t="str">
        <f t="shared" si="88"/>
        <v/>
      </c>
      <c r="H392" s="72" t="str">
        <f t="shared" si="89"/>
        <v/>
      </c>
      <c r="I392" s="72" t="str">
        <f t="shared" si="90"/>
        <v/>
      </c>
      <c r="J392" s="72" t="str">
        <f t="shared" si="91"/>
        <v/>
      </c>
      <c r="K392" s="72" t="str">
        <f t="shared" si="92"/>
        <v/>
      </c>
      <c r="L392" s="118"/>
    </row>
    <row r="393" spans="1:12" s="55" customFormat="1" ht="15" customHeight="1" x14ac:dyDescent="0.2">
      <c r="A393" s="334"/>
      <c r="B393" s="125" t="s">
        <v>33</v>
      </c>
      <c r="C393" s="73">
        <f>+E384/0.25</f>
        <v>7.2</v>
      </c>
      <c r="D393" s="74">
        <v>1</v>
      </c>
      <c r="E393" s="76">
        <f>+A394</f>
        <v>1.4</v>
      </c>
      <c r="F393" s="72" t="str">
        <f t="shared" si="87"/>
        <v/>
      </c>
      <c r="G393" s="299" t="str">
        <f t="shared" si="88"/>
        <v/>
      </c>
      <c r="H393" s="72">
        <f t="shared" si="89"/>
        <v>10.08</v>
      </c>
      <c r="I393" s="72" t="str">
        <f t="shared" si="90"/>
        <v/>
      </c>
      <c r="J393" s="72" t="str">
        <f t="shared" si="91"/>
        <v/>
      </c>
      <c r="K393" s="72" t="str">
        <f t="shared" si="92"/>
        <v/>
      </c>
      <c r="L393" s="118"/>
    </row>
    <row r="394" spans="1:12" s="55" customFormat="1" ht="15" customHeight="1" x14ac:dyDescent="0.2">
      <c r="A394" s="329">
        <f>+A389</f>
        <v>1.4</v>
      </c>
      <c r="B394" s="125"/>
      <c r="C394" s="73"/>
      <c r="D394" s="74"/>
      <c r="E394" s="76"/>
      <c r="F394" s="72" t="str">
        <f t="shared" si="87"/>
        <v/>
      </c>
      <c r="G394" s="299" t="str">
        <f t="shared" si="88"/>
        <v/>
      </c>
      <c r="H394" s="72" t="str">
        <f t="shared" si="89"/>
        <v/>
      </c>
      <c r="I394" s="72" t="str">
        <f t="shared" si="90"/>
        <v/>
      </c>
      <c r="J394" s="72" t="str">
        <f t="shared" si="91"/>
        <v/>
      </c>
      <c r="K394" s="72" t="str">
        <f t="shared" si="92"/>
        <v/>
      </c>
      <c r="L394" s="118"/>
    </row>
    <row r="395" spans="1:12" s="55" customFormat="1" ht="15" customHeight="1" x14ac:dyDescent="0.2">
      <c r="A395" s="334"/>
      <c r="B395" s="70"/>
      <c r="C395" s="73"/>
      <c r="D395" s="74"/>
      <c r="E395" s="76"/>
      <c r="F395" s="72" t="str">
        <f t="shared" si="87"/>
        <v/>
      </c>
      <c r="G395" s="299" t="str">
        <f t="shared" si="88"/>
        <v/>
      </c>
      <c r="H395" s="72" t="str">
        <f t="shared" si="89"/>
        <v/>
      </c>
      <c r="I395" s="72" t="str">
        <f t="shared" si="90"/>
        <v/>
      </c>
      <c r="J395" s="72" t="str">
        <f t="shared" si="91"/>
        <v/>
      </c>
      <c r="K395" s="72" t="str">
        <f t="shared" si="92"/>
        <v/>
      </c>
      <c r="L395" s="118"/>
    </row>
    <row r="396" spans="1:12" s="55" customFormat="1" ht="15" customHeight="1" x14ac:dyDescent="0.2">
      <c r="A396" s="334"/>
      <c r="B396" s="70"/>
      <c r="C396" s="73"/>
      <c r="D396" s="74"/>
      <c r="E396" s="76"/>
      <c r="F396" s="72"/>
      <c r="G396" s="299"/>
      <c r="H396" s="72"/>
      <c r="I396" s="72"/>
      <c r="J396" s="72"/>
      <c r="K396" s="72"/>
      <c r="L396" s="118"/>
    </row>
    <row r="397" spans="1:12" s="55" customFormat="1" ht="15" customHeight="1" thickBot="1" x14ac:dyDescent="0.25">
      <c r="A397" s="339"/>
      <c r="B397" s="70"/>
      <c r="C397" s="70"/>
      <c r="D397" s="70"/>
      <c r="E397" s="112"/>
      <c r="F397" s="72"/>
      <c r="G397" s="270"/>
      <c r="H397" s="72"/>
      <c r="I397" s="72"/>
      <c r="J397" s="72"/>
      <c r="K397" s="72" t="str">
        <f>IF(B397="3/4""",+C397*D397*E397,"")</f>
        <v/>
      </c>
    </row>
    <row r="398" spans="1:12" s="55" customFormat="1" ht="15" customHeight="1" x14ac:dyDescent="0.2">
      <c r="A398" s="87"/>
      <c r="B398" s="89" t="s">
        <v>43</v>
      </c>
      <c r="C398" s="90"/>
      <c r="D398" s="90"/>
      <c r="E398" s="91"/>
      <c r="F398" s="92">
        <v>0.25</v>
      </c>
      <c r="G398" s="92">
        <v>0.4</v>
      </c>
      <c r="H398" s="92">
        <v>0.56000000000000005</v>
      </c>
      <c r="I398" s="92">
        <v>0.99</v>
      </c>
      <c r="J398" s="92">
        <v>1.55</v>
      </c>
      <c r="K398" s="92">
        <v>2.2400000000000002</v>
      </c>
      <c r="L398" s="162" t="s">
        <v>38</v>
      </c>
    </row>
    <row r="399" spans="1:12" s="55" customFormat="1" ht="15" customHeight="1" x14ac:dyDescent="0.2">
      <c r="A399" s="87"/>
      <c r="B399" s="93" t="s">
        <v>44</v>
      </c>
      <c r="C399" s="94"/>
      <c r="D399" s="94"/>
      <c r="E399" s="95"/>
      <c r="F399" s="96">
        <f t="shared" ref="F399:K399" si="93">SUM(F192:F397)</f>
        <v>0</v>
      </c>
      <c r="G399" s="96">
        <f t="shared" si="93"/>
        <v>0</v>
      </c>
      <c r="H399" s="96">
        <f t="shared" si="93"/>
        <v>1511.03</v>
      </c>
      <c r="I399" s="96">
        <f t="shared" si="93"/>
        <v>0</v>
      </c>
      <c r="J399" s="96">
        <f t="shared" si="93"/>
        <v>0</v>
      </c>
      <c r="K399" s="96">
        <f t="shared" si="93"/>
        <v>0</v>
      </c>
      <c r="L399" s="97" t="s">
        <v>40</v>
      </c>
    </row>
    <row r="400" spans="1:12" s="55" customFormat="1" ht="15" customHeight="1" thickBot="1" x14ac:dyDescent="0.25">
      <c r="A400" s="87"/>
      <c r="B400" s="98" t="s">
        <v>41</v>
      </c>
      <c r="C400" s="99"/>
      <c r="D400" s="99"/>
      <c r="E400" s="100"/>
      <c r="F400" s="101">
        <f t="shared" ref="F400:K400" si="94">+F399*F398</f>
        <v>0</v>
      </c>
      <c r="G400" s="101">
        <f t="shared" si="94"/>
        <v>0</v>
      </c>
      <c r="H400" s="101">
        <f t="shared" si="94"/>
        <v>846.17680000000007</v>
      </c>
      <c r="I400" s="101">
        <f t="shared" si="94"/>
        <v>0</v>
      </c>
      <c r="J400" s="101">
        <f t="shared" si="94"/>
        <v>0</v>
      </c>
      <c r="K400" s="101">
        <f t="shared" si="94"/>
        <v>0</v>
      </c>
      <c r="L400" s="163">
        <f>SUM(F400:K400)</f>
        <v>846.17680000000007</v>
      </c>
    </row>
    <row r="401" spans="1:12" s="55" customFormat="1" ht="15" customHeight="1" x14ac:dyDescent="0.2">
      <c r="A401" s="87"/>
      <c r="B401" s="102"/>
      <c r="C401" s="103"/>
      <c r="D401" s="103"/>
      <c r="E401" s="269"/>
      <c r="F401" s="269"/>
      <c r="G401" s="269"/>
      <c r="H401" s="269"/>
      <c r="I401" s="269"/>
      <c r="J401" s="269"/>
      <c r="K401" s="269"/>
      <c r="L401" s="77"/>
    </row>
    <row r="402" spans="1:12" s="55" customFormat="1" ht="15" customHeight="1" x14ac:dyDescent="0.2">
      <c r="A402" s="328" t="str">
        <f>+'M-1.'!B235</f>
        <v>COLUMNAS - ACERO F´Y= 4200 Kg/cm2</v>
      </c>
      <c r="B402" s="107"/>
      <c r="C402" s="108"/>
      <c r="D402" s="108"/>
      <c r="E402" s="109"/>
      <c r="F402" s="110"/>
      <c r="G402" s="110"/>
      <c r="H402" s="110"/>
      <c r="I402" s="128" t="str">
        <f t="shared" ref="I402:I404" si="95">IF(B402="1/2""",+C402*D402*E402,"")</f>
        <v/>
      </c>
      <c r="J402" s="110"/>
      <c r="K402" s="110"/>
      <c r="L402" s="118"/>
    </row>
    <row r="403" spans="1:12" s="55" customFormat="1" ht="15" customHeight="1" x14ac:dyDescent="0.2">
      <c r="A403" s="134"/>
      <c r="B403" s="69"/>
      <c r="C403" s="70"/>
      <c r="D403" s="70"/>
      <c r="E403" s="112"/>
      <c r="F403" s="72"/>
      <c r="G403" s="72"/>
      <c r="H403" s="270" t="str">
        <f>IF(B403="3/8""",+C403*D403*E403,"")</f>
        <v/>
      </c>
      <c r="I403" s="270" t="str">
        <f t="shared" si="95"/>
        <v/>
      </c>
      <c r="J403" s="72"/>
      <c r="K403" s="72"/>
      <c r="L403" s="118"/>
    </row>
    <row r="404" spans="1:12" s="55" customFormat="1" ht="15" customHeight="1" x14ac:dyDescent="0.2">
      <c r="A404" s="122"/>
      <c r="B404" s="69"/>
      <c r="C404" s="70"/>
      <c r="D404" s="70"/>
      <c r="E404" s="112"/>
      <c r="F404" s="72" t="str">
        <f>IF(B404="1/4""",+C404*D404*E404,"")</f>
        <v/>
      </c>
      <c r="G404" s="270" t="str">
        <f>IF(B404="8mm",+C404*D404*E404,"")</f>
        <v/>
      </c>
      <c r="H404" s="72" t="str">
        <f>IF(B404="3/8""",+C404*D404*E404,"")</f>
        <v/>
      </c>
      <c r="I404" s="72" t="str">
        <f t="shared" si="95"/>
        <v/>
      </c>
      <c r="J404" s="72" t="str">
        <f>IF(B404="5/8""",+C404*D404*E404,"")</f>
        <v/>
      </c>
      <c r="K404" s="72" t="str">
        <f>IF(B404="3/4""",+C404*D404*E404,"")</f>
        <v/>
      </c>
    </row>
    <row r="405" spans="1:12" s="55" customFormat="1" ht="15" customHeight="1" x14ac:dyDescent="0.2">
      <c r="A405" s="331" t="s">
        <v>268</v>
      </c>
      <c r="B405" s="69"/>
      <c r="C405" s="70"/>
      <c r="D405" s="70"/>
      <c r="E405" s="112"/>
      <c r="F405" s="72"/>
      <c r="G405" s="299"/>
      <c r="H405" s="72"/>
      <c r="I405" s="72"/>
      <c r="J405" s="72"/>
      <c r="K405" s="72"/>
    </row>
    <row r="406" spans="1:12" s="55" customFormat="1" ht="15" customHeight="1" x14ac:dyDescent="0.2">
      <c r="A406" s="331"/>
      <c r="B406" s="69"/>
      <c r="C406" s="70"/>
      <c r="D406" s="70"/>
      <c r="E406" s="112"/>
      <c r="F406" s="72"/>
      <c r="G406" s="299"/>
      <c r="H406" s="72"/>
      <c r="I406" s="72"/>
      <c r="J406" s="72"/>
      <c r="K406" s="72"/>
    </row>
    <row r="407" spans="1:12" s="55" customFormat="1" ht="15" customHeight="1" x14ac:dyDescent="0.2">
      <c r="A407" s="331" t="s">
        <v>80</v>
      </c>
      <c r="B407" s="69"/>
      <c r="C407" s="70"/>
      <c r="D407" s="70"/>
      <c r="E407" s="112"/>
      <c r="F407" s="72" t="str">
        <f t="shared" ref="F407:F436" si="96">IF(B407="1/4""",+C407*D407*E407,"")</f>
        <v/>
      </c>
      <c r="G407" s="299" t="str">
        <f t="shared" ref="G407:G436" si="97">IF(B407="8mm",+C407*D407*E407,"")</f>
        <v/>
      </c>
      <c r="H407" s="72" t="str">
        <f t="shared" ref="H407:H436" si="98">IF(B407="3/8""",+C407*D407*E407,"")</f>
        <v/>
      </c>
      <c r="I407" s="72" t="str">
        <f t="shared" ref="I407:I436" si="99">IF(B407="1/2""",+C407*D407*E407,"")</f>
        <v/>
      </c>
      <c r="J407" s="72" t="str">
        <f t="shared" ref="J407:J436" si="100">IF(B407="5/8""",+C407*D407*E407,"")</f>
        <v/>
      </c>
      <c r="K407" s="72"/>
    </row>
    <row r="408" spans="1:12" s="55" customFormat="1" ht="15" customHeight="1" x14ac:dyDescent="0.2">
      <c r="A408" s="330" t="s">
        <v>173</v>
      </c>
      <c r="B408" s="69"/>
      <c r="C408" s="70"/>
      <c r="D408" s="70"/>
      <c r="E408" s="112"/>
      <c r="F408" s="72" t="str">
        <f t="shared" si="96"/>
        <v/>
      </c>
      <c r="G408" s="299" t="str">
        <f t="shared" si="97"/>
        <v/>
      </c>
      <c r="H408" s="72" t="str">
        <f t="shared" si="98"/>
        <v/>
      </c>
      <c r="I408" s="72" t="str">
        <f t="shared" si="99"/>
        <v/>
      </c>
      <c r="J408" s="72" t="str">
        <f t="shared" si="100"/>
        <v/>
      </c>
      <c r="K408" s="72" t="str">
        <f>IF(B408="3/4""",+C408*D408*E408,"")</f>
        <v/>
      </c>
    </row>
    <row r="409" spans="1:12" s="55" customFormat="1" ht="15" customHeight="1" x14ac:dyDescent="0.2">
      <c r="A409" s="121"/>
      <c r="B409" s="69"/>
      <c r="C409" s="70"/>
      <c r="D409" s="70"/>
      <c r="E409" s="112"/>
      <c r="F409" s="72" t="str">
        <f t="shared" si="96"/>
        <v/>
      </c>
      <c r="G409" s="299" t="str">
        <f t="shared" si="97"/>
        <v/>
      </c>
      <c r="H409" s="72" t="str">
        <f t="shared" si="98"/>
        <v/>
      </c>
      <c r="I409" s="72" t="str">
        <f t="shared" si="99"/>
        <v/>
      </c>
      <c r="J409" s="72" t="str">
        <f t="shared" si="100"/>
        <v/>
      </c>
      <c r="K409" s="72" t="str">
        <f>IF(B409="3/4""",+C409*D409*E409,"")</f>
        <v/>
      </c>
    </row>
    <row r="410" spans="1:12" s="55" customFormat="1" ht="15" customHeight="1" x14ac:dyDescent="0.2">
      <c r="A410" s="330">
        <f>0.3+0.6+0.5+0.15+3</f>
        <v>4.55</v>
      </c>
      <c r="B410" s="69" t="s">
        <v>35</v>
      </c>
      <c r="C410" s="70">
        <v>10</v>
      </c>
      <c r="D410" s="70">
        <v>20</v>
      </c>
      <c r="E410" s="112">
        <f>0.3+0.6+0.5+0.15+3.3</f>
        <v>4.8499999999999996</v>
      </c>
      <c r="F410" s="72" t="str">
        <f t="shared" si="96"/>
        <v/>
      </c>
      <c r="G410" s="299" t="str">
        <f t="shared" si="97"/>
        <v/>
      </c>
      <c r="H410" s="72" t="str">
        <f t="shared" si="98"/>
        <v/>
      </c>
      <c r="I410" s="72" t="str">
        <f t="shared" si="99"/>
        <v/>
      </c>
      <c r="J410" s="72">
        <f t="shared" si="100"/>
        <v>969.99999999999989</v>
      </c>
      <c r="K410" s="72"/>
    </row>
    <row r="411" spans="1:12" s="55" customFormat="1" ht="15" customHeight="1" x14ac:dyDescent="0.2">
      <c r="A411" s="121"/>
      <c r="B411" s="69"/>
      <c r="C411" s="70"/>
      <c r="D411" s="70"/>
      <c r="E411" s="112"/>
      <c r="F411" s="72" t="str">
        <f t="shared" si="96"/>
        <v/>
      </c>
      <c r="G411" s="299" t="str">
        <f t="shared" si="97"/>
        <v/>
      </c>
      <c r="H411" s="72" t="str">
        <f t="shared" si="98"/>
        <v/>
      </c>
      <c r="I411" s="72" t="str">
        <f t="shared" si="99"/>
        <v/>
      </c>
      <c r="J411" s="72" t="str">
        <f t="shared" si="100"/>
        <v/>
      </c>
      <c r="K411" s="72" t="str">
        <f>IF(B411="3/4""",+C411*D411*E411,"")</f>
        <v/>
      </c>
    </row>
    <row r="412" spans="1:12" s="55" customFormat="1" ht="15" customHeight="1" x14ac:dyDescent="0.2">
      <c r="A412" s="121"/>
      <c r="B412" s="69"/>
      <c r="C412" s="70"/>
      <c r="D412" s="70"/>
      <c r="E412" s="112"/>
      <c r="F412" s="72" t="str">
        <f t="shared" si="96"/>
        <v/>
      </c>
      <c r="G412" s="299" t="str">
        <f t="shared" si="97"/>
        <v/>
      </c>
      <c r="H412" s="72" t="str">
        <f t="shared" si="98"/>
        <v/>
      </c>
      <c r="I412" s="72" t="str">
        <f t="shared" si="99"/>
        <v/>
      </c>
      <c r="J412" s="72" t="str">
        <f t="shared" si="100"/>
        <v/>
      </c>
      <c r="K412" s="72" t="str">
        <f>IF(B412="3/4""",+C412*D412*E412,"")</f>
        <v/>
      </c>
    </row>
    <row r="413" spans="1:12" s="55" customFormat="1" ht="15" customHeight="1" x14ac:dyDescent="0.2">
      <c r="A413" s="331" t="s">
        <v>83</v>
      </c>
      <c r="B413" s="69"/>
      <c r="C413" s="70"/>
      <c r="D413" s="70"/>
      <c r="E413" s="112"/>
      <c r="F413" s="72" t="str">
        <f t="shared" si="96"/>
        <v/>
      </c>
      <c r="G413" s="299" t="str">
        <f t="shared" si="97"/>
        <v/>
      </c>
      <c r="H413" s="72" t="str">
        <f t="shared" si="98"/>
        <v/>
      </c>
      <c r="I413" s="72" t="str">
        <f t="shared" si="99"/>
        <v/>
      </c>
      <c r="J413" s="72" t="str">
        <f t="shared" si="100"/>
        <v/>
      </c>
      <c r="K413" s="72"/>
    </row>
    <row r="414" spans="1:12" s="55" customFormat="1" ht="15" customHeight="1" x14ac:dyDescent="0.2">
      <c r="A414" s="121"/>
      <c r="B414" s="69" t="s">
        <v>33</v>
      </c>
      <c r="C414" s="70">
        <f>6+10+10+4+4</f>
        <v>34</v>
      </c>
      <c r="D414" s="70">
        <f>+D410</f>
        <v>20</v>
      </c>
      <c r="E414" s="112">
        <f>+A416</f>
        <v>1.5899999999999999</v>
      </c>
      <c r="F414" s="72" t="str">
        <f t="shared" si="96"/>
        <v/>
      </c>
      <c r="G414" s="299" t="str">
        <f t="shared" si="97"/>
        <v/>
      </c>
      <c r="H414" s="72">
        <f t="shared" si="98"/>
        <v>1081.1999999999998</v>
      </c>
      <c r="I414" s="72" t="str">
        <f t="shared" si="99"/>
        <v/>
      </c>
      <c r="J414" s="72" t="str">
        <f t="shared" si="100"/>
        <v/>
      </c>
      <c r="K414" s="72" t="str">
        <f>IF(B414="3/4""",+C414*D414*E414,"")</f>
        <v/>
      </c>
    </row>
    <row r="415" spans="1:12" s="55" customFormat="1" ht="15" customHeight="1" x14ac:dyDescent="0.2">
      <c r="A415" s="121"/>
      <c r="B415" s="69"/>
      <c r="C415" s="70"/>
      <c r="D415" s="70"/>
      <c r="E415" s="112"/>
      <c r="F415" s="72" t="str">
        <f t="shared" si="96"/>
        <v/>
      </c>
      <c r="G415" s="299" t="str">
        <f t="shared" si="97"/>
        <v/>
      </c>
      <c r="H415" s="72" t="str">
        <f t="shared" si="98"/>
        <v/>
      </c>
      <c r="I415" s="72" t="str">
        <f t="shared" si="99"/>
        <v/>
      </c>
      <c r="J415" s="72" t="str">
        <f t="shared" si="100"/>
        <v/>
      </c>
      <c r="K415" s="72"/>
    </row>
    <row r="416" spans="1:12" s="55" customFormat="1" ht="15" customHeight="1" x14ac:dyDescent="0.2">
      <c r="A416" s="340">
        <f>0.4+0.4+0.4+0.4+0.15-0.04-0.04-0.04-0.04</f>
        <v>1.5899999999999999</v>
      </c>
      <c r="B416" s="69"/>
      <c r="C416" s="70"/>
      <c r="D416" s="70"/>
      <c r="E416" s="112"/>
      <c r="F416" s="72" t="str">
        <f t="shared" si="96"/>
        <v/>
      </c>
      <c r="G416" s="299" t="str">
        <f t="shared" si="97"/>
        <v/>
      </c>
      <c r="H416" s="72" t="str">
        <f t="shared" si="98"/>
        <v/>
      </c>
      <c r="I416" s="72" t="str">
        <f t="shared" si="99"/>
        <v/>
      </c>
      <c r="J416" s="72" t="str">
        <f t="shared" si="100"/>
        <v/>
      </c>
      <c r="K416" s="72" t="str">
        <f>IF(B416="3/4""",+C416*D416*E416,"")</f>
        <v/>
      </c>
    </row>
    <row r="417" spans="1:11" s="55" customFormat="1" ht="15" customHeight="1" x14ac:dyDescent="0.2">
      <c r="A417" s="330"/>
      <c r="B417" s="69"/>
      <c r="C417" s="70"/>
      <c r="D417" s="70"/>
      <c r="E417" s="112"/>
      <c r="F417" s="72" t="str">
        <f t="shared" si="96"/>
        <v/>
      </c>
      <c r="G417" s="299" t="str">
        <f t="shared" si="97"/>
        <v/>
      </c>
      <c r="H417" s="72" t="str">
        <f t="shared" si="98"/>
        <v/>
      </c>
      <c r="I417" s="72" t="str">
        <f t="shared" si="99"/>
        <v/>
      </c>
      <c r="J417" s="72" t="str">
        <f t="shared" si="100"/>
        <v/>
      </c>
      <c r="K417" s="72"/>
    </row>
    <row r="418" spans="1:11" s="55" customFormat="1" ht="15" customHeight="1" x14ac:dyDescent="0.2">
      <c r="A418" s="331" t="s">
        <v>269</v>
      </c>
      <c r="B418" s="69"/>
      <c r="C418" s="70"/>
      <c r="D418" s="70"/>
      <c r="E418" s="112"/>
      <c r="F418" s="72" t="str">
        <f t="shared" si="96"/>
        <v/>
      </c>
      <c r="G418" s="299" t="str">
        <f t="shared" si="97"/>
        <v/>
      </c>
      <c r="H418" s="72" t="str">
        <f t="shared" si="98"/>
        <v/>
      </c>
      <c r="I418" s="72" t="str">
        <f t="shared" si="99"/>
        <v/>
      </c>
      <c r="J418" s="72" t="str">
        <f t="shared" si="100"/>
        <v/>
      </c>
      <c r="K418" s="72" t="str">
        <f>IF(B418="3/4""",+C418*D418*E418,"")</f>
        <v/>
      </c>
    </row>
    <row r="419" spans="1:11" s="55" customFormat="1" ht="15" customHeight="1" x14ac:dyDescent="0.2">
      <c r="A419" s="331"/>
      <c r="B419" s="69"/>
      <c r="C419" s="70"/>
      <c r="D419" s="70"/>
      <c r="E419" s="112"/>
      <c r="F419" s="72" t="str">
        <f t="shared" si="96"/>
        <v/>
      </c>
      <c r="G419" s="299" t="str">
        <f t="shared" si="97"/>
        <v/>
      </c>
      <c r="H419" s="72" t="str">
        <f t="shared" si="98"/>
        <v/>
      </c>
      <c r="I419" s="72" t="str">
        <f t="shared" si="99"/>
        <v/>
      </c>
      <c r="J419" s="72" t="str">
        <f t="shared" si="100"/>
        <v/>
      </c>
      <c r="K419" s="72" t="str">
        <f>IF(B419="3/4""",+C419*D419*E419,"")</f>
        <v/>
      </c>
    </row>
    <row r="420" spans="1:11" s="55" customFormat="1" ht="15" customHeight="1" x14ac:dyDescent="0.2">
      <c r="A420" s="331" t="s">
        <v>80</v>
      </c>
      <c r="B420" s="69"/>
      <c r="C420" s="70"/>
      <c r="D420" s="70"/>
      <c r="E420" s="112"/>
      <c r="F420" s="72" t="str">
        <f t="shared" si="96"/>
        <v/>
      </c>
      <c r="G420" s="299" t="str">
        <f t="shared" si="97"/>
        <v/>
      </c>
      <c r="H420" s="72" t="str">
        <f t="shared" si="98"/>
        <v/>
      </c>
      <c r="I420" s="72" t="str">
        <f t="shared" si="99"/>
        <v/>
      </c>
      <c r="J420" s="72" t="str">
        <f t="shared" si="100"/>
        <v/>
      </c>
      <c r="K420" s="72"/>
    </row>
    <row r="421" spans="1:11" s="55" customFormat="1" ht="15" customHeight="1" x14ac:dyDescent="0.2">
      <c r="A421" s="330" t="s">
        <v>173</v>
      </c>
      <c r="B421" s="69"/>
      <c r="C421" s="70"/>
      <c r="D421" s="70"/>
      <c r="E421" s="112"/>
      <c r="F421" s="72" t="str">
        <f t="shared" si="96"/>
        <v/>
      </c>
      <c r="G421" s="299" t="str">
        <f t="shared" si="97"/>
        <v/>
      </c>
      <c r="H421" s="72" t="str">
        <f t="shared" si="98"/>
        <v/>
      </c>
      <c r="I421" s="72" t="str">
        <f t="shared" si="99"/>
        <v/>
      </c>
      <c r="J421" s="72" t="str">
        <f t="shared" si="100"/>
        <v/>
      </c>
      <c r="K421" s="72" t="str">
        <f>IF(B421="3/4""",+C421*D421*E421,"")</f>
        <v/>
      </c>
    </row>
    <row r="422" spans="1:11" s="55" customFormat="1" ht="15" customHeight="1" x14ac:dyDescent="0.2">
      <c r="A422" s="121"/>
      <c r="B422" s="69"/>
      <c r="C422" s="70"/>
      <c r="D422" s="70"/>
      <c r="E422" s="112"/>
      <c r="F422" s="72" t="str">
        <f t="shared" si="96"/>
        <v/>
      </c>
      <c r="G422" s="299" t="str">
        <f t="shared" si="97"/>
        <v/>
      </c>
      <c r="H422" s="72" t="str">
        <f t="shared" si="98"/>
        <v/>
      </c>
      <c r="I422" s="72" t="str">
        <f t="shared" si="99"/>
        <v/>
      </c>
      <c r="J422" s="72" t="str">
        <f t="shared" si="100"/>
        <v/>
      </c>
      <c r="K422" s="72" t="str">
        <f>IF(B422="3/4""",+C422*D422*E422,"")</f>
        <v/>
      </c>
    </row>
    <row r="423" spans="1:11" s="55" customFormat="1" ht="15" customHeight="1" x14ac:dyDescent="0.2">
      <c r="A423" s="330">
        <f>3+0.3</f>
        <v>3.3</v>
      </c>
      <c r="B423" s="69" t="s">
        <v>35</v>
      </c>
      <c r="C423" s="70">
        <v>10</v>
      </c>
      <c r="D423" s="70">
        <f>+'M-1.'!D223</f>
        <v>5</v>
      </c>
      <c r="E423" s="112">
        <f>+A423+0.3</f>
        <v>3.5999999999999996</v>
      </c>
      <c r="F423" s="72" t="str">
        <f t="shared" si="96"/>
        <v/>
      </c>
      <c r="G423" s="299" t="str">
        <f t="shared" si="97"/>
        <v/>
      </c>
      <c r="H423" s="72" t="str">
        <f t="shared" si="98"/>
        <v/>
      </c>
      <c r="I423" s="72" t="str">
        <f t="shared" si="99"/>
        <v/>
      </c>
      <c r="J423" s="72">
        <f t="shared" si="100"/>
        <v>179.99999999999997</v>
      </c>
      <c r="K423" s="72"/>
    </row>
    <row r="424" spans="1:11" s="55" customFormat="1" ht="15" customHeight="1" x14ac:dyDescent="0.2">
      <c r="A424" s="121"/>
      <c r="B424" s="69"/>
      <c r="C424" s="70"/>
      <c r="D424" s="70"/>
      <c r="E424" s="112"/>
      <c r="F424" s="72" t="str">
        <f t="shared" ref="F424:F431" si="101">IF(B424="1/4""",+C424*D424*E424,"")</f>
        <v/>
      </c>
      <c r="G424" s="299" t="str">
        <f t="shared" ref="G424:G431" si="102">IF(B424="8mm",+C424*D424*E424,"")</f>
        <v/>
      </c>
      <c r="H424" s="72" t="str">
        <f t="shared" ref="H424:H431" si="103">IF(B424="3/8""",+C424*D424*E424,"")</f>
        <v/>
      </c>
      <c r="I424" s="72" t="str">
        <f t="shared" ref="I424:I431" si="104">IF(B424="1/2""",+C424*D424*E424,"")</f>
        <v/>
      </c>
      <c r="J424" s="72" t="str">
        <f t="shared" ref="J424:J431" si="105">IF(B424="5/8""",+C424*D424*E424,"")</f>
        <v/>
      </c>
      <c r="K424" s="72"/>
    </row>
    <row r="425" spans="1:11" s="55" customFormat="1" ht="15" customHeight="1" x14ac:dyDescent="0.2">
      <c r="A425" s="121"/>
      <c r="B425" s="69"/>
      <c r="C425" s="70"/>
      <c r="D425" s="70"/>
      <c r="E425" s="112"/>
      <c r="F425" s="72" t="str">
        <f t="shared" si="101"/>
        <v/>
      </c>
      <c r="G425" s="299" t="str">
        <f t="shared" si="102"/>
        <v/>
      </c>
      <c r="H425" s="72" t="str">
        <f t="shared" si="103"/>
        <v/>
      </c>
      <c r="I425" s="72" t="str">
        <f t="shared" si="104"/>
        <v/>
      </c>
      <c r="J425" s="72" t="str">
        <f t="shared" si="105"/>
        <v/>
      </c>
      <c r="K425" s="72"/>
    </row>
    <row r="426" spans="1:11" s="55" customFormat="1" ht="15" customHeight="1" x14ac:dyDescent="0.2">
      <c r="A426" s="330" t="s">
        <v>173</v>
      </c>
      <c r="B426" s="69"/>
      <c r="C426" s="70"/>
      <c r="D426" s="70"/>
      <c r="E426" s="112"/>
      <c r="F426" s="72" t="str">
        <f t="shared" si="101"/>
        <v/>
      </c>
      <c r="G426" s="299" t="str">
        <f t="shared" si="102"/>
        <v/>
      </c>
      <c r="H426" s="72" t="str">
        <f t="shared" si="103"/>
        <v/>
      </c>
      <c r="I426" s="72" t="str">
        <f t="shared" si="104"/>
        <v/>
      </c>
      <c r="J426" s="72" t="str">
        <f t="shared" si="105"/>
        <v/>
      </c>
      <c r="K426" s="72"/>
    </row>
    <row r="427" spans="1:11" s="55" customFormat="1" ht="15" customHeight="1" x14ac:dyDescent="0.2">
      <c r="A427" s="121"/>
      <c r="B427" s="69"/>
      <c r="C427" s="70"/>
      <c r="D427" s="70"/>
      <c r="E427" s="112"/>
      <c r="F427" s="72" t="str">
        <f t="shared" si="101"/>
        <v/>
      </c>
      <c r="G427" s="299" t="str">
        <f t="shared" si="102"/>
        <v/>
      </c>
      <c r="H427" s="72" t="str">
        <f t="shared" si="103"/>
        <v/>
      </c>
      <c r="I427" s="72" t="str">
        <f t="shared" si="104"/>
        <v/>
      </c>
      <c r="J427" s="72" t="str">
        <f t="shared" si="105"/>
        <v/>
      </c>
      <c r="K427" s="72"/>
    </row>
    <row r="428" spans="1:11" s="55" customFormat="1" ht="15" customHeight="1" x14ac:dyDescent="0.2">
      <c r="A428" s="330">
        <f>1.5+0.3</f>
        <v>1.8</v>
      </c>
      <c r="B428" s="69" t="s">
        <v>35</v>
      </c>
      <c r="C428" s="70">
        <v>10</v>
      </c>
      <c r="D428" s="70">
        <f>+'M-1.'!D224</f>
        <v>5</v>
      </c>
      <c r="E428" s="112">
        <f>+A428+0.3</f>
        <v>2.1</v>
      </c>
      <c r="F428" s="72" t="str">
        <f t="shared" si="101"/>
        <v/>
      </c>
      <c r="G428" s="299" t="str">
        <f t="shared" si="102"/>
        <v/>
      </c>
      <c r="H428" s="72" t="str">
        <f t="shared" si="103"/>
        <v/>
      </c>
      <c r="I428" s="72" t="str">
        <f t="shared" si="104"/>
        <v/>
      </c>
      <c r="J428" s="72">
        <f t="shared" si="105"/>
        <v>105</v>
      </c>
      <c r="K428" s="72"/>
    </row>
    <row r="429" spans="1:11" s="55" customFormat="1" ht="15" customHeight="1" x14ac:dyDescent="0.2">
      <c r="A429" s="121"/>
      <c r="B429" s="69"/>
      <c r="C429" s="70"/>
      <c r="D429" s="70"/>
      <c r="E429" s="112"/>
      <c r="F429" s="72" t="str">
        <f t="shared" si="101"/>
        <v/>
      </c>
      <c r="G429" s="299" t="str">
        <f t="shared" si="102"/>
        <v/>
      </c>
      <c r="H429" s="72" t="str">
        <f t="shared" si="103"/>
        <v/>
      </c>
      <c r="I429" s="72" t="str">
        <f t="shared" si="104"/>
        <v/>
      </c>
      <c r="J429" s="72" t="str">
        <f t="shared" si="105"/>
        <v/>
      </c>
      <c r="K429" s="72"/>
    </row>
    <row r="430" spans="1:11" s="55" customFormat="1" ht="15" customHeight="1" x14ac:dyDescent="0.2">
      <c r="A430" s="121"/>
      <c r="B430" s="69"/>
      <c r="C430" s="70"/>
      <c r="D430" s="70"/>
      <c r="E430" s="112"/>
      <c r="F430" s="72" t="str">
        <f t="shared" si="101"/>
        <v/>
      </c>
      <c r="G430" s="299" t="str">
        <f t="shared" si="102"/>
        <v/>
      </c>
      <c r="H430" s="72" t="str">
        <f t="shared" si="103"/>
        <v/>
      </c>
      <c r="I430" s="72" t="str">
        <f t="shared" si="104"/>
        <v/>
      </c>
      <c r="J430" s="72" t="str">
        <f t="shared" si="105"/>
        <v/>
      </c>
      <c r="K430" s="72"/>
    </row>
    <row r="431" spans="1:11" s="55" customFormat="1" ht="15" customHeight="1" x14ac:dyDescent="0.2">
      <c r="A431" s="121"/>
      <c r="B431" s="69"/>
      <c r="C431" s="70"/>
      <c r="D431" s="70"/>
      <c r="E431" s="112"/>
      <c r="F431" s="72" t="str">
        <f t="shared" si="101"/>
        <v/>
      </c>
      <c r="G431" s="299" t="str">
        <f t="shared" si="102"/>
        <v/>
      </c>
      <c r="H431" s="72" t="str">
        <f t="shared" si="103"/>
        <v/>
      </c>
      <c r="I431" s="72" t="str">
        <f t="shared" si="104"/>
        <v/>
      </c>
      <c r="J431" s="72" t="str">
        <f t="shared" si="105"/>
        <v/>
      </c>
      <c r="K431" s="72"/>
    </row>
    <row r="432" spans="1:11" s="55" customFormat="1" ht="15" customHeight="1" x14ac:dyDescent="0.2">
      <c r="A432" s="331" t="s">
        <v>83</v>
      </c>
      <c r="B432" s="69"/>
      <c r="C432" s="70"/>
      <c r="D432" s="70"/>
      <c r="E432" s="112"/>
      <c r="F432" s="72" t="str">
        <f t="shared" si="96"/>
        <v/>
      </c>
      <c r="G432" s="299" t="str">
        <f t="shared" si="97"/>
        <v/>
      </c>
      <c r="H432" s="72" t="str">
        <f t="shared" si="98"/>
        <v/>
      </c>
      <c r="I432" s="72" t="str">
        <f t="shared" si="99"/>
        <v/>
      </c>
      <c r="J432" s="72" t="str">
        <f t="shared" si="100"/>
        <v/>
      </c>
      <c r="K432" s="72" t="str">
        <f>IF(B432="3/4""",+C432*D432*E432,"")</f>
        <v/>
      </c>
    </row>
    <row r="433" spans="1:12" s="55" customFormat="1" ht="15" customHeight="1" x14ac:dyDescent="0.2">
      <c r="A433" s="121"/>
      <c r="B433" s="69" t="s">
        <v>33</v>
      </c>
      <c r="C433" s="70">
        <f>10+10+4+4</f>
        <v>28</v>
      </c>
      <c r="D433" s="70">
        <f>+D423</f>
        <v>5</v>
      </c>
      <c r="E433" s="112">
        <f>+A435</f>
        <v>1.5899999999999999</v>
      </c>
      <c r="F433" s="72" t="str">
        <f t="shared" si="96"/>
        <v/>
      </c>
      <c r="G433" s="299" t="str">
        <f t="shared" si="97"/>
        <v/>
      </c>
      <c r="H433" s="72">
        <f t="shared" si="98"/>
        <v>222.59999999999997</v>
      </c>
      <c r="I433" s="72" t="str">
        <f t="shared" si="99"/>
        <v/>
      </c>
      <c r="J433" s="72" t="str">
        <f t="shared" si="100"/>
        <v/>
      </c>
      <c r="K433" s="72"/>
    </row>
    <row r="434" spans="1:12" s="55" customFormat="1" ht="15" customHeight="1" x14ac:dyDescent="0.2">
      <c r="A434" s="121"/>
      <c r="B434" s="69"/>
      <c r="C434" s="70"/>
      <c r="D434" s="70"/>
      <c r="E434" s="112"/>
      <c r="F434" s="72" t="str">
        <f t="shared" si="96"/>
        <v/>
      </c>
      <c r="G434" s="299" t="str">
        <f t="shared" si="97"/>
        <v/>
      </c>
      <c r="H434" s="72" t="str">
        <f t="shared" si="98"/>
        <v/>
      </c>
      <c r="I434" s="72" t="str">
        <f t="shared" si="99"/>
        <v/>
      </c>
      <c r="J434" s="72" t="str">
        <f t="shared" si="100"/>
        <v/>
      </c>
      <c r="K434" s="72"/>
    </row>
    <row r="435" spans="1:12" s="55" customFormat="1" ht="15" customHeight="1" x14ac:dyDescent="0.2">
      <c r="A435" s="340">
        <f>0.4+0.4+0.4+0.4+0.15-0.04-0.04-0.04-0.04</f>
        <v>1.5899999999999999</v>
      </c>
      <c r="B435" s="69"/>
      <c r="C435" s="70"/>
      <c r="D435" s="70"/>
      <c r="E435" s="112"/>
      <c r="F435" s="72" t="str">
        <f t="shared" si="96"/>
        <v/>
      </c>
      <c r="G435" s="299" t="str">
        <f t="shared" si="97"/>
        <v/>
      </c>
      <c r="H435" s="72" t="str">
        <f t="shared" si="98"/>
        <v/>
      </c>
      <c r="I435" s="72" t="str">
        <f t="shared" si="99"/>
        <v/>
      </c>
      <c r="J435" s="72" t="str">
        <f t="shared" si="100"/>
        <v/>
      </c>
      <c r="K435" s="72" t="str">
        <f>IF(B435="3/4""",+C435*D435*E435,"")</f>
        <v/>
      </c>
    </row>
    <row r="436" spans="1:12" s="55" customFormat="1" ht="15" customHeight="1" x14ac:dyDescent="0.2">
      <c r="A436" s="121"/>
      <c r="B436" s="69" t="s">
        <v>33</v>
      </c>
      <c r="C436" s="70">
        <f>10+4</f>
        <v>14</v>
      </c>
      <c r="D436" s="70">
        <f>+D428</f>
        <v>5</v>
      </c>
      <c r="E436" s="112">
        <f>+A438</f>
        <v>1.5899999999999999</v>
      </c>
      <c r="F436" s="72" t="str">
        <f t="shared" si="96"/>
        <v/>
      </c>
      <c r="G436" s="299" t="str">
        <f t="shared" si="97"/>
        <v/>
      </c>
      <c r="H436" s="72">
        <f t="shared" si="98"/>
        <v>111.29999999999998</v>
      </c>
      <c r="I436" s="72" t="str">
        <f t="shared" si="99"/>
        <v/>
      </c>
      <c r="J436" s="72" t="str">
        <f t="shared" si="100"/>
        <v/>
      </c>
      <c r="K436" s="72"/>
    </row>
    <row r="437" spans="1:12" s="55" customFormat="1" ht="15" customHeight="1" x14ac:dyDescent="0.2">
      <c r="A437" s="121"/>
      <c r="B437" s="69"/>
      <c r="C437" s="70"/>
      <c r="D437" s="70"/>
      <c r="E437" s="112"/>
      <c r="F437" s="72"/>
      <c r="G437" s="299"/>
      <c r="H437" s="72"/>
      <c r="I437" s="72"/>
      <c r="J437" s="72"/>
      <c r="K437" s="72"/>
    </row>
    <row r="438" spans="1:12" s="55" customFormat="1" ht="15" customHeight="1" x14ac:dyDescent="0.2">
      <c r="A438" s="340">
        <f>0.4+0.4+0.4+0.4+0.15-0.04-0.04-0.04-0.04</f>
        <v>1.5899999999999999</v>
      </c>
      <c r="B438" s="69"/>
      <c r="C438" s="70"/>
      <c r="D438" s="70"/>
      <c r="E438" s="112"/>
      <c r="F438" s="72"/>
      <c r="G438" s="299"/>
      <c r="H438" s="72"/>
      <c r="I438" s="72"/>
      <c r="J438" s="72"/>
      <c r="K438" s="72"/>
    </row>
    <row r="439" spans="1:12" s="55" customFormat="1" ht="15" customHeight="1" x14ac:dyDescent="0.2">
      <c r="A439" s="121"/>
      <c r="B439" s="69"/>
      <c r="C439" s="70"/>
      <c r="D439" s="70"/>
      <c r="E439" s="112"/>
      <c r="F439" s="72"/>
      <c r="G439" s="299"/>
      <c r="H439" s="72"/>
      <c r="I439" s="72"/>
      <c r="J439" s="72"/>
      <c r="K439" s="72"/>
    </row>
    <row r="440" spans="1:12" s="55" customFormat="1" ht="15" customHeight="1" thickBot="1" x14ac:dyDescent="0.25">
      <c r="A440" s="119"/>
      <c r="B440" s="69"/>
      <c r="C440" s="70"/>
      <c r="D440" s="70"/>
      <c r="E440" s="112"/>
      <c r="F440" s="72"/>
      <c r="G440" s="72"/>
      <c r="H440" s="270" t="str">
        <f>IF(B440="3/8""",+C440*D440*E440,"")</f>
        <v/>
      </c>
      <c r="I440" s="72"/>
      <c r="J440" s="72"/>
      <c r="K440" s="72"/>
      <c r="L440" s="118"/>
    </row>
    <row r="441" spans="1:12" s="55" customFormat="1" ht="15" customHeight="1" x14ac:dyDescent="0.2">
      <c r="A441" s="87"/>
      <c r="B441" s="89" t="s">
        <v>37</v>
      </c>
      <c r="C441" s="90"/>
      <c r="D441" s="90"/>
      <c r="E441" s="91"/>
      <c r="F441" s="92">
        <v>0.25</v>
      </c>
      <c r="G441" s="92">
        <v>0.4</v>
      </c>
      <c r="H441" s="92">
        <v>0.56000000000000005</v>
      </c>
      <c r="I441" s="92">
        <v>0.99</v>
      </c>
      <c r="J441" s="92">
        <v>1.55</v>
      </c>
      <c r="K441" s="92">
        <v>2.2400000000000002</v>
      </c>
      <c r="L441" s="162" t="s">
        <v>38</v>
      </c>
    </row>
    <row r="442" spans="1:12" s="55" customFormat="1" ht="15" customHeight="1" x14ac:dyDescent="0.2">
      <c r="A442" s="87"/>
      <c r="B442" s="93" t="s">
        <v>39</v>
      </c>
      <c r="C442" s="94"/>
      <c r="D442" s="94"/>
      <c r="E442" s="95"/>
      <c r="F442" s="96">
        <f t="shared" ref="F442:K442" si="106">SUM(F402:F440)</f>
        <v>0</v>
      </c>
      <c r="G442" s="96">
        <f t="shared" si="106"/>
        <v>0</v>
      </c>
      <c r="H442" s="96">
        <f t="shared" si="106"/>
        <v>1415.0999999999997</v>
      </c>
      <c r="I442" s="96">
        <f t="shared" si="106"/>
        <v>0</v>
      </c>
      <c r="J442" s="96">
        <f t="shared" si="106"/>
        <v>1254.9999999999998</v>
      </c>
      <c r="K442" s="96">
        <f t="shared" si="106"/>
        <v>0</v>
      </c>
      <c r="L442" s="97" t="s">
        <v>40</v>
      </c>
    </row>
    <row r="443" spans="1:12" s="55" customFormat="1" ht="15" customHeight="1" thickBot="1" x14ac:dyDescent="0.25">
      <c r="A443" s="87"/>
      <c r="B443" s="98" t="s">
        <v>41</v>
      </c>
      <c r="C443" s="99"/>
      <c r="D443" s="99"/>
      <c r="E443" s="100"/>
      <c r="F443" s="101">
        <f t="shared" ref="F443:K443" si="107">+F442*F441</f>
        <v>0</v>
      </c>
      <c r="G443" s="101">
        <f t="shared" si="107"/>
        <v>0</v>
      </c>
      <c r="H443" s="101">
        <f t="shared" si="107"/>
        <v>792.4559999999999</v>
      </c>
      <c r="I443" s="101">
        <f t="shared" si="107"/>
        <v>0</v>
      </c>
      <c r="J443" s="101">
        <f t="shared" si="107"/>
        <v>1945.2499999999998</v>
      </c>
      <c r="K443" s="101">
        <f t="shared" si="107"/>
        <v>0</v>
      </c>
      <c r="L443" s="163">
        <f>SUM(F443:K443)</f>
        <v>2737.7059999999997</v>
      </c>
    </row>
    <row r="444" spans="1:12" s="55" customFormat="1" ht="15" customHeight="1" x14ac:dyDescent="0.2">
      <c r="A444" s="87"/>
      <c r="B444" s="102"/>
      <c r="C444" s="103"/>
      <c r="D444" s="103"/>
      <c r="E444" s="269"/>
      <c r="F444" s="269"/>
      <c r="G444" s="269"/>
      <c r="H444" s="269"/>
      <c r="I444" s="269"/>
      <c r="J444" s="269"/>
      <c r="K444" s="269"/>
      <c r="L444" s="77"/>
    </row>
    <row r="445" spans="1:12" s="55" customFormat="1" ht="15" customHeight="1" x14ac:dyDescent="0.2">
      <c r="A445" s="328" t="str">
        <f>+'M-1.'!B253</f>
        <v>COLUMNETAS- ACERO F´Y= 4200 Kg/cm2</v>
      </c>
      <c r="B445" s="107"/>
      <c r="C445" s="108"/>
      <c r="D445" s="108"/>
      <c r="E445" s="109"/>
      <c r="F445" s="110"/>
      <c r="G445" s="110"/>
      <c r="H445" s="110"/>
      <c r="I445" s="128" t="str">
        <f t="shared" ref="I445:I447" si="108">IF(B445="1/2""",+C445*D445*E445,"")</f>
        <v/>
      </c>
      <c r="J445" s="110"/>
      <c r="K445" s="110"/>
      <c r="L445" s="118"/>
    </row>
    <row r="446" spans="1:12" s="55" customFormat="1" ht="15" customHeight="1" x14ac:dyDescent="0.2">
      <c r="A446" s="134"/>
      <c r="B446" s="69"/>
      <c r="C446" s="70"/>
      <c r="D446" s="70"/>
      <c r="E446" s="112"/>
      <c r="F446" s="72"/>
      <c r="G446" s="72"/>
      <c r="H446" s="353" t="str">
        <f>IF(B446="3/8""",+C446*D446*E446,"")</f>
        <v/>
      </c>
      <c r="I446" s="353" t="str">
        <f t="shared" si="108"/>
        <v/>
      </c>
      <c r="J446" s="72"/>
      <c r="K446" s="72"/>
      <c r="L446" s="118"/>
    </row>
    <row r="447" spans="1:12" s="55" customFormat="1" ht="15" customHeight="1" x14ac:dyDescent="0.2">
      <c r="A447" s="122"/>
      <c r="B447" s="69"/>
      <c r="C447" s="70"/>
      <c r="D447" s="70"/>
      <c r="E447" s="112"/>
      <c r="F447" s="72" t="str">
        <f>IF(B447="1/4""",+C447*D447*E447,"")</f>
        <v/>
      </c>
      <c r="G447" s="353" t="str">
        <f>IF(B447="8mm",+C447*D447*E447,"")</f>
        <v/>
      </c>
      <c r="H447" s="72" t="str">
        <f>IF(B447="3/8""",+C447*D447*E447,"")</f>
        <v/>
      </c>
      <c r="I447" s="72" t="str">
        <f t="shared" si="108"/>
        <v/>
      </c>
      <c r="J447" s="72" t="str">
        <f>IF(B447="5/8""",+C447*D447*E447,"")</f>
        <v/>
      </c>
      <c r="K447" s="72" t="str">
        <f>IF(B447="3/4""",+C447*D447*E447,"")</f>
        <v/>
      </c>
    </row>
    <row r="448" spans="1:12" s="55" customFormat="1" ht="15" customHeight="1" x14ac:dyDescent="0.2">
      <c r="A448" s="331" t="s">
        <v>268</v>
      </c>
      <c r="B448" s="69"/>
      <c r="C448" s="70"/>
      <c r="D448" s="70"/>
      <c r="E448" s="112"/>
      <c r="F448" s="72"/>
      <c r="G448" s="353"/>
      <c r="H448" s="72"/>
      <c r="I448" s="72"/>
      <c r="J448" s="72"/>
      <c r="K448" s="72"/>
    </row>
    <row r="449" spans="1:11" s="55" customFormat="1" ht="15" customHeight="1" x14ac:dyDescent="0.2">
      <c r="A449" s="331"/>
      <c r="B449" s="69"/>
      <c r="C449" s="70"/>
      <c r="D449" s="70"/>
      <c r="E449" s="112"/>
      <c r="F449" s="72"/>
      <c r="G449" s="353"/>
      <c r="H449" s="72"/>
      <c r="I449" s="72"/>
      <c r="J449" s="72"/>
      <c r="K449" s="72"/>
    </row>
    <row r="450" spans="1:11" s="55" customFormat="1" ht="15" customHeight="1" x14ac:dyDescent="0.2">
      <c r="A450" s="331" t="s">
        <v>80</v>
      </c>
      <c r="B450" s="69"/>
      <c r="C450" s="70"/>
      <c r="D450" s="70"/>
      <c r="E450" s="112"/>
      <c r="F450" s="72" t="str">
        <f t="shared" ref="F450:F464" si="109">IF(B450="1/4""",+C450*D450*E450,"")</f>
        <v/>
      </c>
      <c r="G450" s="353" t="str">
        <f t="shared" ref="G450:G464" si="110">IF(B450="8mm",+C450*D450*E450,"")</f>
        <v/>
      </c>
      <c r="H450" s="72" t="str">
        <f t="shared" ref="H450:H464" si="111">IF(B450="3/8""",+C450*D450*E450,"")</f>
        <v/>
      </c>
      <c r="I450" s="72" t="str">
        <f t="shared" ref="I450:I464" si="112">IF(B450="1/2""",+C450*D450*E450,"")</f>
        <v/>
      </c>
      <c r="J450" s="72" t="str">
        <f t="shared" ref="J450:J464" si="113">IF(B450="5/8""",+C450*D450*E450,"")</f>
        <v/>
      </c>
      <c r="K450" s="72"/>
    </row>
    <row r="451" spans="1:11" s="55" customFormat="1" ht="15" customHeight="1" x14ac:dyDescent="0.2">
      <c r="A451" s="330" t="s">
        <v>326</v>
      </c>
      <c r="B451" s="69"/>
      <c r="C451" s="70"/>
      <c r="D451" s="70"/>
      <c r="E451" s="112"/>
      <c r="F451" s="72" t="str">
        <f t="shared" si="109"/>
        <v/>
      </c>
      <c r="G451" s="353" t="str">
        <f t="shared" si="110"/>
        <v/>
      </c>
      <c r="H451" s="72" t="str">
        <f t="shared" si="111"/>
        <v/>
      </c>
      <c r="I451" s="72" t="str">
        <f t="shared" si="112"/>
        <v/>
      </c>
      <c r="J451" s="72" t="str">
        <f t="shared" si="113"/>
        <v/>
      </c>
      <c r="K451" s="72" t="str">
        <f>IF(B451="3/4""",+C451*D451*E451,"")</f>
        <v/>
      </c>
    </row>
    <row r="452" spans="1:11" s="55" customFormat="1" ht="15" customHeight="1" x14ac:dyDescent="0.2">
      <c r="A452" s="121"/>
      <c r="B452" s="69"/>
      <c r="C452" s="70"/>
      <c r="D452" s="70"/>
      <c r="E452" s="112"/>
      <c r="F452" s="72" t="str">
        <f t="shared" si="109"/>
        <v/>
      </c>
      <c r="G452" s="353" t="str">
        <f t="shared" si="110"/>
        <v/>
      </c>
      <c r="H452" s="72" t="str">
        <f t="shared" si="111"/>
        <v/>
      </c>
      <c r="I452" s="72" t="str">
        <f t="shared" si="112"/>
        <v/>
      </c>
      <c r="J452" s="72" t="str">
        <f t="shared" si="113"/>
        <v/>
      </c>
      <c r="K452" s="72" t="str">
        <f>IF(B452="3/4""",+C452*D452*E452,"")</f>
        <v/>
      </c>
    </row>
    <row r="453" spans="1:11" s="55" customFormat="1" ht="15" customHeight="1" x14ac:dyDescent="0.2">
      <c r="A453" s="330">
        <f>0.25+0.25+3.3-0.3-0.2</f>
        <v>3.3</v>
      </c>
      <c r="B453" s="69" t="s">
        <v>32</v>
      </c>
      <c r="C453" s="70">
        <v>4</v>
      </c>
      <c r="D453" s="70">
        <f>+'M-1.'!D243</f>
        <v>75</v>
      </c>
      <c r="E453" s="112">
        <f>+A453</f>
        <v>3.3</v>
      </c>
      <c r="F453" s="72" t="str">
        <f t="shared" si="109"/>
        <v/>
      </c>
      <c r="G453" s="353">
        <f t="shared" si="110"/>
        <v>990</v>
      </c>
      <c r="H453" s="72" t="str">
        <f t="shared" si="111"/>
        <v/>
      </c>
      <c r="I453" s="72" t="str">
        <f t="shared" si="112"/>
        <v/>
      </c>
      <c r="J453" s="72" t="str">
        <f t="shared" si="113"/>
        <v/>
      </c>
      <c r="K453" s="72"/>
    </row>
    <row r="454" spans="1:11" s="55" customFormat="1" ht="15" customHeight="1" x14ac:dyDescent="0.2">
      <c r="A454" s="121"/>
      <c r="B454" s="69"/>
      <c r="C454" s="70"/>
      <c r="D454" s="70"/>
      <c r="E454" s="112"/>
      <c r="F454" s="72" t="str">
        <f t="shared" ref="F454:F461" si="114">IF(B454="1/4""",+C454*D454*E454,"")</f>
        <v/>
      </c>
      <c r="G454" s="353" t="str">
        <f t="shared" ref="G454:G461" si="115">IF(B454="8mm",+C454*D454*E454,"")</f>
        <v/>
      </c>
      <c r="H454" s="72" t="str">
        <f t="shared" ref="H454:H461" si="116">IF(B454="3/8""",+C454*D454*E454,"")</f>
        <v/>
      </c>
      <c r="I454" s="72" t="str">
        <f t="shared" ref="I454:I461" si="117">IF(B454="1/2""",+C454*D454*E454,"")</f>
        <v/>
      </c>
      <c r="J454" s="72" t="str">
        <f t="shared" ref="J454:J461" si="118">IF(B454="5/8""",+C454*D454*E454,"")</f>
        <v/>
      </c>
      <c r="K454" s="72"/>
    </row>
    <row r="455" spans="1:11" s="55" customFormat="1" ht="15" customHeight="1" x14ac:dyDescent="0.2">
      <c r="A455" s="121"/>
      <c r="B455" s="69"/>
      <c r="C455" s="70"/>
      <c r="D455" s="70"/>
      <c r="E455" s="112"/>
      <c r="F455" s="72" t="str">
        <f t="shared" si="114"/>
        <v/>
      </c>
      <c r="G455" s="353" t="str">
        <f t="shared" si="115"/>
        <v/>
      </c>
      <c r="H455" s="72" t="str">
        <f t="shared" si="116"/>
        <v/>
      </c>
      <c r="I455" s="72" t="str">
        <f t="shared" si="117"/>
        <v/>
      </c>
      <c r="J455" s="72" t="str">
        <f t="shared" si="118"/>
        <v/>
      </c>
      <c r="K455" s="72"/>
    </row>
    <row r="456" spans="1:11" s="55" customFormat="1" ht="15" customHeight="1" x14ac:dyDescent="0.2">
      <c r="A456" s="330" t="s">
        <v>326</v>
      </c>
      <c r="B456" s="69"/>
      <c r="C456" s="70"/>
      <c r="D456" s="70"/>
      <c r="E456" s="112"/>
      <c r="F456" s="72" t="str">
        <f t="shared" si="114"/>
        <v/>
      </c>
      <c r="G456" s="353" t="str">
        <f t="shared" si="115"/>
        <v/>
      </c>
      <c r="H456" s="72" t="str">
        <f t="shared" si="116"/>
        <v/>
      </c>
      <c r="I456" s="72" t="str">
        <f t="shared" si="117"/>
        <v/>
      </c>
      <c r="J456" s="72" t="str">
        <f t="shared" si="118"/>
        <v/>
      </c>
      <c r="K456" s="72"/>
    </row>
    <row r="457" spans="1:11" s="55" customFormat="1" ht="15" customHeight="1" x14ac:dyDescent="0.2">
      <c r="A457" s="121"/>
      <c r="B457" s="69"/>
      <c r="C457" s="70"/>
      <c r="D457" s="70"/>
      <c r="E457" s="112"/>
      <c r="F457" s="72" t="str">
        <f t="shared" si="114"/>
        <v/>
      </c>
      <c r="G457" s="353" t="str">
        <f t="shared" si="115"/>
        <v/>
      </c>
      <c r="H457" s="72" t="str">
        <f t="shared" si="116"/>
        <v/>
      </c>
      <c r="I457" s="72" t="str">
        <f t="shared" si="117"/>
        <v/>
      </c>
      <c r="J457" s="72" t="str">
        <f t="shared" si="118"/>
        <v/>
      </c>
      <c r="K457" s="72"/>
    </row>
    <row r="458" spans="1:11" s="55" customFormat="1" ht="15" customHeight="1" x14ac:dyDescent="0.2">
      <c r="A458" s="330">
        <f>0.25+0.25+1.4</f>
        <v>1.9</v>
      </c>
      <c r="B458" s="69" t="s">
        <v>32</v>
      </c>
      <c r="C458" s="70">
        <v>4</v>
      </c>
      <c r="D458" s="70">
        <f>+'M-1.'!D244</f>
        <v>10</v>
      </c>
      <c r="E458" s="112">
        <f>+A458</f>
        <v>1.9</v>
      </c>
      <c r="F458" s="72" t="str">
        <f t="shared" si="114"/>
        <v/>
      </c>
      <c r="G458" s="353">
        <f t="shared" si="115"/>
        <v>76</v>
      </c>
      <c r="H458" s="72" t="str">
        <f t="shared" si="116"/>
        <v/>
      </c>
      <c r="I458" s="72" t="str">
        <f t="shared" si="117"/>
        <v/>
      </c>
      <c r="J458" s="72" t="str">
        <f t="shared" si="118"/>
        <v/>
      </c>
      <c r="K458" s="72"/>
    </row>
    <row r="459" spans="1:11" s="55" customFormat="1" ht="15" customHeight="1" x14ac:dyDescent="0.2">
      <c r="A459" s="121"/>
      <c r="B459" s="69"/>
      <c r="C459" s="70"/>
      <c r="D459" s="70"/>
      <c r="E459" s="112"/>
      <c r="F459" s="72" t="str">
        <f t="shared" si="114"/>
        <v/>
      </c>
      <c r="G459" s="353" t="str">
        <f t="shared" si="115"/>
        <v/>
      </c>
      <c r="H459" s="72" t="str">
        <f t="shared" si="116"/>
        <v/>
      </c>
      <c r="I459" s="72" t="str">
        <f t="shared" si="117"/>
        <v/>
      </c>
      <c r="J459" s="72" t="str">
        <f t="shared" si="118"/>
        <v/>
      </c>
      <c r="K459" s="72"/>
    </row>
    <row r="460" spans="1:11" s="55" customFormat="1" ht="15" customHeight="1" x14ac:dyDescent="0.2">
      <c r="A460" s="121"/>
      <c r="B460" s="69"/>
      <c r="C460" s="70"/>
      <c r="D460" s="70"/>
      <c r="E460" s="112"/>
      <c r="F460" s="72" t="str">
        <f t="shared" si="114"/>
        <v/>
      </c>
      <c r="G460" s="353" t="str">
        <f t="shared" si="115"/>
        <v/>
      </c>
      <c r="H460" s="72" t="str">
        <f t="shared" si="116"/>
        <v/>
      </c>
      <c r="I460" s="72" t="str">
        <f t="shared" si="117"/>
        <v/>
      </c>
      <c r="J460" s="72" t="str">
        <f t="shared" si="118"/>
        <v/>
      </c>
      <c r="K460" s="72"/>
    </row>
    <row r="461" spans="1:11" s="55" customFormat="1" ht="15" customHeight="1" x14ac:dyDescent="0.2">
      <c r="A461" s="121"/>
      <c r="B461" s="69"/>
      <c r="C461" s="70"/>
      <c r="D461" s="70"/>
      <c r="E461" s="112"/>
      <c r="F461" s="72" t="str">
        <f t="shared" si="114"/>
        <v/>
      </c>
      <c r="G461" s="353" t="str">
        <f t="shared" si="115"/>
        <v/>
      </c>
      <c r="H461" s="72" t="str">
        <f t="shared" si="116"/>
        <v/>
      </c>
      <c r="I461" s="72" t="str">
        <f t="shared" si="117"/>
        <v/>
      </c>
      <c r="J461" s="72" t="str">
        <f t="shared" si="118"/>
        <v/>
      </c>
      <c r="K461" s="72"/>
    </row>
    <row r="462" spans="1:11" s="55" customFormat="1" ht="15" customHeight="1" x14ac:dyDescent="0.2">
      <c r="A462" s="121"/>
      <c r="B462" s="69"/>
      <c r="C462" s="70"/>
      <c r="D462" s="70"/>
      <c r="E462" s="112"/>
      <c r="F462" s="72"/>
      <c r="G462" s="353"/>
      <c r="H462" s="72"/>
      <c r="I462" s="72"/>
      <c r="J462" s="72"/>
      <c r="K462" s="72"/>
    </row>
    <row r="463" spans="1:11" s="55" customFormat="1" ht="15" customHeight="1" x14ac:dyDescent="0.2">
      <c r="A463" s="331" t="s">
        <v>83</v>
      </c>
      <c r="B463" s="69"/>
      <c r="C463" s="70"/>
      <c r="D463" s="70"/>
      <c r="E463" s="112"/>
      <c r="F463" s="72" t="str">
        <f t="shared" si="109"/>
        <v/>
      </c>
      <c r="G463" s="353" t="str">
        <f t="shared" si="110"/>
        <v/>
      </c>
      <c r="H463" s="72" t="str">
        <f t="shared" si="111"/>
        <v/>
      </c>
      <c r="I463" s="72" t="str">
        <f t="shared" si="112"/>
        <v/>
      </c>
      <c r="J463" s="72" t="str">
        <f t="shared" si="113"/>
        <v/>
      </c>
      <c r="K463" s="72"/>
    </row>
    <row r="464" spans="1:11" s="55" customFormat="1" ht="15" customHeight="1" x14ac:dyDescent="0.2">
      <c r="A464" s="121"/>
      <c r="B464" s="69" t="s">
        <v>31</v>
      </c>
      <c r="C464" s="70">
        <f>+E453/0.25</f>
        <v>13.2</v>
      </c>
      <c r="D464" s="70">
        <f>+D453</f>
        <v>75</v>
      </c>
      <c r="E464" s="112">
        <f>+A466</f>
        <v>0.45999999999999996</v>
      </c>
      <c r="F464" s="72">
        <f t="shared" si="109"/>
        <v>455.4</v>
      </c>
      <c r="G464" s="353" t="str">
        <f t="shared" si="110"/>
        <v/>
      </c>
      <c r="H464" s="72" t="str">
        <f t="shared" si="111"/>
        <v/>
      </c>
      <c r="I464" s="72" t="str">
        <f t="shared" si="112"/>
        <v/>
      </c>
      <c r="J464" s="72" t="str">
        <f t="shared" si="113"/>
        <v/>
      </c>
      <c r="K464" s="72" t="str">
        <f>IF(B464="3/4""",+C464*D464*E464,"")</f>
        <v/>
      </c>
    </row>
    <row r="465" spans="1:12" s="55" customFormat="1" ht="15" customHeight="1" x14ac:dyDescent="0.2">
      <c r="A465" s="121"/>
      <c r="B465" s="69"/>
      <c r="C465" s="70"/>
      <c r="D465" s="70"/>
      <c r="E465" s="112"/>
      <c r="F465" s="72" t="str">
        <f t="shared" ref="F465:F470" si="119">IF(B465="1/4""",+C465*D465*E465,"")</f>
        <v/>
      </c>
      <c r="G465" s="353" t="str">
        <f t="shared" ref="G465:G470" si="120">IF(B465="8mm",+C465*D465*E465,"")</f>
        <v/>
      </c>
      <c r="H465" s="72" t="str">
        <f t="shared" ref="H465:H470" si="121">IF(B465="3/8""",+C465*D465*E465,"")</f>
        <v/>
      </c>
      <c r="I465" s="72" t="str">
        <f t="shared" ref="I465:I470" si="122">IF(B465="1/2""",+C465*D465*E465,"")</f>
        <v/>
      </c>
      <c r="J465" s="72" t="str">
        <f t="shared" ref="J465:J470" si="123">IF(B465="5/8""",+C465*D465*E465,"")</f>
        <v/>
      </c>
      <c r="K465" s="72" t="str">
        <f t="shared" ref="K465:K470" si="124">IF(B465="3/4""",+C465*D465*E465,"")</f>
        <v/>
      </c>
    </row>
    <row r="466" spans="1:12" s="55" customFormat="1" ht="15" customHeight="1" x14ac:dyDescent="0.2">
      <c r="A466" s="340">
        <f>0.15+0.15+0.13+0.13-0.025-0.025-0.025-0.025</f>
        <v>0.45999999999999996</v>
      </c>
      <c r="B466" s="69"/>
      <c r="C466" s="70"/>
      <c r="D466" s="70"/>
      <c r="E466" s="112"/>
      <c r="F466" s="72" t="str">
        <f t="shared" si="119"/>
        <v/>
      </c>
      <c r="G466" s="353" t="str">
        <f t="shared" si="120"/>
        <v/>
      </c>
      <c r="H466" s="72" t="str">
        <f t="shared" si="121"/>
        <v/>
      </c>
      <c r="I466" s="72" t="str">
        <f t="shared" si="122"/>
        <v/>
      </c>
      <c r="J466" s="72" t="str">
        <f t="shared" si="123"/>
        <v/>
      </c>
      <c r="K466" s="72" t="str">
        <f t="shared" si="124"/>
        <v/>
      </c>
    </row>
    <row r="467" spans="1:12" s="55" customFormat="1" ht="15" customHeight="1" x14ac:dyDescent="0.2">
      <c r="A467" s="121"/>
      <c r="B467" s="69"/>
      <c r="C467" s="70"/>
      <c r="D467" s="70"/>
      <c r="E467" s="112"/>
      <c r="F467" s="72" t="str">
        <f t="shared" si="119"/>
        <v/>
      </c>
      <c r="G467" s="353" t="str">
        <f t="shared" si="120"/>
        <v/>
      </c>
      <c r="H467" s="72" t="str">
        <f t="shared" si="121"/>
        <v/>
      </c>
      <c r="I467" s="72" t="str">
        <f t="shared" si="122"/>
        <v/>
      </c>
      <c r="J467" s="72" t="str">
        <f t="shared" si="123"/>
        <v/>
      </c>
      <c r="K467" s="72" t="str">
        <f t="shared" si="124"/>
        <v/>
      </c>
    </row>
    <row r="468" spans="1:12" s="55" customFormat="1" ht="15" customHeight="1" x14ac:dyDescent="0.2">
      <c r="A468" s="121"/>
      <c r="B468" s="69" t="s">
        <v>31</v>
      </c>
      <c r="C468" s="70">
        <f>+E458/0.25</f>
        <v>7.6</v>
      </c>
      <c r="D468" s="70">
        <f>+D458</f>
        <v>10</v>
      </c>
      <c r="E468" s="112">
        <f>+A469</f>
        <v>0.45999999999999996</v>
      </c>
      <c r="F468" s="72">
        <f t="shared" si="119"/>
        <v>34.959999999999994</v>
      </c>
      <c r="G468" s="353" t="str">
        <f t="shared" si="120"/>
        <v/>
      </c>
      <c r="H468" s="72" t="str">
        <f t="shared" si="121"/>
        <v/>
      </c>
      <c r="I468" s="72" t="str">
        <f t="shared" si="122"/>
        <v/>
      </c>
      <c r="J468" s="72" t="str">
        <f t="shared" si="123"/>
        <v/>
      </c>
      <c r="K468" s="72" t="str">
        <f t="shared" si="124"/>
        <v/>
      </c>
    </row>
    <row r="469" spans="1:12" s="55" customFormat="1" ht="15" customHeight="1" x14ac:dyDescent="0.2">
      <c r="A469" s="340">
        <f>0.15+0.15+0.13+0.13-0.025-0.025-0.025-0.025</f>
        <v>0.45999999999999996</v>
      </c>
      <c r="B469" s="69"/>
      <c r="C469" s="70"/>
      <c r="D469" s="70"/>
      <c r="E469" s="112"/>
      <c r="F469" s="72" t="str">
        <f t="shared" si="119"/>
        <v/>
      </c>
      <c r="G469" s="353" t="str">
        <f t="shared" si="120"/>
        <v/>
      </c>
      <c r="H469" s="72" t="str">
        <f t="shared" si="121"/>
        <v/>
      </c>
      <c r="I469" s="72" t="str">
        <f t="shared" si="122"/>
        <v/>
      </c>
      <c r="J469" s="72" t="str">
        <f t="shared" si="123"/>
        <v/>
      </c>
      <c r="K469" s="72" t="str">
        <f t="shared" si="124"/>
        <v/>
      </c>
    </row>
    <row r="470" spans="1:12" s="55" customFormat="1" ht="15" customHeight="1" x14ac:dyDescent="0.2">
      <c r="A470" s="331"/>
      <c r="B470" s="69"/>
      <c r="C470" s="70"/>
      <c r="D470" s="70"/>
      <c r="E470" s="112"/>
      <c r="F470" s="72" t="str">
        <f t="shared" si="119"/>
        <v/>
      </c>
      <c r="G470" s="353" t="str">
        <f t="shared" si="120"/>
        <v/>
      </c>
      <c r="H470" s="72" t="str">
        <f t="shared" si="121"/>
        <v/>
      </c>
      <c r="I470" s="72" t="str">
        <f t="shared" si="122"/>
        <v/>
      </c>
      <c r="J470" s="72" t="str">
        <f t="shared" si="123"/>
        <v/>
      </c>
      <c r="K470" s="72" t="str">
        <f t="shared" si="124"/>
        <v/>
      </c>
    </row>
    <row r="471" spans="1:12" s="55" customFormat="1" ht="15" customHeight="1" thickBot="1" x14ac:dyDescent="0.25">
      <c r="A471" s="119"/>
      <c r="B471" s="69"/>
      <c r="C471" s="70"/>
      <c r="D471" s="70"/>
      <c r="E471" s="112"/>
      <c r="F471" s="72"/>
      <c r="G471" s="72"/>
      <c r="H471" s="353" t="str">
        <f>IF(B471="3/8""",+C471*D471*E471,"")</f>
        <v/>
      </c>
      <c r="I471" s="72"/>
      <c r="J471" s="72"/>
      <c r="K471" s="72"/>
      <c r="L471" s="118"/>
    </row>
    <row r="472" spans="1:12" s="55" customFormat="1" ht="15" customHeight="1" x14ac:dyDescent="0.2">
      <c r="A472" s="87"/>
      <c r="B472" s="89" t="s">
        <v>37</v>
      </c>
      <c r="C472" s="90"/>
      <c r="D472" s="90"/>
      <c r="E472" s="91"/>
      <c r="F472" s="92">
        <v>0.25</v>
      </c>
      <c r="G472" s="92">
        <v>0.4</v>
      </c>
      <c r="H472" s="92">
        <v>0.56000000000000005</v>
      </c>
      <c r="I472" s="92">
        <v>0.99</v>
      </c>
      <c r="J472" s="92">
        <v>1.55</v>
      </c>
      <c r="K472" s="92">
        <v>2.2400000000000002</v>
      </c>
      <c r="L472" s="162" t="s">
        <v>38</v>
      </c>
    </row>
    <row r="473" spans="1:12" s="55" customFormat="1" ht="15" customHeight="1" x14ac:dyDescent="0.2">
      <c r="A473" s="87"/>
      <c r="B473" s="93" t="s">
        <v>39</v>
      </c>
      <c r="C473" s="94"/>
      <c r="D473" s="94"/>
      <c r="E473" s="95"/>
      <c r="F473" s="96">
        <f t="shared" ref="F473:K473" si="125">SUM(F445:F471)</f>
        <v>490.35999999999996</v>
      </c>
      <c r="G473" s="96">
        <f t="shared" si="125"/>
        <v>1066</v>
      </c>
      <c r="H473" s="96">
        <f t="shared" si="125"/>
        <v>0</v>
      </c>
      <c r="I473" s="96">
        <f t="shared" si="125"/>
        <v>0</v>
      </c>
      <c r="J473" s="96">
        <f t="shared" si="125"/>
        <v>0</v>
      </c>
      <c r="K473" s="96">
        <f t="shared" si="125"/>
        <v>0</v>
      </c>
      <c r="L473" s="97" t="s">
        <v>40</v>
      </c>
    </row>
    <row r="474" spans="1:12" s="55" customFormat="1" ht="15" customHeight="1" thickBot="1" x14ac:dyDescent="0.25">
      <c r="A474" s="87"/>
      <c r="B474" s="98" t="s">
        <v>41</v>
      </c>
      <c r="C474" s="99"/>
      <c r="D474" s="99"/>
      <c r="E474" s="100"/>
      <c r="F474" s="101">
        <f t="shared" ref="F474:K474" si="126">+F473*F472</f>
        <v>122.58999999999999</v>
      </c>
      <c r="G474" s="101">
        <f t="shared" si="126"/>
        <v>426.40000000000003</v>
      </c>
      <c r="H474" s="101">
        <f t="shared" si="126"/>
        <v>0</v>
      </c>
      <c r="I474" s="101">
        <f t="shared" si="126"/>
        <v>0</v>
      </c>
      <c r="J474" s="101">
        <f t="shared" si="126"/>
        <v>0</v>
      </c>
      <c r="K474" s="101">
        <f t="shared" si="126"/>
        <v>0</v>
      </c>
      <c r="L474" s="163">
        <f>SUM(F474:K474)</f>
        <v>548.99</v>
      </c>
    </row>
    <row r="475" spans="1:12" s="55" customFormat="1" ht="15" customHeight="1" x14ac:dyDescent="0.2">
      <c r="A475" s="87"/>
      <c r="B475" s="102"/>
      <c r="C475" s="103"/>
      <c r="D475" s="103"/>
      <c r="E475" s="355"/>
      <c r="F475" s="355"/>
      <c r="G475" s="355"/>
      <c r="H475" s="355"/>
      <c r="I475" s="355"/>
      <c r="J475" s="355"/>
      <c r="K475" s="355"/>
      <c r="L475" s="77"/>
    </row>
    <row r="476" spans="1:12" s="55" customFormat="1" ht="15" customHeight="1" x14ac:dyDescent="0.2">
      <c r="A476" s="87"/>
      <c r="B476" s="102"/>
      <c r="C476" s="103"/>
      <c r="D476" s="103"/>
      <c r="E476" s="355"/>
      <c r="F476" s="355"/>
      <c r="G476" s="355"/>
      <c r="H476" s="355"/>
      <c r="I476" s="355"/>
      <c r="J476" s="355"/>
      <c r="K476" s="355"/>
      <c r="L476" s="77"/>
    </row>
    <row r="477" spans="1:12" s="55" customFormat="1" ht="15" customHeight="1" x14ac:dyDescent="0.2">
      <c r="A477" s="341" t="str">
        <f>+'M-1.'!B295</f>
        <v>VIGAS - ACERO F´Y=4200 kg/cm2</v>
      </c>
      <c r="B477" s="107"/>
      <c r="C477" s="108"/>
      <c r="D477" s="108"/>
      <c r="E477" s="109"/>
      <c r="F477" s="110"/>
      <c r="G477" s="110"/>
      <c r="H477" s="110"/>
      <c r="I477" s="128" t="str">
        <f t="shared" ref="I477:I479" si="127">IF(B477="1/2""",+C477*D477*E477,"")</f>
        <v/>
      </c>
      <c r="J477" s="110"/>
      <c r="K477" s="110"/>
      <c r="L477" s="118"/>
    </row>
    <row r="478" spans="1:12" s="55" customFormat="1" ht="15" customHeight="1" x14ac:dyDescent="0.2">
      <c r="A478" s="134"/>
      <c r="B478" s="69"/>
      <c r="C478" s="70"/>
      <c r="D478" s="70"/>
      <c r="E478" s="112"/>
      <c r="F478" s="72"/>
      <c r="G478" s="72"/>
      <c r="H478" s="299" t="str">
        <f>IF(B478="3/8""",+C478*D478*E478,"")</f>
        <v/>
      </c>
      <c r="I478" s="299" t="str">
        <f t="shared" si="127"/>
        <v/>
      </c>
      <c r="J478" s="72"/>
      <c r="K478" s="72"/>
      <c r="L478" s="118"/>
    </row>
    <row r="479" spans="1:12" s="55" customFormat="1" ht="15" customHeight="1" x14ac:dyDescent="0.2">
      <c r="A479" s="122"/>
      <c r="B479" s="69"/>
      <c r="C479" s="70"/>
      <c r="D479" s="70"/>
      <c r="E479" s="112"/>
      <c r="F479" s="72" t="str">
        <f>IF(B479="1/4""",+C479*D479*E479,"")</f>
        <v/>
      </c>
      <c r="G479" s="299" t="str">
        <f>IF(B479="8mm",+C479*D479*E479,"")</f>
        <v/>
      </c>
      <c r="H479" s="72" t="str">
        <f>IF(B479="3/8""",+C479*D479*E479,"")</f>
        <v/>
      </c>
      <c r="I479" s="72" t="str">
        <f t="shared" si="127"/>
        <v/>
      </c>
      <c r="J479" s="72" t="str">
        <f>IF(B479="5/8""",+C479*D479*E479,"")</f>
        <v/>
      </c>
      <c r="K479" s="72" t="str">
        <f>IF(B479="3/4""",+C479*D479*E479,"")</f>
        <v/>
      </c>
    </row>
    <row r="480" spans="1:12" s="55" customFormat="1" ht="15" customHeight="1" x14ac:dyDescent="0.2">
      <c r="A480" s="331" t="s">
        <v>270</v>
      </c>
      <c r="B480" s="69"/>
      <c r="C480" s="70"/>
      <c r="D480" s="70"/>
      <c r="E480" s="112"/>
      <c r="F480" s="72"/>
      <c r="G480" s="299"/>
      <c r="H480" s="72"/>
      <c r="I480" s="72"/>
      <c r="J480" s="72"/>
      <c r="K480" s="72"/>
    </row>
    <row r="481" spans="1:11" s="55" customFormat="1" ht="15" customHeight="1" x14ac:dyDescent="0.2">
      <c r="A481" s="331"/>
      <c r="B481" s="69"/>
      <c r="C481" s="70"/>
      <c r="D481" s="70"/>
      <c r="E481" s="112"/>
      <c r="F481" s="72"/>
      <c r="G481" s="299"/>
      <c r="H481" s="72"/>
      <c r="I481" s="72"/>
      <c r="J481" s="72"/>
      <c r="K481" s="72"/>
    </row>
    <row r="482" spans="1:11" s="55" customFormat="1" ht="15" customHeight="1" x14ac:dyDescent="0.2">
      <c r="A482" s="331" t="s">
        <v>80</v>
      </c>
      <c r="B482" s="69"/>
      <c r="C482" s="70"/>
      <c r="D482" s="70"/>
      <c r="E482" s="112"/>
      <c r="F482" s="72" t="str">
        <f t="shared" ref="F482:F503" si="128">IF(B482="1/4""",+C482*D482*E482,"")</f>
        <v/>
      </c>
      <c r="G482" s="299" t="str">
        <f t="shared" ref="G482:G503" si="129">IF(B482="8mm",+C482*D482*E482,"")</f>
        <v/>
      </c>
      <c r="H482" s="72" t="str">
        <f t="shared" ref="H482:H503" si="130">IF(B482="3/8""",+C482*D482*E482,"")</f>
        <v/>
      </c>
      <c r="I482" s="72" t="str">
        <f t="shared" ref="I482:I503" si="131">IF(B482="1/2""",+C482*D482*E482,"")</f>
        <v/>
      </c>
      <c r="J482" s="72" t="str">
        <f t="shared" ref="J482:J503" si="132">IF(B482="5/8""",+C482*D482*E482,"")</f>
        <v/>
      </c>
      <c r="K482" s="72"/>
    </row>
    <row r="483" spans="1:11" s="55" customFormat="1" ht="15" customHeight="1" x14ac:dyDescent="0.2">
      <c r="A483" s="330"/>
      <c r="B483" s="69"/>
      <c r="C483" s="70"/>
      <c r="D483" s="70"/>
      <c r="E483" s="112"/>
      <c r="F483" s="72" t="str">
        <f t="shared" si="128"/>
        <v/>
      </c>
      <c r="G483" s="299" t="str">
        <f t="shared" si="129"/>
        <v/>
      </c>
      <c r="H483" s="72" t="str">
        <f t="shared" si="130"/>
        <v/>
      </c>
      <c r="I483" s="72" t="str">
        <f t="shared" si="131"/>
        <v/>
      </c>
      <c r="J483" s="72" t="str">
        <f t="shared" si="132"/>
        <v/>
      </c>
      <c r="K483" s="72" t="str">
        <f>IF(B483="3/4""",+C483*D483*E483,"")</f>
        <v/>
      </c>
    </row>
    <row r="484" spans="1:11" s="55" customFormat="1" ht="15" customHeight="1" x14ac:dyDescent="0.2">
      <c r="A484" s="121"/>
      <c r="B484" s="69"/>
      <c r="C484" s="70"/>
      <c r="D484" s="70"/>
      <c r="E484" s="112"/>
      <c r="F484" s="72" t="str">
        <f t="shared" si="128"/>
        <v/>
      </c>
      <c r="G484" s="299" t="str">
        <f t="shared" si="129"/>
        <v/>
      </c>
      <c r="H484" s="72" t="str">
        <f t="shared" si="130"/>
        <v/>
      </c>
      <c r="I484" s="72" t="str">
        <f t="shared" si="131"/>
        <v/>
      </c>
      <c r="J484" s="72" t="str">
        <f t="shared" si="132"/>
        <v/>
      </c>
      <c r="K484" s="72" t="str">
        <f>IF(B484="3/4""",+C484*D484*E484,"")</f>
        <v/>
      </c>
    </row>
    <row r="485" spans="1:11" s="55" customFormat="1" ht="15" customHeight="1" x14ac:dyDescent="0.2">
      <c r="A485" s="330">
        <f>0.3+0.35+3.5+0.4+4.6+0.4+4.6+0.35+0.3+0.5+0.5</f>
        <v>15.8</v>
      </c>
      <c r="B485" s="69" t="s">
        <v>34</v>
      </c>
      <c r="C485" s="70">
        <v>4</v>
      </c>
      <c r="D485" s="70">
        <f>+'M-1.'!D261</f>
        <v>5</v>
      </c>
      <c r="E485" s="112">
        <f>0.3+0.6+0.5+0.15+3.3</f>
        <v>4.8499999999999996</v>
      </c>
      <c r="F485" s="72" t="str">
        <f t="shared" si="128"/>
        <v/>
      </c>
      <c r="G485" s="299" t="str">
        <f t="shared" si="129"/>
        <v/>
      </c>
      <c r="H485" s="72" t="str">
        <f t="shared" si="130"/>
        <v/>
      </c>
      <c r="I485" s="72">
        <f t="shared" si="131"/>
        <v>97</v>
      </c>
      <c r="J485" s="72" t="str">
        <f t="shared" si="132"/>
        <v/>
      </c>
      <c r="K485" s="72"/>
    </row>
    <row r="486" spans="1:11" s="55" customFormat="1" ht="15" customHeight="1" x14ac:dyDescent="0.2">
      <c r="A486" s="121"/>
      <c r="B486" s="69"/>
      <c r="C486" s="70"/>
      <c r="D486" s="70"/>
      <c r="E486" s="112"/>
      <c r="F486" s="72" t="str">
        <f t="shared" si="128"/>
        <v/>
      </c>
      <c r="G486" s="299" t="str">
        <f t="shared" si="129"/>
        <v/>
      </c>
      <c r="H486" s="72" t="str">
        <f t="shared" si="130"/>
        <v/>
      </c>
      <c r="I486" s="72" t="str">
        <f t="shared" si="131"/>
        <v/>
      </c>
      <c r="J486" s="72" t="str">
        <f t="shared" si="132"/>
        <v/>
      </c>
      <c r="K486" s="72" t="str">
        <f>IF(B486="3/4""",+C486*D486*E486,"")</f>
        <v/>
      </c>
    </row>
    <row r="487" spans="1:11" s="55" customFormat="1" ht="15" customHeight="1" x14ac:dyDescent="0.2">
      <c r="A487" s="121"/>
      <c r="B487" s="69"/>
      <c r="C487" s="70"/>
      <c r="D487" s="70"/>
      <c r="E487" s="112"/>
      <c r="F487" s="72" t="str">
        <f t="shared" si="128"/>
        <v/>
      </c>
      <c r="G487" s="299" t="str">
        <f t="shared" si="129"/>
        <v/>
      </c>
      <c r="H487" s="72" t="str">
        <f t="shared" si="130"/>
        <v/>
      </c>
      <c r="I487" s="72" t="str">
        <f t="shared" si="131"/>
        <v/>
      </c>
      <c r="J487" s="72" t="str">
        <f t="shared" si="132"/>
        <v/>
      </c>
      <c r="K487" s="72" t="str">
        <f>IF(B487="3/4""",+C487*D487*E487,"")</f>
        <v/>
      </c>
    </row>
    <row r="488" spans="1:11" s="55" customFormat="1" ht="15" customHeight="1" x14ac:dyDescent="0.2">
      <c r="A488" s="331" t="s">
        <v>83</v>
      </c>
      <c r="B488" s="69"/>
      <c r="C488" s="70"/>
      <c r="D488" s="70"/>
      <c r="E488" s="112"/>
      <c r="F488" s="72" t="str">
        <f t="shared" si="128"/>
        <v/>
      </c>
      <c r="G488" s="299" t="str">
        <f t="shared" si="129"/>
        <v/>
      </c>
      <c r="H488" s="72" t="str">
        <f t="shared" si="130"/>
        <v/>
      </c>
      <c r="I488" s="72" t="str">
        <f t="shared" si="131"/>
        <v/>
      </c>
      <c r="J488" s="72" t="str">
        <f t="shared" si="132"/>
        <v/>
      </c>
      <c r="K488" s="72"/>
    </row>
    <row r="489" spans="1:11" s="55" customFormat="1" ht="15" customHeight="1" x14ac:dyDescent="0.2">
      <c r="A489" s="121"/>
      <c r="B489" s="69" t="s">
        <v>33</v>
      </c>
      <c r="C489" s="70">
        <f>3+11+11+7+3+11+11+13+3+11+11+13+3</f>
        <v>111</v>
      </c>
      <c r="D489" s="70">
        <v>5</v>
      </c>
      <c r="E489" s="112">
        <f>+A491</f>
        <v>1.4899999999999998</v>
      </c>
      <c r="F489" s="72" t="str">
        <f t="shared" si="128"/>
        <v/>
      </c>
      <c r="G489" s="299" t="str">
        <f t="shared" si="129"/>
        <v/>
      </c>
      <c r="H489" s="72">
        <f t="shared" si="130"/>
        <v>826.94999999999982</v>
      </c>
      <c r="I489" s="72" t="str">
        <f t="shared" si="131"/>
        <v/>
      </c>
      <c r="J489" s="72" t="str">
        <f t="shared" si="132"/>
        <v/>
      </c>
      <c r="K489" s="72" t="str">
        <f>IF(B489="3/4""",+C489*D489*E489,"")</f>
        <v/>
      </c>
    </row>
    <row r="490" spans="1:11" s="55" customFormat="1" ht="15" customHeight="1" x14ac:dyDescent="0.2">
      <c r="A490" s="121"/>
      <c r="B490" s="69"/>
      <c r="C490" s="70"/>
      <c r="D490" s="70"/>
      <c r="E490" s="112"/>
      <c r="F490" s="72" t="str">
        <f t="shared" si="128"/>
        <v/>
      </c>
      <c r="G490" s="299" t="str">
        <f t="shared" si="129"/>
        <v/>
      </c>
      <c r="H490" s="72" t="str">
        <f t="shared" si="130"/>
        <v/>
      </c>
      <c r="I490" s="72" t="str">
        <f t="shared" si="131"/>
        <v/>
      </c>
      <c r="J490" s="72" t="str">
        <f t="shared" si="132"/>
        <v/>
      </c>
      <c r="K490" s="72"/>
    </row>
    <row r="491" spans="1:11" s="55" customFormat="1" ht="15" customHeight="1" x14ac:dyDescent="0.2">
      <c r="A491" s="340">
        <f>0.5+0.5+0.25+0.25+0.15-0.04-0.04-0.04-0.04</f>
        <v>1.4899999999999998</v>
      </c>
      <c r="B491" s="69"/>
      <c r="C491" s="70"/>
      <c r="D491" s="70"/>
      <c r="E491" s="112"/>
      <c r="F491" s="72" t="str">
        <f t="shared" si="128"/>
        <v/>
      </c>
      <c r="G491" s="299" t="str">
        <f t="shared" si="129"/>
        <v/>
      </c>
      <c r="H491" s="72" t="str">
        <f t="shared" si="130"/>
        <v/>
      </c>
      <c r="I491" s="72" t="str">
        <f t="shared" si="131"/>
        <v/>
      </c>
      <c r="J491" s="72" t="str">
        <f t="shared" si="132"/>
        <v/>
      </c>
      <c r="K491" s="72" t="str">
        <f>IF(B491="3/4""",+C491*D491*E491,"")</f>
        <v/>
      </c>
    </row>
    <row r="492" spans="1:11" s="55" customFormat="1" ht="15" customHeight="1" x14ac:dyDescent="0.2">
      <c r="A492" s="330"/>
      <c r="B492" s="69"/>
      <c r="C492" s="70"/>
      <c r="D492" s="70"/>
      <c r="E492" s="112"/>
      <c r="F492" s="72" t="str">
        <f t="shared" si="128"/>
        <v/>
      </c>
      <c r="G492" s="299" t="str">
        <f t="shared" si="129"/>
        <v/>
      </c>
      <c r="H492" s="72" t="str">
        <f t="shared" si="130"/>
        <v/>
      </c>
      <c r="I492" s="72" t="str">
        <f t="shared" si="131"/>
        <v/>
      </c>
      <c r="J492" s="72" t="str">
        <f t="shared" si="132"/>
        <v/>
      </c>
      <c r="K492" s="72"/>
    </row>
    <row r="493" spans="1:11" s="55" customFormat="1" ht="15" customHeight="1" x14ac:dyDescent="0.2">
      <c r="A493" s="331" t="s">
        <v>271</v>
      </c>
      <c r="B493" s="69"/>
      <c r="C493" s="70"/>
      <c r="D493" s="70"/>
      <c r="E493" s="112"/>
      <c r="F493" s="72" t="str">
        <f t="shared" si="128"/>
        <v/>
      </c>
      <c r="G493" s="299" t="str">
        <f t="shared" si="129"/>
        <v/>
      </c>
      <c r="H493" s="72" t="str">
        <f t="shared" si="130"/>
        <v/>
      </c>
      <c r="I493" s="72" t="str">
        <f t="shared" si="131"/>
        <v/>
      </c>
      <c r="J493" s="72" t="str">
        <f t="shared" si="132"/>
        <v/>
      </c>
      <c r="K493" s="72" t="str">
        <f>IF(B493="3/4""",+C493*D493*E493,"")</f>
        <v/>
      </c>
    </row>
    <row r="494" spans="1:11" s="55" customFormat="1" ht="15" customHeight="1" x14ac:dyDescent="0.2">
      <c r="A494" s="331"/>
      <c r="B494" s="69"/>
      <c r="C494" s="70"/>
      <c r="D494" s="70"/>
      <c r="E494" s="112"/>
      <c r="F494" s="72" t="str">
        <f t="shared" si="128"/>
        <v/>
      </c>
      <c r="G494" s="299" t="str">
        <f t="shared" si="129"/>
        <v/>
      </c>
      <c r="H494" s="72" t="str">
        <f t="shared" si="130"/>
        <v/>
      </c>
      <c r="I494" s="72" t="str">
        <f t="shared" si="131"/>
        <v/>
      </c>
      <c r="J494" s="72" t="str">
        <f t="shared" si="132"/>
        <v/>
      </c>
      <c r="K494" s="72" t="str">
        <f>IF(B494="3/4""",+C494*D494*E494,"")</f>
        <v/>
      </c>
    </row>
    <row r="495" spans="1:11" s="55" customFormat="1" ht="15" customHeight="1" x14ac:dyDescent="0.2">
      <c r="A495" s="331" t="s">
        <v>80</v>
      </c>
      <c r="B495" s="69"/>
      <c r="C495" s="70"/>
      <c r="D495" s="70"/>
      <c r="E495" s="112"/>
      <c r="F495" s="72" t="str">
        <f t="shared" si="128"/>
        <v/>
      </c>
      <c r="G495" s="299" t="str">
        <f t="shared" si="129"/>
        <v/>
      </c>
      <c r="H495" s="72" t="str">
        <f t="shared" si="130"/>
        <v/>
      </c>
      <c r="I495" s="72" t="str">
        <f t="shared" si="131"/>
        <v/>
      </c>
      <c r="J495" s="72" t="str">
        <f t="shared" si="132"/>
        <v/>
      </c>
      <c r="K495" s="72"/>
    </row>
    <row r="496" spans="1:11" s="55" customFormat="1" ht="15" customHeight="1" x14ac:dyDescent="0.2">
      <c r="A496" s="330"/>
      <c r="B496" s="69"/>
      <c r="C496" s="70"/>
      <c r="D496" s="70"/>
      <c r="E496" s="112"/>
      <c r="F496" s="72" t="str">
        <f t="shared" si="128"/>
        <v/>
      </c>
      <c r="G496" s="299" t="str">
        <f t="shared" si="129"/>
        <v/>
      </c>
      <c r="H496" s="72" t="str">
        <f t="shared" si="130"/>
        <v/>
      </c>
      <c r="I496" s="72" t="str">
        <f t="shared" si="131"/>
        <v/>
      </c>
      <c r="J496" s="72" t="str">
        <f t="shared" si="132"/>
        <v/>
      </c>
      <c r="K496" s="72" t="str">
        <f>IF(B496="3/4""",+C496*D496*E496,"")</f>
        <v/>
      </c>
    </row>
    <row r="497" spans="1:11" s="55" customFormat="1" ht="15" customHeight="1" x14ac:dyDescent="0.2">
      <c r="A497" s="121"/>
      <c r="B497" s="69"/>
      <c r="C497" s="70"/>
      <c r="D497" s="70"/>
      <c r="E497" s="112"/>
      <c r="F497" s="72" t="str">
        <f t="shared" si="128"/>
        <v/>
      </c>
      <c r="G497" s="299" t="str">
        <f t="shared" si="129"/>
        <v/>
      </c>
      <c r="H497" s="72" t="str">
        <f t="shared" si="130"/>
        <v/>
      </c>
      <c r="I497" s="72" t="str">
        <f t="shared" si="131"/>
        <v/>
      </c>
      <c r="J497" s="72" t="str">
        <f t="shared" si="132"/>
        <v/>
      </c>
      <c r="K497" s="72" t="str">
        <f>IF(B497="3/4""",+C497*D497*E497,"")</f>
        <v/>
      </c>
    </row>
    <row r="498" spans="1:11" s="55" customFormat="1" ht="15" customHeight="1" x14ac:dyDescent="0.2">
      <c r="A498" s="330">
        <f>0.3+0.35+5.65+0.4+5.6+0.4+5.6+0.4+5.55+0.35+0.3+0.5+0.5+0.5</f>
        <v>26.400000000000002</v>
      </c>
      <c r="B498" s="69" t="s">
        <v>34</v>
      </c>
      <c r="C498" s="70">
        <v>4</v>
      </c>
      <c r="D498" s="70">
        <v>4</v>
      </c>
      <c r="E498" s="112">
        <f>+A498+0.3</f>
        <v>26.700000000000003</v>
      </c>
      <c r="F498" s="72" t="str">
        <f t="shared" si="128"/>
        <v/>
      </c>
      <c r="G498" s="299" t="str">
        <f t="shared" si="129"/>
        <v/>
      </c>
      <c r="H498" s="72" t="str">
        <f t="shared" si="130"/>
        <v/>
      </c>
      <c r="I498" s="72">
        <f t="shared" si="131"/>
        <v>427.20000000000005</v>
      </c>
      <c r="J498" s="72" t="str">
        <f t="shared" si="132"/>
        <v/>
      </c>
      <c r="K498" s="72"/>
    </row>
    <row r="499" spans="1:11" s="55" customFormat="1" ht="15" customHeight="1" x14ac:dyDescent="0.2">
      <c r="A499" s="121"/>
      <c r="B499" s="69"/>
      <c r="C499" s="70"/>
      <c r="D499" s="70"/>
      <c r="E499" s="112"/>
      <c r="F499" s="72" t="str">
        <f t="shared" si="128"/>
        <v/>
      </c>
      <c r="G499" s="299" t="str">
        <f t="shared" si="129"/>
        <v/>
      </c>
      <c r="H499" s="72" t="str">
        <f t="shared" si="130"/>
        <v/>
      </c>
      <c r="I499" s="72" t="str">
        <f t="shared" si="131"/>
        <v/>
      </c>
      <c r="J499" s="72" t="str">
        <f t="shared" si="132"/>
        <v/>
      </c>
      <c r="K499" s="72"/>
    </row>
    <row r="500" spans="1:11" s="55" customFormat="1" ht="15" customHeight="1" x14ac:dyDescent="0.2">
      <c r="A500" s="121"/>
      <c r="B500" s="69"/>
      <c r="C500" s="70"/>
      <c r="D500" s="70"/>
      <c r="E500" s="112"/>
      <c r="F500" s="72" t="str">
        <f t="shared" si="128"/>
        <v/>
      </c>
      <c r="G500" s="299" t="str">
        <f t="shared" si="129"/>
        <v/>
      </c>
      <c r="H500" s="72" t="str">
        <f t="shared" si="130"/>
        <v/>
      </c>
      <c r="I500" s="72" t="str">
        <f t="shared" si="131"/>
        <v/>
      </c>
      <c r="J500" s="72" t="str">
        <f t="shared" si="132"/>
        <v/>
      </c>
      <c r="K500" s="72"/>
    </row>
    <row r="501" spans="1:11" s="55" customFormat="1" ht="15" customHeight="1" x14ac:dyDescent="0.2">
      <c r="A501" s="121"/>
      <c r="B501" s="69"/>
      <c r="C501" s="70"/>
      <c r="D501" s="70"/>
      <c r="E501" s="112"/>
      <c r="F501" s="72" t="str">
        <f t="shared" si="128"/>
        <v/>
      </c>
      <c r="G501" s="299" t="str">
        <f t="shared" si="129"/>
        <v/>
      </c>
      <c r="H501" s="72" t="str">
        <f t="shared" si="130"/>
        <v/>
      </c>
      <c r="I501" s="72" t="str">
        <f t="shared" si="131"/>
        <v/>
      </c>
      <c r="J501" s="72" t="str">
        <f t="shared" si="132"/>
        <v/>
      </c>
      <c r="K501" s="72"/>
    </row>
    <row r="502" spans="1:11" s="55" customFormat="1" ht="15" customHeight="1" x14ac:dyDescent="0.2">
      <c r="A502" s="331" t="s">
        <v>83</v>
      </c>
      <c r="B502" s="69"/>
      <c r="C502" s="70"/>
      <c r="D502" s="70"/>
      <c r="E502" s="112"/>
      <c r="F502" s="72" t="str">
        <f t="shared" si="128"/>
        <v/>
      </c>
      <c r="G502" s="299" t="str">
        <f t="shared" si="129"/>
        <v/>
      </c>
      <c r="H502" s="72" t="str">
        <f t="shared" si="130"/>
        <v/>
      </c>
      <c r="I502" s="72" t="str">
        <f t="shared" si="131"/>
        <v/>
      </c>
      <c r="J502" s="72" t="str">
        <f t="shared" si="132"/>
        <v/>
      </c>
      <c r="K502" s="72" t="str">
        <f>IF(B502="3/4""",+C502*D502*E502,"")</f>
        <v/>
      </c>
    </row>
    <row r="503" spans="1:11" s="55" customFormat="1" ht="15" customHeight="1" x14ac:dyDescent="0.2">
      <c r="A503" s="121"/>
      <c r="B503" s="69" t="s">
        <v>33</v>
      </c>
      <c r="C503" s="70">
        <f>3+11+11+18+3+11+11+18+3+11+11+18+3+11+11+18+3</f>
        <v>175</v>
      </c>
      <c r="D503" s="70">
        <v>4</v>
      </c>
      <c r="E503" s="112">
        <f>+A505</f>
        <v>1.4899999999999998</v>
      </c>
      <c r="F503" s="72" t="str">
        <f t="shared" si="128"/>
        <v/>
      </c>
      <c r="G503" s="299" t="str">
        <f t="shared" si="129"/>
        <v/>
      </c>
      <c r="H503" s="72">
        <f t="shared" si="130"/>
        <v>1042.9999999999998</v>
      </c>
      <c r="I503" s="72" t="str">
        <f t="shared" si="131"/>
        <v/>
      </c>
      <c r="J503" s="72" t="str">
        <f t="shared" si="132"/>
        <v/>
      </c>
      <c r="K503" s="72"/>
    </row>
    <row r="504" spans="1:11" s="55" customFormat="1" ht="15" customHeight="1" x14ac:dyDescent="0.2">
      <c r="A504" s="121"/>
      <c r="B504" s="69"/>
      <c r="C504" s="70"/>
      <c r="D504" s="70"/>
      <c r="E504" s="112"/>
      <c r="F504" s="72" t="str">
        <f t="shared" ref="F504:F517" si="133">IF(B504="1/4""",+C504*D504*E504,"")</f>
        <v/>
      </c>
      <c r="G504" s="301" t="str">
        <f t="shared" ref="G504:G517" si="134">IF(B504="8mm",+C504*D504*E504,"")</f>
        <v/>
      </c>
      <c r="H504" s="72" t="str">
        <f t="shared" ref="H504:H517" si="135">IF(B504="3/8""",+C504*D504*E504,"")</f>
        <v/>
      </c>
      <c r="I504" s="72" t="str">
        <f t="shared" ref="I504:I517" si="136">IF(B504="1/2""",+C504*D504*E504,"")</f>
        <v/>
      </c>
      <c r="J504" s="72" t="str">
        <f t="shared" ref="J504:J517" si="137">IF(B504="5/8""",+C504*D504*E504,"")</f>
        <v/>
      </c>
      <c r="K504" s="72"/>
    </row>
    <row r="505" spans="1:11" s="55" customFormat="1" ht="15" customHeight="1" x14ac:dyDescent="0.2">
      <c r="A505" s="340">
        <f>0.5+0.5+0.25+0.25+0.15-0.04-0.04-0.04-0.04</f>
        <v>1.4899999999999998</v>
      </c>
      <c r="B505" s="69"/>
      <c r="C505" s="70"/>
      <c r="D505" s="70"/>
      <c r="E505" s="112"/>
      <c r="F505" s="72" t="str">
        <f t="shared" si="133"/>
        <v/>
      </c>
      <c r="G505" s="301" t="str">
        <f t="shared" si="134"/>
        <v/>
      </c>
      <c r="H505" s="72" t="str">
        <f t="shared" si="135"/>
        <v/>
      </c>
      <c r="I505" s="72" t="str">
        <f t="shared" si="136"/>
        <v/>
      </c>
      <c r="J505" s="72" t="str">
        <f t="shared" si="137"/>
        <v/>
      </c>
      <c r="K505" s="72"/>
    </row>
    <row r="506" spans="1:11" s="55" customFormat="1" ht="15" customHeight="1" x14ac:dyDescent="0.2">
      <c r="A506" s="340"/>
      <c r="B506" s="69"/>
      <c r="C506" s="70"/>
      <c r="D506" s="70"/>
      <c r="E506" s="112"/>
      <c r="F506" s="72" t="str">
        <f t="shared" si="133"/>
        <v/>
      </c>
      <c r="G506" s="301" t="str">
        <f t="shared" si="134"/>
        <v/>
      </c>
      <c r="H506" s="72" t="str">
        <f t="shared" si="135"/>
        <v/>
      </c>
      <c r="I506" s="72" t="str">
        <f t="shared" si="136"/>
        <v/>
      </c>
      <c r="J506" s="72" t="str">
        <f t="shared" si="137"/>
        <v/>
      </c>
      <c r="K506" s="72"/>
    </row>
    <row r="507" spans="1:11" s="55" customFormat="1" ht="15" customHeight="1" x14ac:dyDescent="0.2">
      <c r="A507" s="331" t="s">
        <v>272</v>
      </c>
      <c r="B507" s="69"/>
      <c r="C507" s="70"/>
      <c r="D507" s="70"/>
      <c r="E507" s="112"/>
      <c r="F507" s="72" t="str">
        <f t="shared" si="133"/>
        <v/>
      </c>
      <c r="G507" s="301" t="str">
        <f t="shared" si="134"/>
        <v/>
      </c>
      <c r="H507" s="72" t="str">
        <f t="shared" si="135"/>
        <v/>
      </c>
      <c r="I507" s="72" t="str">
        <f t="shared" si="136"/>
        <v/>
      </c>
      <c r="J507" s="72" t="str">
        <f t="shared" si="137"/>
        <v/>
      </c>
      <c r="K507" s="72"/>
    </row>
    <row r="508" spans="1:11" s="55" customFormat="1" ht="15" customHeight="1" x14ac:dyDescent="0.2">
      <c r="A508" s="340"/>
      <c r="B508" s="69"/>
      <c r="C508" s="70"/>
      <c r="D508" s="70"/>
      <c r="E508" s="112"/>
      <c r="F508" s="72" t="str">
        <f t="shared" si="133"/>
        <v/>
      </c>
      <c r="G508" s="301" t="str">
        <f t="shared" si="134"/>
        <v/>
      </c>
      <c r="H508" s="72" t="str">
        <f t="shared" si="135"/>
        <v/>
      </c>
      <c r="I508" s="72" t="str">
        <f t="shared" si="136"/>
        <v/>
      </c>
      <c r="J508" s="72" t="str">
        <f t="shared" si="137"/>
        <v/>
      </c>
      <c r="K508" s="72"/>
    </row>
    <row r="509" spans="1:11" s="55" customFormat="1" ht="15" customHeight="1" x14ac:dyDescent="0.2">
      <c r="A509" s="331" t="s">
        <v>80</v>
      </c>
      <c r="B509" s="69"/>
      <c r="C509" s="70"/>
      <c r="D509" s="70"/>
      <c r="E509" s="112"/>
      <c r="F509" s="72" t="str">
        <f t="shared" si="133"/>
        <v/>
      </c>
      <c r="G509" s="301" t="str">
        <f t="shared" si="134"/>
        <v/>
      </c>
      <c r="H509" s="72" t="str">
        <f t="shared" si="135"/>
        <v/>
      </c>
      <c r="I509" s="72" t="str">
        <f t="shared" si="136"/>
        <v/>
      </c>
      <c r="J509" s="72" t="str">
        <f t="shared" si="137"/>
        <v/>
      </c>
      <c r="K509" s="72"/>
    </row>
    <row r="510" spans="1:11" s="55" customFormat="1" ht="15" customHeight="1" x14ac:dyDescent="0.2">
      <c r="A510" s="330"/>
      <c r="B510" s="69"/>
      <c r="C510" s="70"/>
      <c r="D510" s="70"/>
      <c r="E510" s="112"/>
      <c r="F510" s="72" t="str">
        <f t="shared" si="133"/>
        <v/>
      </c>
      <c r="G510" s="301" t="str">
        <f t="shared" si="134"/>
        <v/>
      </c>
      <c r="H510" s="72" t="str">
        <f t="shared" si="135"/>
        <v/>
      </c>
      <c r="I510" s="72" t="str">
        <f t="shared" si="136"/>
        <v/>
      </c>
      <c r="J510" s="72" t="str">
        <f t="shared" si="137"/>
        <v/>
      </c>
      <c r="K510" s="72"/>
    </row>
    <row r="511" spans="1:11" s="55" customFormat="1" ht="15" customHeight="1" x14ac:dyDescent="0.2">
      <c r="A511" s="121"/>
      <c r="B511" s="69"/>
      <c r="C511" s="70"/>
      <c r="D511" s="70"/>
      <c r="E511" s="112"/>
      <c r="F511" s="72" t="str">
        <f t="shared" si="133"/>
        <v/>
      </c>
      <c r="G511" s="301" t="str">
        <f t="shared" si="134"/>
        <v/>
      </c>
      <c r="H511" s="72" t="str">
        <f t="shared" si="135"/>
        <v/>
      </c>
      <c r="I511" s="72" t="str">
        <f t="shared" si="136"/>
        <v/>
      </c>
      <c r="J511" s="72" t="str">
        <f t="shared" si="137"/>
        <v/>
      </c>
      <c r="K511" s="72"/>
    </row>
    <row r="512" spans="1:11" s="55" customFormat="1" ht="15" customHeight="1" x14ac:dyDescent="0.2">
      <c r="A512" s="330">
        <f>0.3+0.6+0.4+4+0.35+0.3</f>
        <v>5.9499999999999993</v>
      </c>
      <c r="B512" s="69" t="s">
        <v>34</v>
      </c>
      <c r="C512" s="70">
        <v>4</v>
      </c>
      <c r="D512" s="70">
        <v>5</v>
      </c>
      <c r="E512" s="112">
        <f>A512</f>
        <v>5.9499999999999993</v>
      </c>
      <c r="F512" s="72" t="str">
        <f t="shared" si="133"/>
        <v/>
      </c>
      <c r="G512" s="301" t="str">
        <f t="shared" si="134"/>
        <v/>
      </c>
      <c r="H512" s="72" t="str">
        <f t="shared" si="135"/>
        <v/>
      </c>
      <c r="I512" s="72">
        <f t="shared" si="136"/>
        <v>118.99999999999999</v>
      </c>
      <c r="J512" s="72" t="str">
        <f t="shared" si="137"/>
        <v/>
      </c>
      <c r="K512" s="72"/>
    </row>
    <row r="513" spans="1:11" s="55" customFormat="1" ht="15" customHeight="1" x14ac:dyDescent="0.2">
      <c r="A513" s="121"/>
      <c r="B513" s="69"/>
      <c r="C513" s="70"/>
      <c r="D513" s="70"/>
      <c r="E513" s="112"/>
      <c r="F513" s="72" t="str">
        <f t="shared" si="133"/>
        <v/>
      </c>
      <c r="G513" s="301" t="str">
        <f t="shared" si="134"/>
        <v/>
      </c>
      <c r="H513" s="72" t="str">
        <f t="shared" si="135"/>
        <v/>
      </c>
      <c r="I513" s="72" t="str">
        <f t="shared" si="136"/>
        <v/>
      </c>
      <c r="J513" s="72" t="str">
        <f t="shared" si="137"/>
        <v/>
      </c>
      <c r="K513" s="72"/>
    </row>
    <row r="514" spans="1:11" s="55" customFormat="1" ht="15" customHeight="1" x14ac:dyDescent="0.2">
      <c r="A514" s="121"/>
      <c r="B514" s="69"/>
      <c r="C514" s="70"/>
      <c r="D514" s="70"/>
      <c r="E514" s="112"/>
      <c r="F514" s="72" t="str">
        <f t="shared" si="133"/>
        <v/>
      </c>
      <c r="G514" s="301" t="str">
        <f t="shared" si="134"/>
        <v/>
      </c>
      <c r="H514" s="72" t="str">
        <f t="shared" si="135"/>
        <v/>
      </c>
      <c r="I514" s="72" t="str">
        <f t="shared" si="136"/>
        <v/>
      </c>
      <c r="J514" s="72" t="str">
        <f t="shared" si="137"/>
        <v/>
      </c>
      <c r="K514" s="72"/>
    </row>
    <row r="515" spans="1:11" s="55" customFormat="1" ht="15" customHeight="1" x14ac:dyDescent="0.2">
      <c r="A515" s="331" t="s">
        <v>83</v>
      </c>
      <c r="B515" s="69"/>
      <c r="C515" s="70"/>
      <c r="D515" s="70"/>
      <c r="E515" s="112"/>
      <c r="F515" s="72" t="str">
        <f t="shared" si="133"/>
        <v/>
      </c>
      <c r="G515" s="301" t="str">
        <f t="shared" si="134"/>
        <v/>
      </c>
      <c r="H515" s="72" t="str">
        <f t="shared" si="135"/>
        <v/>
      </c>
      <c r="I515" s="72" t="str">
        <f t="shared" si="136"/>
        <v/>
      </c>
      <c r="J515" s="72" t="str">
        <f t="shared" si="137"/>
        <v/>
      </c>
      <c r="K515" s="72"/>
    </row>
    <row r="516" spans="1:11" s="55" customFormat="1" ht="15" customHeight="1" x14ac:dyDescent="0.2">
      <c r="A516" s="121"/>
      <c r="B516" s="69"/>
      <c r="C516" s="70"/>
      <c r="D516" s="70"/>
      <c r="E516" s="112"/>
      <c r="F516" s="72" t="str">
        <f t="shared" si="133"/>
        <v/>
      </c>
      <c r="G516" s="301" t="str">
        <f t="shared" si="134"/>
        <v/>
      </c>
      <c r="H516" s="72" t="str">
        <f t="shared" si="135"/>
        <v/>
      </c>
      <c r="I516" s="72" t="str">
        <f t="shared" si="136"/>
        <v/>
      </c>
      <c r="J516" s="72" t="str">
        <f t="shared" si="137"/>
        <v/>
      </c>
      <c r="K516" s="72"/>
    </row>
    <row r="517" spans="1:11" s="55" customFormat="1" ht="15" customHeight="1" x14ac:dyDescent="0.2">
      <c r="A517" s="121"/>
      <c r="B517" s="69" t="s">
        <v>33</v>
      </c>
      <c r="C517" s="70">
        <f>6+3+11+10+11+3</f>
        <v>44</v>
      </c>
      <c r="D517" s="70">
        <v>5</v>
      </c>
      <c r="E517" s="112">
        <f>+A518</f>
        <v>1.2899999999999998</v>
      </c>
      <c r="F517" s="72" t="str">
        <f t="shared" si="133"/>
        <v/>
      </c>
      <c r="G517" s="301" t="str">
        <f t="shared" si="134"/>
        <v/>
      </c>
      <c r="H517" s="72">
        <f t="shared" si="135"/>
        <v>283.79999999999995</v>
      </c>
      <c r="I517" s="72" t="str">
        <f t="shared" si="136"/>
        <v/>
      </c>
      <c r="J517" s="72" t="str">
        <f t="shared" si="137"/>
        <v/>
      </c>
      <c r="K517" s="72"/>
    </row>
    <row r="518" spans="1:11" s="55" customFormat="1" ht="15" customHeight="1" x14ac:dyDescent="0.2">
      <c r="A518" s="340">
        <f>0.4+0.4+0.25+0.25+0.15-0.04-0.04-0.04-0.04</f>
        <v>1.2899999999999998</v>
      </c>
      <c r="B518" s="69"/>
      <c r="C518" s="70"/>
      <c r="D518" s="70"/>
      <c r="E518" s="112"/>
      <c r="F518" s="72" t="str">
        <f t="shared" ref="F518:F530" si="138">IF(B518="1/4""",+C518*D518*E518,"")</f>
        <v/>
      </c>
      <c r="G518" s="346" t="str">
        <f t="shared" ref="G518:G530" si="139">IF(B518="8mm",+C518*D518*E518,"")</f>
        <v/>
      </c>
      <c r="H518" s="72" t="str">
        <f t="shared" ref="H518:H530" si="140">IF(B518="3/8""",+C518*D518*E518,"")</f>
        <v/>
      </c>
      <c r="I518" s="72" t="str">
        <f t="shared" ref="I518:I530" si="141">IF(B518="1/2""",+C518*D518*E518,"")</f>
        <v/>
      </c>
      <c r="J518" s="72" t="str">
        <f t="shared" ref="J518:J530" si="142">IF(B518="5/8""",+C518*D518*E518,"")</f>
        <v/>
      </c>
      <c r="K518" s="72"/>
    </row>
    <row r="519" spans="1:11" s="55" customFormat="1" ht="15" customHeight="1" x14ac:dyDescent="0.2">
      <c r="A519" s="340"/>
      <c r="B519" s="69"/>
      <c r="C519" s="70"/>
      <c r="D519" s="70"/>
      <c r="E519" s="112"/>
      <c r="F519" s="72" t="str">
        <f t="shared" si="138"/>
        <v/>
      </c>
      <c r="G519" s="346" t="str">
        <f t="shared" si="139"/>
        <v/>
      </c>
      <c r="H519" s="72" t="str">
        <f t="shared" si="140"/>
        <v/>
      </c>
      <c r="I519" s="72" t="str">
        <f t="shared" si="141"/>
        <v/>
      </c>
      <c r="J519" s="72" t="str">
        <f t="shared" si="142"/>
        <v/>
      </c>
      <c r="K519" s="72"/>
    </row>
    <row r="520" spans="1:11" s="55" customFormat="1" ht="15" customHeight="1" x14ac:dyDescent="0.2">
      <c r="A520" s="331" t="s">
        <v>273</v>
      </c>
      <c r="B520" s="69"/>
      <c r="C520" s="70"/>
      <c r="D520" s="70"/>
      <c r="E520" s="112"/>
      <c r="F520" s="72" t="str">
        <f t="shared" si="138"/>
        <v/>
      </c>
      <c r="G520" s="346" t="str">
        <f t="shared" si="139"/>
        <v/>
      </c>
      <c r="H520" s="72" t="str">
        <f t="shared" si="140"/>
        <v/>
      </c>
      <c r="I520" s="72" t="str">
        <f t="shared" si="141"/>
        <v/>
      </c>
      <c r="J520" s="72" t="str">
        <f t="shared" si="142"/>
        <v/>
      </c>
      <c r="K520" s="72"/>
    </row>
    <row r="521" spans="1:11" s="55" customFormat="1" ht="15" customHeight="1" x14ac:dyDescent="0.2">
      <c r="A521" s="340"/>
      <c r="B521" s="69"/>
      <c r="C521" s="70"/>
      <c r="D521" s="70"/>
      <c r="E521" s="112"/>
      <c r="F521" s="72" t="str">
        <f t="shared" si="138"/>
        <v/>
      </c>
      <c r="G521" s="346" t="str">
        <f t="shared" si="139"/>
        <v/>
      </c>
      <c r="H521" s="72" t="str">
        <f t="shared" si="140"/>
        <v/>
      </c>
      <c r="I521" s="72" t="str">
        <f t="shared" si="141"/>
        <v/>
      </c>
      <c r="J521" s="72" t="str">
        <f t="shared" si="142"/>
        <v/>
      </c>
      <c r="K521" s="72"/>
    </row>
    <row r="522" spans="1:11" s="55" customFormat="1" ht="15" customHeight="1" x14ac:dyDescent="0.2">
      <c r="A522" s="331" t="s">
        <v>80</v>
      </c>
      <c r="B522" s="69"/>
      <c r="C522" s="70"/>
      <c r="D522" s="70"/>
      <c r="E522" s="112"/>
      <c r="F522" s="72" t="str">
        <f t="shared" si="138"/>
        <v/>
      </c>
      <c r="G522" s="346" t="str">
        <f t="shared" si="139"/>
        <v/>
      </c>
      <c r="H522" s="72" t="str">
        <f t="shared" si="140"/>
        <v/>
      </c>
      <c r="I522" s="72" t="str">
        <f t="shared" si="141"/>
        <v/>
      </c>
      <c r="J522" s="72" t="str">
        <f t="shared" si="142"/>
        <v/>
      </c>
      <c r="K522" s="72"/>
    </row>
    <row r="523" spans="1:11" s="55" customFormat="1" ht="15" customHeight="1" x14ac:dyDescent="0.2">
      <c r="A523" s="330"/>
      <c r="B523" s="69"/>
      <c r="C523" s="70"/>
      <c r="D523" s="70"/>
      <c r="E523" s="112"/>
      <c r="F523" s="72" t="str">
        <f t="shared" si="138"/>
        <v/>
      </c>
      <c r="G523" s="346" t="str">
        <f t="shared" si="139"/>
        <v/>
      </c>
      <c r="H523" s="72" t="str">
        <f t="shared" si="140"/>
        <v/>
      </c>
      <c r="I523" s="72" t="str">
        <f t="shared" si="141"/>
        <v/>
      </c>
      <c r="J523" s="72" t="str">
        <f t="shared" si="142"/>
        <v/>
      </c>
      <c r="K523" s="72"/>
    </row>
    <row r="524" spans="1:11" s="55" customFormat="1" ht="15" customHeight="1" x14ac:dyDescent="0.2">
      <c r="A524" s="121"/>
      <c r="B524" s="69" t="s">
        <v>34</v>
      </c>
      <c r="C524" s="70">
        <v>6</v>
      </c>
      <c r="D524" s="70">
        <v>1</v>
      </c>
      <c r="E524" s="112">
        <f>+A525</f>
        <v>26.400000000000002</v>
      </c>
      <c r="F524" s="72" t="str">
        <f t="shared" si="138"/>
        <v/>
      </c>
      <c r="G524" s="346" t="str">
        <f t="shared" si="139"/>
        <v/>
      </c>
      <c r="H524" s="72" t="str">
        <f t="shared" si="140"/>
        <v/>
      </c>
      <c r="I524" s="72">
        <f t="shared" si="141"/>
        <v>158.4</v>
      </c>
      <c r="J524" s="72" t="str">
        <f t="shared" si="142"/>
        <v/>
      </c>
      <c r="K524" s="72"/>
    </row>
    <row r="525" spans="1:11" s="55" customFormat="1" ht="15" customHeight="1" x14ac:dyDescent="0.2">
      <c r="A525" s="330">
        <f>0.3+0.35+5.65+0.4+5.6+0.4+5.6+0.4+5.55+0.35+0.3+0.5+0.5+0.5</f>
        <v>26.400000000000002</v>
      </c>
      <c r="B525" s="69"/>
      <c r="C525" s="70"/>
      <c r="D525" s="70"/>
      <c r="E525" s="112"/>
      <c r="F525" s="72" t="str">
        <f t="shared" si="138"/>
        <v/>
      </c>
      <c r="G525" s="346" t="str">
        <f t="shared" si="139"/>
        <v/>
      </c>
      <c r="H525" s="72" t="str">
        <f t="shared" si="140"/>
        <v/>
      </c>
      <c r="I525" s="72" t="str">
        <f t="shared" si="141"/>
        <v/>
      </c>
      <c r="J525" s="72" t="str">
        <f t="shared" si="142"/>
        <v/>
      </c>
      <c r="K525" s="72"/>
    </row>
    <row r="526" spans="1:11" s="55" customFormat="1" ht="15" customHeight="1" x14ac:dyDescent="0.2">
      <c r="A526" s="121"/>
      <c r="B526" s="69"/>
      <c r="C526" s="70"/>
      <c r="D526" s="70"/>
      <c r="E526" s="112"/>
      <c r="F526" s="72" t="str">
        <f t="shared" si="138"/>
        <v/>
      </c>
      <c r="G526" s="346" t="str">
        <f t="shared" si="139"/>
        <v/>
      </c>
      <c r="H526" s="72" t="str">
        <f t="shared" si="140"/>
        <v/>
      </c>
      <c r="I526" s="72" t="str">
        <f t="shared" si="141"/>
        <v/>
      </c>
      <c r="J526" s="72" t="str">
        <f t="shared" si="142"/>
        <v/>
      </c>
      <c r="K526" s="72"/>
    </row>
    <row r="527" spans="1:11" s="55" customFormat="1" ht="15" customHeight="1" x14ac:dyDescent="0.2">
      <c r="A527" s="121"/>
      <c r="B527" s="69"/>
      <c r="C527" s="70"/>
      <c r="D527" s="70"/>
      <c r="E527" s="112"/>
      <c r="F527" s="72" t="str">
        <f t="shared" si="138"/>
        <v/>
      </c>
      <c r="G527" s="346" t="str">
        <f t="shared" si="139"/>
        <v/>
      </c>
      <c r="H527" s="72" t="str">
        <f t="shared" si="140"/>
        <v/>
      </c>
      <c r="I527" s="72" t="str">
        <f t="shared" si="141"/>
        <v/>
      </c>
      <c r="J527" s="72" t="str">
        <f t="shared" si="142"/>
        <v/>
      </c>
      <c r="K527" s="72"/>
    </row>
    <row r="528" spans="1:11" s="55" customFormat="1" ht="15" customHeight="1" x14ac:dyDescent="0.2">
      <c r="A528" s="331" t="s">
        <v>83</v>
      </c>
      <c r="B528" s="69"/>
      <c r="C528" s="70"/>
      <c r="D528" s="70"/>
      <c r="E528" s="112"/>
      <c r="F528" s="72" t="str">
        <f t="shared" si="138"/>
        <v/>
      </c>
      <c r="G528" s="346" t="str">
        <f t="shared" si="139"/>
        <v/>
      </c>
      <c r="H528" s="72" t="str">
        <f t="shared" si="140"/>
        <v/>
      </c>
      <c r="I528" s="72" t="str">
        <f t="shared" si="141"/>
        <v/>
      </c>
      <c r="J528" s="72" t="str">
        <f t="shared" si="142"/>
        <v/>
      </c>
      <c r="K528" s="72"/>
    </row>
    <row r="529" spans="1:11" s="55" customFormat="1" ht="15" customHeight="1" x14ac:dyDescent="0.2">
      <c r="A529" s="121"/>
      <c r="B529" s="69"/>
      <c r="C529" s="70"/>
      <c r="D529" s="70"/>
      <c r="E529" s="112"/>
      <c r="F529" s="72" t="str">
        <f t="shared" si="138"/>
        <v/>
      </c>
      <c r="G529" s="346" t="str">
        <f t="shared" si="139"/>
        <v/>
      </c>
      <c r="H529" s="72" t="str">
        <f t="shared" si="140"/>
        <v/>
      </c>
      <c r="I529" s="72" t="str">
        <f t="shared" si="141"/>
        <v/>
      </c>
      <c r="J529" s="72" t="str">
        <f t="shared" si="142"/>
        <v/>
      </c>
      <c r="K529" s="72"/>
    </row>
    <row r="530" spans="1:11" s="55" customFormat="1" ht="15" customHeight="1" x14ac:dyDescent="0.2">
      <c r="A530" s="121"/>
      <c r="B530" s="69" t="s">
        <v>33</v>
      </c>
      <c r="C530" s="70">
        <f>3+11+11+18+3+11+11+18+3+11+11+18+3+11+11+18+3</f>
        <v>175</v>
      </c>
      <c r="D530" s="70">
        <v>1</v>
      </c>
      <c r="E530" s="112">
        <f>+A531</f>
        <v>1.4899999999999998</v>
      </c>
      <c r="F530" s="72" t="str">
        <f t="shared" si="138"/>
        <v/>
      </c>
      <c r="G530" s="346" t="str">
        <f t="shared" si="139"/>
        <v/>
      </c>
      <c r="H530" s="72">
        <f t="shared" si="140"/>
        <v>260.74999999999994</v>
      </c>
      <c r="I530" s="72" t="str">
        <f t="shared" si="141"/>
        <v/>
      </c>
      <c r="J530" s="72" t="str">
        <f t="shared" si="142"/>
        <v/>
      </c>
      <c r="K530" s="72"/>
    </row>
    <row r="531" spans="1:11" s="55" customFormat="1" ht="15" customHeight="1" x14ac:dyDescent="0.2">
      <c r="A531" s="340">
        <f>0.5+0.5+0.25+0.25+0.15-0.04-0.04-0.04-0.04</f>
        <v>1.4899999999999998</v>
      </c>
      <c r="B531" s="69"/>
      <c r="C531" s="70"/>
      <c r="D531" s="70"/>
      <c r="E531" s="112"/>
      <c r="F531" s="72" t="str">
        <f t="shared" ref="F531:F555" si="143">IF(B531="1/4""",+C531*D531*E531,"")</f>
        <v/>
      </c>
      <c r="G531" s="346" t="str">
        <f t="shared" ref="G531:G555" si="144">IF(B531="8mm",+C531*D531*E531,"")</f>
        <v/>
      </c>
      <c r="H531" s="72" t="str">
        <f t="shared" ref="H531:H555" si="145">IF(B531="3/8""",+C531*D531*E531,"")</f>
        <v/>
      </c>
      <c r="I531" s="72" t="str">
        <f t="shared" ref="I531:I555" si="146">IF(B531="1/2""",+C531*D531*E531,"")</f>
        <v/>
      </c>
      <c r="J531" s="72" t="str">
        <f t="shared" ref="J531:J555" si="147">IF(B531="5/8""",+C531*D531*E531,"")</f>
        <v/>
      </c>
      <c r="K531" s="72"/>
    </row>
    <row r="532" spans="1:11" s="55" customFormat="1" ht="15" customHeight="1" x14ac:dyDescent="0.2">
      <c r="A532" s="340"/>
      <c r="B532" s="69"/>
      <c r="C532" s="70"/>
      <c r="D532" s="70"/>
      <c r="E532" s="112"/>
      <c r="F532" s="72" t="str">
        <f t="shared" si="143"/>
        <v/>
      </c>
      <c r="G532" s="346" t="str">
        <f t="shared" si="144"/>
        <v/>
      </c>
      <c r="H532" s="72" t="str">
        <f t="shared" si="145"/>
        <v/>
      </c>
      <c r="I532" s="72" t="str">
        <f t="shared" si="146"/>
        <v/>
      </c>
      <c r="J532" s="72" t="str">
        <f t="shared" si="147"/>
        <v/>
      </c>
      <c r="K532" s="72"/>
    </row>
    <row r="533" spans="1:11" s="55" customFormat="1" ht="15" customHeight="1" x14ac:dyDescent="0.2">
      <c r="A533" s="331" t="s">
        <v>274</v>
      </c>
      <c r="B533" s="69"/>
      <c r="C533" s="70"/>
      <c r="D533" s="70"/>
      <c r="E533" s="112"/>
      <c r="F533" s="72" t="str">
        <f t="shared" si="143"/>
        <v/>
      </c>
      <c r="G533" s="346" t="str">
        <f t="shared" si="144"/>
        <v/>
      </c>
      <c r="H533" s="72" t="str">
        <f t="shared" si="145"/>
        <v/>
      </c>
      <c r="I533" s="72" t="str">
        <f t="shared" si="146"/>
        <v/>
      </c>
      <c r="J533" s="72" t="str">
        <f t="shared" si="147"/>
        <v/>
      </c>
      <c r="K533" s="72"/>
    </row>
    <row r="534" spans="1:11" s="55" customFormat="1" ht="15" customHeight="1" x14ac:dyDescent="0.2">
      <c r="A534" s="340"/>
      <c r="B534" s="69"/>
      <c r="C534" s="70"/>
      <c r="D534" s="70"/>
      <c r="E534" s="112"/>
      <c r="F534" s="72" t="str">
        <f t="shared" si="143"/>
        <v/>
      </c>
      <c r="G534" s="346" t="str">
        <f t="shared" si="144"/>
        <v/>
      </c>
      <c r="H534" s="72" t="str">
        <f t="shared" si="145"/>
        <v/>
      </c>
      <c r="I534" s="72" t="str">
        <f t="shared" si="146"/>
        <v/>
      </c>
      <c r="J534" s="72" t="str">
        <f t="shared" si="147"/>
        <v/>
      </c>
      <c r="K534" s="72"/>
    </row>
    <row r="535" spans="1:11" s="55" customFormat="1" ht="15" customHeight="1" x14ac:dyDescent="0.2">
      <c r="A535" s="331" t="s">
        <v>80</v>
      </c>
      <c r="B535" s="69"/>
      <c r="C535" s="70"/>
      <c r="D535" s="70"/>
      <c r="E535" s="112"/>
      <c r="F535" s="72" t="str">
        <f t="shared" si="143"/>
        <v/>
      </c>
      <c r="G535" s="346" t="str">
        <f t="shared" si="144"/>
        <v/>
      </c>
      <c r="H535" s="72" t="str">
        <f t="shared" si="145"/>
        <v/>
      </c>
      <c r="I535" s="72" t="str">
        <f t="shared" si="146"/>
        <v/>
      </c>
      <c r="J535" s="72" t="str">
        <f t="shared" si="147"/>
        <v/>
      </c>
      <c r="K535" s="72"/>
    </row>
    <row r="536" spans="1:11" s="55" customFormat="1" ht="15" customHeight="1" x14ac:dyDescent="0.2">
      <c r="A536" s="330"/>
      <c r="B536" s="69"/>
      <c r="C536" s="70"/>
      <c r="D536" s="70"/>
      <c r="E536" s="112"/>
      <c r="F536" s="72" t="str">
        <f t="shared" si="143"/>
        <v/>
      </c>
      <c r="G536" s="346" t="str">
        <f t="shared" si="144"/>
        <v/>
      </c>
      <c r="H536" s="72" t="str">
        <f t="shared" si="145"/>
        <v/>
      </c>
      <c r="I536" s="72" t="str">
        <f t="shared" si="146"/>
        <v/>
      </c>
      <c r="J536" s="72" t="str">
        <f t="shared" si="147"/>
        <v/>
      </c>
      <c r="K536" s="72"/>
    </row>
    <row r="537" spans="1:11" s="55" customFormat="1" ht="15" customHeight="1" x14ac:dyDescent="0.2">
      <c r="A537" s="121"/>
      <c r="B537" s="69" t="s">
        <v>34</v>
      </c>
      <c r="C537" s="70">
        <v>6</v>
      </c>
      <c r="D537" s="70">
        <v>1</v>
      </c>
      <c r="E537" s="112">
        <f>+A538</f>
        <v>26.400000000000002</v>
      </c>
      <c r="F537" s="72" t="str">
        <f t="shared" si="143"/>
        <v/>
      </c>
      <c r="G537" s="346" t="str">
        <f t="shared" si="144"/>
        <v/>
      </c>
      <c r="H537" s="72" t="str">
        <f t="shared" si="145"/>
        <v/>
      </c>
      <c r="I537" s="72">
        <f t="shared" si="146"/>
        <v>158.4</v>
      </c>
      <c r="J537" s="72" t="str">
        <f t="shared" si="147"/>
        <v/>
      </c>
      <c r="K537" s="72"/>
    </row>
    <row r="538" spans="1:11" s="55" customFormat="1" ht="15" customHeight="1" x14ac:dyDescent="0.2">
      <c r="A538" s="330">
        <f>0.3+0.35+5.65+0.4+5.6+0.4+5.6+0.4+5.55+0.35+0.3+0.5+0.5+0.5</f>
        <v>26.400000000000002</v>
      </c>
      <c r="B538" s="69"/>
      <c r="C538" s="70"/>
      <c r="D538" s="70"/>
      <c r="E538" s="112"/>
      <c r="F538" s="72" t="str">
        <f t="shared" si="143"/>
        <v/>
      </c>
      <c r="G538" s="346" t="str">
        <f t="shared" si="144"/>
        <v/>
      </c>
      <c r="H538" s="72" t="str">
        <f t="shared" si="145"/>
        <v/>
      </c>
      <c r="I538" s="72" t="str">
        <f t="shared" si="146"/>
        <v/>
      </c>
      <c r="J538" s="72" t="str">
        <f t="shared" si="147"/>
        <v/>
      </c>
      <c r="K538" s="72"/>
    </row>
    <row r="539" spans="1:11" s="55" customFormat="1" ht="15" customHeight="1" x14ac:dyDescent="0.2">
      <c r="A539" s="121"/>
      <c r="B539" s="69"/>
      <c r="C539" s="70"/>
      <c r="D539" s="70"/>
      <c r="E539" s="112"/>
      <c r="F539" s="72" t="str">
        <f t="shared" si="143"/>
        <v/>
      </c>
      <c r="G539" s="346" t="str">
        <f t="shared" si="144"/>
        <v/>
      </c>
      <c r="H539" s="72" t="str">
        <f t="shared" si="145"/>
        <v/>
      </c>
      <c r="I539" s="72" t="str">
        <f t="shared" si="146"/>
        <v/>
      </c>
      <c r="J539" s="72" t="str">
        <f t="shared" si="147"/>
        <v/>
      </c>
      <c r="K539" s="72"/>
    </row>
    <row r="540" spans="1:11" s="55" customFormat="1" ht="15" customHeight="1" x14ac:dyDescent="0.2">
      <c r="A540" s="121"/>
      <c r="B540" s="69"/>
      <c r="C540" s="70"/>
      <c r="D540" s="70"/>
      <c r="E540" s="112"/>
      <c r="F540" s="72" t="str">
        <f t="shared" si="143"/>
        <v/>
      </c>
      <c r="G540" s="346" t="str">
        <f t="shared" si="144"/>
        <v/>
      </c>
      <c r="H540" s="72" t="str">
        <f t="shared" si="145"/>
        <v/>
      </c>
      <c r="I540" s="72" t="str">
        <f t="shared" si="146"/>
        <v/>
      </c>
      <c r="J540" s="72" t="str">
        <f t="shared" si="147"/>
        <v/>
      </c>
      <c r="K540" s="72"/>
    </row>
    <row r="541" spans="1:11" s="55" customFormat="1" ht="15" customHeight="1" x14ac:dyDescent="0.2">
      <c r="A541" s="331" t="s">
        <v>83</v>
      </c>
      <c r="B541" s="69"/>
      <c r="C541" s="70"/>
      <c r="D541" s="70"/>
      <c r="E541" s="112"/>
      <c r="F541" s="72" t="str">
        <f t="shared" si="143"/>
        <v/>
      </c>
      <c r="G541" s="346" t="str">
        <f t="shared" si="144"/>
        <v/>
      </c>
      <c r="H541" s="72" t="str">
        <f t="shared" si="145"/>
        <v/>
      </c>
      <c r="I541" s="72" t="str">
        <f t="shared" si="146"/>
        <v/>
      </c>
      <c r="J541" s="72" t="str">
        <f t="shared" si="147"/>
        <v/>
      </c>
      <c r="K541" s="72"/>
    </row>
    <row r="542" spans="1:11" s="55" customFormat="1" ht="15" customHeight="1" x14ac:dyDescent="0.2">
      <c r="A542" s="121"/>
      <c r="B542" s="69" t="s">
        <v>33</v>
      </c>
      <c r="C542" s="70">
        <f>3+11+11+18+3+11+11+18+3+11+11+18+3+11+11+18+3</f>
        <v>175</v>
      </c>
      <c r="D542" s="70">
        <f>+D537</f>
        <v>1</v>
      </c>
      <c r="E542" s="112">
        <f>+A544</f>
        <v>1.4899999999999998</v>
      </c>
      <c r="F542" s="72" t="str">
        <f t="shared" si="143"/>
        <v/>
      </c>
      <c r="G542" s="346" t="str">
        <f t="shared" si="144"/>
        <v/>
      </c>
      <c r="H542" s="72">
        <f t="shared" si="145"/>
        <v>260.74999999999994</v>
      </c>
      <c r="I542" s="72" t="str">
        <f t="shared" si="146"/>
        <v/>
      </c>
      <c r="J542" s="72" t="str">
        <f t="shared" si="147"/>
        <v/>
      </c>
      <c r="K542" s="72"/>
    </row>
    <row r="543" spans="1:11" s="55" customFormat="1" ht="15" customHeight="1" x14ac:dyDescent="0.2">
      <c r="A543" s="121"/>
      <c r="B543" s="69"/>
      <c r="C543" s="70"/>
      <c r="D543" s="70"/>
      <c r="E543" s="112"/>
      <c r="F543" s="72" t="str">
        <f t="shared" si="143"/>
        <v/>
      </c>
      <c r="G543" s="346" t="str">
        <f t="shared" si="144"/>
        <v/>
      </c>
      <c r="H543" s="72" t="str">
        <f t="shared" si="145"/>
        <v/>
      </c>
      <c r="I543" s="72" t="str">
        <f t="shared" si="146"/>
        <v/>
      </c>
      <c r="J543" s="72" t="str">
        <f t="shared" si="147"/>
        <v/>
      </c>
      <c r="K543" s="72"/>
    </row>
    <row r="544" spans="1:11" s="55" customFormat="1" ht="15" customHeight="1" x14ac:dyDescent="0.2">
      <c r="A544" s="340">
        <f>0.5+0.5+0.25+0.25+0.15-0.04-0.04-0.04-0.04</f>
        <v>1.4899999999999998</v>
      </c>
      <c r="B544" s="69"/>
      <c r="C544" s="70"/>
      <c r="D544" s="70"/>
      <c r="E544" s="112"/>
      <c r="F544" s="72" t="str">
        <f t="shared" si="143"/>
        <v/>
      </c>
      <c r="G544" s="346" t="str">
        <f t="shared" si="144"/>
        <v/>
      </c>
      <c r="H544" s="72" t="str">
        <f t="shared" si="145"/>
        <v/>
      </c>
      <c r="I544" s="72" t="str">
        <f t="shared" si="146"/>
        <v/>
      </c>
      <c r="J544" s="72" t="str">
        <f t="shared" si="147"/>
        <v/>
      </c>
      <c r="K544" s="72"/>
    </row>
    <row r="545" spans="1:11" s="55" customFormat="1" ht="15" customHeight="1" x14ac:dyDescent="0.2">
      <c r="A545" s="340"/>
      <c r="B545" s="69"/>
      <c r="C545" s="70"/>
      <c r="D545" s="70"/>
      <c r="E545" s="112"/>
      <c r="F545" s="72" t="str">
        <f t="shared" si="143"/>
        <v/>
      </c>
      <c r="G545" s="346" t="str">
        <f t="shared" si="144"/>
        <v/>
      </c>
      <c r="H545" s="72" t="str">
        <f t="shared" si="145"/>
        <v/>
      </c>
      <c r="I545" s="72" t="str">
        <f t="shared" si="146"/>
        <v/>
      </c>
      <c r="J545" s="72" t="str">
        <f t="shared" si="147"/>
        <v/>
      </c>
      <c r="K545" s="72"/>
    </row>
    <row r="546" spans="1:11" s="55" customFormat="1" ht="15" customHeight="1" x14ac:dyDescent="0.2">
      <c r="A546" s="331" t="s">
        <v>275</v>
      </c>
      <c r="B546" s="69"/>
      <c r="C546" s="70"/>
      <c r="D546" s="70"/>
      <c r="E546" s="112"/>
      <c r="F546" s="72" t="str">
        <f t="shared" si="143"/>
        <v/>
      </c>
      <c r="G546" s="346" t="str">
        <f t="shared" si="144"/>
        <v/>
      </c>
      <c r="H546" s="72" t="str">
        <f t="shared" si="145"/>
        <v/>
      </c>
      <c r="I546" s="72" t="str">
        <f t="shared" si="146"/>
        <v/>
      </c>
      <c r="J546" s="72" t="str">
        <f t="shared" si="147"/>
        <v/>
      </c>
      <c r="K546" s="72"/>
    </row>
    <row r="547" spans="1:11" s="55" customFormat="1" ht="15" customHeight="1" x14ac:dyDescent="0.2">
      <c r="A547" s="340"/>
      <c r="B547" s="69"/>
      <c r="C547" s="70"/>
      <c r="D547" s="70"/>
      <c r="E547" s="112"/>
      <c r="F547" s="72" t="str">
        <f t="shared" si="143"/>
        <v/>
      </c>
      <c r="G547" s="346" t="str">
        <f t="shared" si="144"/>
        <v/>
      </c>
      <c r="H547" s="72" t="str">
        <f t="shared" si="145"/>
        <v/>
      </c>
      <c r="I547" s="72" t="str">
        <f t="shared" si="146"/>
        <v/>
      </c>
      <c r="J547" s="72" t="str">
        <f t="shared" si="147"/>
        <v/>
      </c>
      <c r="K547" s="72"/>
    </row>
    <row r="548" spans="1:11" s="55" customFormat="1" ht="15" customHeight="1" x14ac:dyDescent="0.2">
      <c r="A548" s="331" t="s">
        <v>80</v>
      </c>
      <c r="B548" s="69"/>
      <c r="C548" s="70"/>
      <c r="D548" s="70"/>
      <c r="E548" s="112"/>
      <c r="F548" s="72" t="str">
        <f t="shared" si="143"/>
        <v/>
      </c>
      <c r="G548" s="346" t="str">
        <f t="shared" si="144"/>
        <v/>
      </c>
      <c r="H548" s="72" t="str">
        <f t="shared" si="145"/>
        <v/>
      </c>
      <c r="I548" s="72" t="str">
        <f t="shared" si="146"/>
        <v/>
      </c>
      <c r="J548" s="72" t="str">
        <f t="shared" si="147"/>
        <v/>
      </c>
      <c r="K548" s="72"/>
    </row>
    <row r="549" spans="1:11" s="55" customFormat="1" ht="15" customHeight="1" x14ac:dyDescent="0.2">
      <c r="A549" s="330"/>
      <c r="B549" s="69"/>
      <c r="C549" s="70"/>
      <c r="D549" s="70"/>
      <c r="E549" s="112"/>
      <c r="F549" s="72" t="str">
        <f t="shared" si="143"/>
        <v/>
      </c>
      <c r="G549" s="346" t="str">
        <f t="shared" si="144"/>
        <v/>
      </c>
      <c r="H549" s="72" t="str">
        <f t="shared" si="145"/>
        <v/>
      </c>
      <c r="I549" s="72" t="str">
        <f t="shared" si="146"/>
        <v/>
      </c>
      <c r="J549" s="72" t="str">
        <f t="shared" si="147"/>
        <v/>
      </c>
      <c r="K549" s="72"/>
    </row>
    <row r="550" spans="1:11" s="55" customFormat="1" ht="15" customHeight="1" x14ac:dyDescent="0.2">
      <c r="A550" s="121"/>
      <c r="B550" s="69" t="s">
        <v>34</v>
      </c>
      <c r="C550" s="70">
        <v>6</v>
      </c>
      <c r="D550" s="70">
        <v>1</v>
      </c>
      <c r="E550" s="112">
        <f>+A551</f>
        <v>26.400000000000002</v>
      </c>
      <c r="F550" s="72" t="str">
        <f t="shared" si="143"/>
        <v/>
      </c>
      <c r="G550" s="346" t="str">
        <f t="shared" si="144"/>
        <v/>
      </c>
      <c r="H550" s="72" t="str">
        <f t="shared" si="145"/>
        <v/>
      </c>
      <c r="I550" s="72">
        <f t="shared" si="146"/>
        <v>158.4</v>
      </c>
      <c r="J550" s="72" t="str">
        <f t="shared" si="147"/>
        <v/>
      </c>
      <c r="K550" s="72"/>
    </row>
    <row r="551" spans="1:11" s="55" customFormat="1" ht="15" customHeight="1" x14ac:dyDescent="0.2">
      <c r="A551" s="330">
        <f>0.3+0.35+5.65+0.4+5.6+0.4+5.6+0.4+5.55+0.35+0.3+0.5+0.5+0.5</f>
        <v>26.400000000000002</v>
      </c>
      <c r="B551" s="69"/>
      <c r="C551" s="70"/>
      <c r="D551" s="70"/>
      <c r="E551" s="112"/>
      <c r="F551" s="72" t="str">
        <f t="shared" si="143"/>
        <v/>
      </c>
      <c r="G551" s="346" t="str">
        <f t="shared" si="144"/>
        <v/>
      </c>
      <c r="H551" s="72" t="str">
        <f t="shared" si="145"/>
        <v/>
      </c>
      <c r="I551" s="72" t="str">
        <f t="shared" si="146"/>
        <v/>
      </c>
      <c r="J551" s="72" t="str">
        <f t="shared" si="147"/>
        <v/>
      </c>
      <c r="K551" s="72"/>
    </row>
    <row r="552" spans="1:11" s="55" customFormat="1" ht="15" customHeight="1" x14ac:dyDescent="0.2">
      <c r="A552" s="121"/>
      <c r="B552" s="69"/>
      <c r="C552" s="70"/>
      <c r="D552" s="70"/>
      <c r="E552" s="112"/>
      <c r="F552" s="72" t="str">
        <f t="shared" si="143"/>
        <v/>
      </c>
      <c r="G552" s="346" t="str">
        <f t="shared" si="144"/>
        <v/>
      </c>
      <c r="H552" s="72" t="str">
        <f t="shared" si="145"/>
        <v/>
      </c>
      <c r="I552" s="72" t="str">
        <f t="shared" si="146"/>
        <v/>
      </c>
      <c r="J552" s="72" t="str">
        <f t="shared" si="147"/>
        <v/>
      </c>
      <c r="K552" s="72"/>
    </row>
    <row r="553" spans="1:11" s="55" customFormat="1" ht="15" customHeight="1" x14ac:dyDescent="0.2">
      <c r="A553" s="121"/>
      <c r="B553" s="69"/>
      <c r="C553" s="70"/>
      <c r="D553" s="70"/>
      <c r="E553" s="112"/>
      <c r="F553" s="72" t="str">
        <f t="shared" si="143"/>
        <v/>
      </c>
      <c r="G553" s="346" t="str">
        <f t="shared" si="144"/>
        <v/>
      </c>
      <c r="H553" s="72" t="str">
        <f t="shared" si="145"/>
        <v/>
      </c>
      <c r="I553" s="72" t="str">
        <f t="shared" si="146"/>
        <v/>
      </c>
      <c r="J553" s="72" t="str">
        <f t="shared" si="147"/>
        <v/>
      </c>
      <c r="K553" s="72"/>
    </row>
    <row r="554" spans="1:11" s="55" customFormat="1" ht="15" customHeight="1" x14ac:dyDescent="0.2">
      <c r="A554" s="331" t="s">
        <v>83</v>
      </c>
      <c r="B554" s="69"/>
      <c r="C554" s="70"/>
      <c r="D554" s="70"/>
      <c r="E554" s="112"/>
      <c r="F554" s="72" t="str">
        <f t="shared" si="143"/>
        <v/>
      </c>
      <c r="G554" s="346" t="str">
        <f t="shared" si="144"/>
        <v/>
      </c>
      <c r="H554" s="72" t="str">
        <f t="shared" si="145"/>
        <v/>
      </c>
      <c r="I554" s="72" t="str">
        <f t="shared" si="146"/>
        <v/>
      </c>
      <c r="J554" s="72" t="str">
        <f t="shared" si="147"/>
        <v/>
      </c>
      <c r="K554" s="72"/>
    </row>
    <row r="555" spans="1:11" s="55" customFormat="1" ht="15" customHeight="1" x14ac:dyDescent="0.2">
      <c r="A555" s="121"/>
      <c r="B555" s="69" t="s">
        <v>33</v>
      </c>
      <c r="C555" s="70">
        <f>3+11+11+18+3+11+11+18+3+11+11+18+3+11+11+18+3</f>
        <v>175</v>
      </c>
      <c r="D555" s="70">
        <v>1</v>
      </c>
      <c r="E555" s="112">
        <f>+A557</f>
        <v>1.4899999999999998</v>
      </c>
      <c r="F555" s="72" t="str">
        <f t="shared" si="143"/>
        <v/>
      </c>
      <c r="G555" s="346" t="str">
        <f t="shared" si="144"/>
        <v/>
      </c>
      <c r="H555" s="72">
        <f t="shared" si="145"/>
        <v>260.74999999999994</v>
      </c>
      <c r="I555" s="72" t="str">
        <f t="shared" si="146"/>
        <v/>
      </c>
      <c r="J555" s="72" t="str">
        <f t="shared" si="147"/>
        <v/>
      </c>
      <c r="K555" s="72"/>
    </row>
    <row r="556" spans="1:11" s="55" customFormat="1" ht="15" customHeight="1" x14ac:dyDescent="0.2">
      <c r="A556" s="121"/>
      <c r="B556" s="69"/>
      <c r="C556" s="70"/>
      <c r="D556" s="70"/>
      <c r="E556" s="112"/>
      <c r="F556" s="72" t="str">
        <f t="shared" ref="F556:F569" si="148">IF(B556="1/4""",+C556*D556*E556,"")</f>
        <v/>
      </c>
      <c r="G556" s="346" t="str">
        <f t="shared" ref="G556:G569" si="149">IF(B556="8mm",+C556*D556*E556,"")</f>
        <v/>
      </c>
      <c r="H556" s="72" t="str">
        <f t="shared" ref="H556:H569" si="150">IF(B556="3/8""",+C556*D556*E556,"")</f>
        <v/>
      </c>
      <c r="I556" s="72" t="str">
        <f t="shared" ref="I556:I569" si="151">IF(B556="1/2""",+C556*D556*E556,"")</f>
        <v/>
      </c>
      <c r="J556" s="72" t="str">
        <f t="shared" ref="J556:J569" si="152">IF(B556="5/8""",+C556*D556*E556,"")</f>
        <v/>
      </c>
      <c r="K556" s="72"/>
    </row>
    <row r="557" spans="1:11" s="55" customFormat="1" ht="15" customHeight="1" x14ac:dyDescent="0.2">
      <c r="A557" s="340">
        <f>0.5+0.5+0.25+0.25+0.15-0.04-0.04-0.04-0.04</f>
        <v>1.4899999999999998</v>
      </c>
      <c r="B557" s="69"/>
      <c r="C557" s="70"/>
      <c r="D557" s="70"/>
      <c r="E557" s="112"/>
      <c r="F557" s="72" t="str">
        <f t="shared" si="148"/>
        <v/>
      </c>
      <c r="G557" s="346" t="str">
        <f t="shared" si="149"/>
        <v/>
      </c>
      <c r="H557" s="72" t="str">
        <f t="shared" si="150"/>
        <v/>
      </c>
      <c r="I557" s="72" t="str">
        <f t="shared" si="151"/>
        <v/>
      </c>
      <c r="J557" s="72" t="str">
        <f t="shared" si="152"/>
        <v/>
      </c>
      <c r="K557" s="72"/>
    </row>
    <row r="558" spans="1:11" s="55" customFormat="1" ht="15" customHeight="1" x14ac:dyDescent="0.2">
      <c r="A558" s="340"/>
      <c r="B558" s="69"/>
      <c r="C558" s="70"/>
      <c r="D558" s="70"/>
      <c r="E558" s="112"/>
      <c r="F558" s="72" t="str">
        <f t="shared" si="148"/>
        <v/>
      </c>
      <c r="G558" s="346" t="str">
        <f t="shared" si="149"/>
        <v/>
      </c>
      <c r="H558" s="72" t="str">
        <f t="shared" si="150"/>
        <v/>
      </c>
      <c r="I558" s="72" t="str">
        <f t="shared" si="151"/>
        <v/>
      </c>
      <c r="J558" s="72" t="str">
        <f t="shared" si="152"/>
        <v/>
      </c>
      <c r="K558" s="72"/>
    </row>
    <row r="559" spans="1:11" s="55" customFormat="1" ht="15" customHeight="1" x14ac:dyDescent="0.2">
      <c r="A559" s="331" t="s">
        <v>276</v>
      </c>
      <c r="B559" s="69"/>
      <c r="C559" s="70"/>
      <c r="D559" s="70"/>
      <c r="E559" s="112"/>
      <c r="F559" s="72" t="str">
        <f t="shared" si="148"/>
        <v/>
      </c>
      <c r="G559" s="346" t="str">
        <f t="shared" si="149"/>
        <v/>
      </c>
      <c r="H559" s="72" t="str">
        <f t="shared" si="150"/>
        <v/>
      </c>
      <c r="I559" s="72" t="str">
        <f t="shared" si="151"/>
        <v/>
      </c>
      <c r="J559" s="72" t="str">
        <f t="shared" si="152"/>
        <v/>
      </c>
      <c r="K559" s="72"/>
    </row>
    <row r="560" spans="1:11" s="55" customFormat="1" ht="15" customHeight="1" x14ac:dyDescent="0.2">
      <c r="A560" s="340"/>
      <c r="B560" s="69"/>
      <c r="C560" s="70"/>
      <c r="D560" s="70"/>
      <c r="E560" s="112"/>
      <c r="F560" s="72" t="str">
        <f t="shared" si="148"/>
        <v/>
      </c>
      <c r="G560" s="346" t="str">
        <f t="shared" si="149"/>
        <v/>
      </c>
      <c r="H560" s="72" t="str">
        <f t="shared" si="150"/>
        <v/>
      </c>
      <c r="I560" s="72" t="str">
        <f t="shared" si="151"/>
        <v/>
      </c>
      <c r="J560" s="72" t="str">
        <f t="shared" si="152"/>
        <v/>
      </c>
      <c r="K560" s="72"/>
    </row>
    <row r="561" spans="1:11" s="55" customFormat="1" ht="15" customHeight="1" x14ac:dyDescent="0.2">
      <c r="A561" s="331" t="s">
        <v>80</v>
      </c>
      <c r="B561" s="69"/>
      <c r="C561" s="70"/>
      <c r="D561" s="112"/>
      <c r="E561" s="112"/>
      <c r="F561" s="72" t="str">
        <f t="shared" si="148"/>
        <v/>
      </c>
      <c r="G561" s="346" t="str">
        <f t="shared" si="149"/>
        <v/>
      </c>
      <c r="H561" s="72" t="str">
        <f t="shared" si="150"/>
        <v/>
      </c>
      <c r="I561" s="72" t="str">
        <f t="shared" si="151"/>
        <v/>
      </c>
      <c r="J561" s="72" t="str">
        <f t="shared" si="152"/>
        <v/>
      </c>
      <c r="K561" s="72"/>
    </row>
    <row r="562" spans="1:11" s="55" customFormat="1" ht="15" customHeight="1" x14ac:dyDescent="0.2">
      <c r="A562" s="330"/>
      <c r="B562" s="69"/>
      <c r="C562" s="70"/>
      <c r="D562" s="70"/>
      <c r="E562" s="112"/>
      <c r="F562" s="72" t="str">
        <f t="shared" si="148"/>
        <v/>
      </c>
      <c r="G562" s="346" t="str">
        <f t="shared" si="149"/>
        <v/>
      </c>
      <c r="H562" s="72" t="str">
        <f t="shared" si="150"/>
        <v/>
      </c>
      <c r="I562" s="72" t="str">
        <f t="shared" si="151"/>
        <v/>
      </c>
      <c r="J562" s="72" t="str">
        <f t="shared" si="152"/>
        <v/>
      </c>
      <c r="K562" s="72"/>
    </row>
    <row r="563" spans="1:11" s="55" customFormat="1" ht="15" customHeight="1" x14ac:dyDescent="0.2">
      <c r="A563" s="121"/>
      <c r="B563" s="69"/>
      <c r="C563" s="70"/>
      <c r="D563" s="70"/>
      <c r="E563" s="112"/>
      <c r="F563" s="72" t="str">
        <f t="shared" si="148"/>
        <v/>
      </c>
      <c r="G563" s="346" t="str">
        <f t="shared" si="149"/>
        <v/>
      </c>
      <c r="H563" s="72" t="str">
        <f t="shared" si="150"/>
        <v/>
      </c>
      <c r="I563" s="72" t="str">
        <f t="shared" si="151"/>
        <v/>
      </c>
      <c r="J563" s="72" t="str">
        <f t="shared" si="152"/>
        <v/>
      </c>
      <c r="K563" s="72"/>
    </row>
    <row r="564" spans="1:11" s="55" customFormat="1" ht="15" customHeight="1" x14ac:dyDescent="0.2">
      <c r="A564" s="330">
        <f>5.88+5.75+5.75+5.78</f>
        <v>23.16</v>
      </c>
      <c r="B564" s="69" t="s">
        <v>33</v>
      </c>
      <c r="C564" s="70">
        <v>2</v>
      </c>
      <c r="D564" s="70">
        <v>3</v>
      </c>
      <c r="E564" s="112">
        <f>+A564</f>
        <v>23.16</v>
      </c>
      <c r="F564" s="72" t="str">
        <f t="shared" si="148"/>
        <v/>
      </c>
      <c r="G564" s="346" t="str">
        <f t="shared" si="149"/>
        <v/>
      </c>
      <c r="H564" s="72">
        <f t="shared" si="150"/>
        <v>138.96</v>
      </c>
      <c r="I564" s="72" t="str">
        <f t="shared" si="151"/>
        <v/>
      </c>
      <c r="J564" s="72" t="str">
        <f t="shared" si="152"/>
        <v/>
      </c>
      <c r="K564" s="72"/>
    </row>
    <row r="565" spans="1:11" s="55" customFormat="1" ht="15" customHeight="1" x14ac:dyDescent="0.2">
      <c r="A565" s="121"/>
      <c r="B565" s="69"/>
      <c r="C565" s="70"/>
      <c r="D565" s="70"/>
      <c r="E565" s="112"/>
      <c r="F565" s="72" t="str">
        <f t="shared" si="148"/>
        <v/>
      </c>
      <c r="G565" s="346" t="str">
        <f t="shared" si="149"/>
        <v/>
      </c>
      <c r="H565" s="72" t="str">
        <f t="shared" si="150"/>
        <v/>
      </c>
      <c r="I565" s="72" t="str">
        <f t="shared" si="151"/>
        <v/>
      </c>
      <c r="J565" s="72" t="str">
        <f t="shared" si="152"/>
        <v/>
      </c>
      <c r="K565" s="72"/>
    </row>
    <row r="566" spans="1:11" s="55" customFormat="1" ht="15" customHeight="1" x14ac:dyDescent="0.2">
      <c r="A566" s="121"/>
      <c r="B566" s="69"/>
      <c r="C566" s="70"/>
      <c r="D566" s="70"/>
      <c r="E566" s="112"/>
      <c r="F566" s="72" t="str">
        <f t="shared" si="148"/>
        <v/>
      </c>
      <c r="G566" s="346" t="str">
        <f t="shared" si="149"/>
        <v/>
      </c>
      <c r="H566" s="72" t="str">
        <f t="shared" si="150"/>
        <v/>
      </c>
      <c r="I566" s="72" t="str">
        <f t="shared" si="151"/>
        <v/>
      </c>
      <c r="J566" s="72" t="str">
        <f t="shared" si="152"/>
        <v/>
      </c>
      <c r="K566" s="72"/>
    </row>
    <row r="567" spans="1:11" s="55" customFormat="1" ht="15" customHeight="1" x14ac:dyDescent="0.2">
      <c r="A567" s="331" t="s">
        <v>83</v>
      </c>
      <c r="B567" s="69"/>
      <c r="C567" s="70"/>
      <c r="D567" s="70"/>
      <c r="E567" s="112"/>
      <c r="F567" s="72" t="str">
        <f t="shared" si="148"/>
        <v/>
      </c>
      <c r="G567" s="346" t="str">
        <f t="shared" si="149"/>
        <v/>
      </c>
      <c r="H567" s="72" t="str">
        <f t="shared" si="150"/>
        <v/>
      </c>
      <c r="I567" s="72" t="str">
        <f t="shared" si="151"/>
        <v/>
      </c>
      <c r="J567" s="72" t="str">
        <f t="shared" si="152"/>
        <v/>
      </c>
      <c r="K567" s="72"/>
    </row>
    <row r="568" spans="1:11" s="55" customFormat="1" ht="15" customHeight="1" x14ac:dyDescent="0.2">
      <c r="A568" s="121"/>
      <c r="B568" s="69"/>
      <c r="C568" s="70"/>
      <c r="D568" s="70"/>
      <c r="E568" s="112"/>
      <c r="F568" s="72" t="str">
        <f t="shared" si="148"/>
        <v/>
      </c>
      <c r="G568" s="346" t="str">
        <f t="shared" si="149"/>
        <v/>
      </c>
      <c r="H568" s="72" t="str">
        <f t="shared" si="150"/>
        <v/>
      </c>
      <c r="I568" s="72" t="str">
        <f t="shared" si="151"/>
        <v/>
      </c>
      <c r="J568" s="72" t="str">
        <f t="shared" si="152"/>
        <v/>
      </c>
      <c r="K568" s="72"/>
    </row>
    <row r="569" spans="1:11" s="55" customFormat="1" ht="15" customHeight="1" x14ac:dyDescent="0.2">
      <c r="A569" s="121"/>
      <c r="B569" s="69" t="s">
        <v>31</v>
      </c>
      <c r="C569" s="70">
        <f>+E564/0.25</f>
        <v>92.64</v>
      </c>
      <c r="D569" s="70">
        <v>3</v>
      </c>
      <c r="E569" s="112">
        <f>+A570</f>
        <v>0.3</v>
      </c>
      <c r="F569" s="72">
        <f t="shared" si="148"/>
        <v>83.376000000000005</v>
      </c>
      <c r="G569" s="346" t="str">
        <f t="shared" si="149"/>
        <v/>
      </c>
      <c r="H569" s="72" t="str">
        <f t="shared" si="150"/>
        <v/>
      </c>
      <c r="I569" s="72" t="str">
        <f t="shared" si="151"/>
        <v/>
      </c>
      <c r="J569" s="72" t="str">
        <f t="shared" si="152"/>
        <v/>
      </c>
      <c r="K569" s="72"/>
    </row>
    <row r="570" spans="1:11" s="55" customFormat="1" ht="15" customHeight="1" x14ac:dyDescent="0.2">
      <c r="A570" s="340">
        <v>0.3</v>
      </c>
      <c r="B570" s="69"/>
      <c r="C570" s="70"/>
      <c r="D570" s="70"/>
      <c r="E570" s="112"/>
      <c r="F570" s="72" t="str">
        <f t="shared" ref="F570:F585" si="153">IF(B570="1/4""",+C570*D570*E570,"")</f>
        <v/>
      </c>
      <c r="G570" s="346" t="str">
        <f t="shared" ref="G570:G585" si="154">IF(B570="8mm",+C570*D570*E570,"")</f>
        <v/>
      </c>
      <c r="H570" s="72" t="str">
        <f t="shared" ref="H570:H585" si="155">IF(B570="3/8""",+C570*D570*E570,"")</f>
        <v/>
      </c>
      <c r="I570" s="72" t="str">
        <f t="shared" ref="I570:I585" si="156">IF(B570="1/2""",+C570*D570*E570,"")</f>
        <v/>
      </c>
      <c r="J570" s="72" t="str">
        <f t="shared" ref="J570:J585" si="157">IF(B570="5/8""",+C570*D570*E570,"")</f>
        <v/>
      </c>
      <c r="K570" s="72"/>
    </row>
    <row r="571" spans="1:11" s="55" customFormat="1" ht="15" customHeight="1" x14ac:dyDescent="0.2">
      <c r="A571" s="340"/>
      <c r="B571" s="69"/>
      <c r="C571" s="70"/>
      <c r="D571" s="70"/>
      <c r="E571" s="112"/>
      <c r="F571" s="72" t="str">
        <f t="shared" si="153"/>
        <v/>
      </c>
      <c r="G571" s="346" t="str">
        <f t="shared" si="154"/>
        <v/>
      </c>
      <c r="H571" s="72" t="str">
        <f t="shared" si="155"/>
        <v/>
      </c>
      <c r="I571" s="72" t="str">
        <f t="shared" si="156"/>
        <v/>
      </c>
      <c r="J571" s="72" t="str">
        <f t="shared" si="157"/>
        <v/>
      </c>
      <c r="K571" s="72"/>
    </row>
    <row r="572" spans="1:11" s="55" customFormat="1" ht="15" customHeight="1" x14ac:dyDescent="0.2">
      <c r="A572" s="340"/>
      <c r="B572" s="69"/>
      <c r="C572" s="70"/>
      <c r="D572" s="70"/>
      <c r="E572" s="112"/>
      <c r="F572" s="72" t="str">
        <f t="shared" si="153"/>
        <v/>
      </c>
      <c r="G572" s="346" t="str">
        <f t="shared" si="154"/>
        <v/>
      </c>
      <c r="H572" s="72" t="str">
        <f t="shared" si="155"/>
        <v/>
      </c>
      <c r="I572" s="72" t="str">
        <f t="shared" si="156"/>
        <v/>
      </c>
      <c r="J572" s="72" t="str">
        <f t="shared" si="157"/>
        <v/>
      </c>
      <c r="K572" s="72"/>
    </row>
    <row r="573" spans="1:11" s="55" customFormat="1" ht="15" customHeight="1" x14ac:dyDescent="0.2">
      <c r="A573" s="331" t="s">
        <v>277</v>
      </c>
      <c r="B573" s="69"/>
      <c r="C573" s="70"/>
      <c r="D573" s="70"/>
      <c r="E573" s="112"/>
      <c r="F573" s="72" t="str">
        <f t="shared" si="153"/>
        <v/>
      </c>
      <c r="G573" s="346" t="str">
        <f t="shared" si="154"/>
        <v/>
      </c>
      <c r="H573" s="72" t="str">
        <f t="shared" si="155"/>
        <v/>
      </c>
      <c r="I573" s="72" t="str">
        <f t="shared" si="156"/>
        <v/>
      </c>
      <c r="J573" s="72" t="str">
        <f t="shared" si="157"/>
        <v/>
      </c>
      <c r="K573" s="72"/>
    </row>
    <row r="574" spans="1:11" s="55" customFormat="1" ht="15" customHeight="1" x14ac:dyDescent="0.2">
      <c r="A574" s="340"/>
      <c r="B574" s="69"/>
      <c r="C574" s="70"/>
      <c r="D574" s="70"/>
      <c r="E574" s="112"/>
      <c r="F574" s="72" t="str">
        <f t="shared" si="153"/>
        <v/>
      </c>
      <c r="G574" s="346" t="str">
        <f t="shared" si="154"/>
        <v/>
      </c>
      <c r="H574" s="72" t="str">
        <f t="shared" si="155"/>
        <v/>
      </c>
      <c r="I574" s="72" t="str">
        <f t="shared" si="156"/>
        <v/>
      </c>
      <c r="J574" s="72" t="str">
        <f t="shared" si="157"/>
        <v/>
      </c>
      <c r="K574" s="72"/>
    </row>
    <row r="575" spans="1:11" s="55" customFormat="1" ht="15" customHeight="1" x14ac:dyDescent="0.2">
      <c r="A575" s="331" t="s">
        <v>80</v>
      </c>
      <c r="B575" s="69"/>
      <c r="C575" s="70"/>
      <c r="D575" s="70"/>
      <c r="E575" s="112"/>
      <c r="F575" s="72" t="str">
        <f t="shared" si="153"/>
        <v/>
      </c>
      <c r="G575" s="346" t="str">
        <f t="shared" si="154"/>
        <v/>
      </c>
      <c r="H575" s="72" t="str">
        <f t="shared" si="155"/>
        <v/>
      </c>
      <c r="I575" s="72" t="str">
        <f t="shared" si="156"/>
        <v/>
      </c>
      <c r="J575" s="72" t="str">
        <f t="shared" si="157"/>
        <v/>
      </c>
      <c r="K575" s="72"/>
    </row>
    <row r="576" spans="1:11" s="55" customFormat="1" ht="15" customHeight="1" x14ac:dyDescent="0.2">
      <c r="A576" s="330"/>
      <c r="B576" s="69"/>
      <c r="C576" s="70"/>
      <c r="D576" s="70"/>
      <c r="E576" s="112"/>
      <c r="F576" s="72" t="str">
        <f t="shared" si="153"/>
        <v/>
      </c>
      <c r="G576" s="346" t="str">
        <f t="shared" si="154"/>
        <v/>
      </c>
      <c r="H576" s="72" t="str">
        <f t="shared" si="155"/>
        <v/>
      </c>
      <c r="I576" s="72" t="str">
        <f t="shared" si="156"/>
        <v/>
      </c>
      <c r="J576" s="72" t="str">
        <f t="shared" si="157"/>
        <v/>
      </c>
      <c r="K576" s="72"/>
    </row>
    <row r="577" spans="1:12" s="55" customFormat="1" ht="15" customHeight="1" x14ac:dyDescent="0.2">
      <c r="A577" s="121"/>
      <c r="B577" s="69" t="s">
        <v>34</v>
      </c>
      <c r="C577" s="70">
        <v>4</v>
      </c>
      <c r="D577" s="70">
        <v>3</v>
      </c>
      <c r="E577" s="112">
        <f>+A578</f>
        <v>24.46</v>
      </c>
      <c r="F577" s="72" t="str">
        <f t="shared" si="153"/>
        <v/>
      </c>
      <c r="G577" s="346" t="str">
        <f t="shared" si="154"/>
        <v/>
      </c>
      <c r="H577" s="72" t="str">
        <f t="shared" si="155"/>
        <v/>
      </c>
      <c r="I577" s="72">
        <f t="shared" si="156"/>
        <v>293.52</v>
      </c>
      <c r="J577" s="72" t="str">
        <f t="shared" si="157"/>
        <v/>
      </c>
      <c r="K577" s="72"/>
    </row>
    <row r="578" spans="1:12" s="55" customFormat="1" ht="15" customHeight="1" x14ac:dyDescent="0.2">
      <c r="A578" s="330">
        <f>0.15+0.15+5.875+0.25+5.73+0.25+5.73+0.25+5.775+0.15+0.15</f>
        <v>24.46</v>
      </c>
      <c r="B578" s="69"/>
      <c r="C578" s="70"/>
      <c r="D578" s="70"/>
      <c r="E578" s="112"/>
      <c r="F578" s="72" t="str">
        <f t="shared" si="153"/>
        <v/>
      </c>
      <c r="G578" s="346" t="str">
        <f t="shared" si="154"/>
        <v/>
      </c>
      <c r="H578" s="72" t="str">
        <f t="shared" si="155"/>
        <v/>
      </c>
      <c r="I578" s="72" t="str">
        <f t="shared" si="156"/>
        <v/>
      </c>
      <c r="J578" s="72" t="str">
        <f t="shared" si="157"/>
        <v/>
      </c>
      <c r="K578" s="72"/>
    </row>
    <row r="579" spans="1:12" s="55" customFormat="1" ht="15" customHeight="1" x14ac:dyDescent="0.2">
      <c r="A579" s="121"/>
      <c r="B579" s="69"/>
      <c r="C579" s="70"/>
      <c r="D579" s="70"/>
      <c r="E579" s="112"/>
      <c r="F579" s="72" t="str">
        <f t="shared" si="153"/>
        <v/>
      </c>
      <c r="G579" s="346" t="str">
        <f t="shared" si="154"/>
        <v/>
      </c>
      <c r="H579" s="72" t="str">
        <f t="shared" si="155"/>
        <v/>
      </c>
      <c r="I579" s="72" t="str">
        <f t="shared" si="156"/>
        <v/>
      </c>
      <c r="J579" s="72" t="str">
        <f t="shared" si="157"/>
        <v/>
      </c>
      <c r="K579" s="72"/>
    </row>
    <row r="580" spans="1:12" s="55" customFormat="1" ht="15" customHeight="1" x14ac:dyDescent="0.2">
      <c r="A580" s="121"/>
      <c r="B580" s="69"/>
      <c r="C580" s="70"/>
      <c r="D580" s="70"/>
      <c r="E580" s="112"/>
      <c r="F580" s="72" t="str">
        <f t="shared" si="153"/>
        <v/>
      </c>
      <c r="G580" s="346" t="str">
        <f t="shared" si="154"/>
        <v/>
      </c>
      <c r="H580" s="72" t="str">
        <f t="shared" si="155"/>
        <v/>
      </c>
      <c r="I580" s="72" t="str">
        <f t="shared" si="156"/>
        <v/>
      </c>
      <c r="J580" s="72" t="str">
        <f t="shared" si="157"/>
        <v/>
      </c>
      <c r="K580" s="72"/>
    </row>
    <row r="581" spans="1:12" s="55" customFormat="1" ht="15" customHeight="1" x14ac:dyDescent="0.2">
      <c r="A581" s="331" t="s">
        <v>83</v>
      </c>
      <c r="B581" s="69"/>
      <c r="C581" s="70"/>
      <c r="D581" s="70"/>
      <c r="E581" s="112"/>
      <c r="F581" s="72" t="str">
        <f t="shared" si="153"/>
        <v/>
      </c>
      <c r="G581" s="346" t="str">
        <f t="shared" si="154"/>
        <v/>
      </c>
      <c r="H581" s="72" t="str">
        <f t="shared" si="155"/>
        <v/>
      </c>
      <c r="I581" s="72" t="str">
        <f t="shared" si="156"/>
        <v/>
      </c>
      <c r="J581" s="72" t="str">
        <f t="shared" si="157"/>
        <v/>
      </c>
      <c r="K581" s="72"/>
    </row>
    <row r="582" spans="1:12" s="55" customFormat="1" ht="15" customHeight="1" x14ac:dyDescent="0.2">
      <c r="A582" s="121"/>
      <c r="B582" s="69" t="s">
        <v>33</v>
      </c>
      <c r="C582" s="70">
        <f>11+11+19+11+11+19+11+11+19+11+11+19</f>
        <v>164</v>
      </c>
      <c r="D582" s="70">
        <f>+D577</f>
        <v>3</v>
      </c>
      <c r="E582" s="112">
        <f>+A584</f>
        <v>0.87</v>
      </c>
      <c r="F582" s="72" t="str">
        <f t="shared" si="153"/>
        <v/>
      </c>
      <c r="G582" s="346" t="str">
        <f t="shared" si="154"/>
        <v/>
      </c>
      <c r="H582" s="72">
        <f t="shared" si="155"/>
        <v>428.04</v>
      </c>
      <c r="I582" s="72" t="str">
        <f t="shared" si="156"/>
        <v/>
      </c>
      <c r="J582" s="72" t="str">
        <f t="shared" si="157"/>
        <v/>
      </c>
      <c r="K582" s="72"/>
    </row>
    <row r="583" spans="1:12" s="55" customFormat="1" ht="15" customHeight="1" x14ac:dyDescent="0.2">
      <c r="A583" s="121"/>
      <c r="B583" s="69"/>
      <c r="C583" s="70"/>
      <c r="D583" s="70"/>
      <c r="E583" s="112"/>
      <c r="F583" s="72" t="str">
        <f t="shared" si="153"/>
        <v/>
      </c>
      <c r="G583" s="346" t="str">
        <f t="shared" si="154"/>
        <v/>
      </c>
      <c r="H583" s="72" t="str">
        <f t="shared" si="155"/>
        <v/>
      </c>
      <c r="I583" s="72" t="str">
        <f t="shared" si="156"/>
        <v/>
      </c>
      <c r="J583" s="72" t="str">
        <f t="shared" si="157"/>
        <v/>
      </c>
      <c r="K583" s="72"/>
    </row>
    <row r="584" spans="1:12" s="55" customFormat="1" ht="15" customHeight="1" x14ac:dyDescent="0.2">
      <c r="A584" s="340">
        <f>0.2+0.2+0.2+0.2+0.15-0.02-0.02-0.02-0.02</f>
        <v>0.87</v>
      </c>
      <c r="B584" s="69"/>
      <c r="C584" s="70"/>
      <c r="D584" s="70"/>
      <c r="E584" s="112"/>
      <c r="F584" s="72" t="str">
        <f t="shared" si="153"/>
        <v/>
      </c>
      <c r="G584" s="346" t="str">
        <f t="shared" si="154"/>
        <v/>
      </c>
      <c r="H584" s="72" t="str">
        <f t="shared" si="155"/>
        <v/>
      </c>
      <c r="I584" s="72" t="str">
        <f t="shared" si="156"/>
        <v/>
      </c>
      <c r="J584" s="72" t="str">
        <f t="shared" si="157"/>
        <v/>
      </c>
      <c r="K584" s="72"/>
    </row>
    <row r="585" spans="1:12" s="55" customFormat="1" ht="15" customHeight="1" x14ac:dyDescent="0.2">
      <c r="A585" s="340"/>
      <c r="B585" s="69"/>
      <c r="C585" s="70"/>
      <c r="D585" s="70"/>
      <c r="E585" s="112"/>
      <c r="F585" s="72" t="str">
        <f t="shared" si="153"/>
        <v/>
      </c>
      <c r="G585" s="346" t="str">
        <f t="shared" si="154"/>
        <v/>
      </c>
      <c r="H585" s="72" t="str">
        <f t="shared" si="155"/>
        <v/>
      </c>
      <c r="I585" s="72" t="str">
        <f t="shared" si="156"/>
        <v/>
      </c>
      <c r="J585" s="72" t="str">
        <f t="shared" si="157"/>
        <v/>
      </c>
      <c r="K585" s="72"/>
    </row>
    <row r="586" spans="1:12" s="55" customFormat="1" ht="15" customHeight="1" thickBot="1" x14ac:dyDescent="0.25">
      <c r="A586" s="119"/>
      <c r="B586" s="69"/>
      <c r="C586" s="70"/>
      <c r="D586" s="70"/>
      <c r="E586" s="112"/>
      <c r="F586" s="72"/>
      <c r="G586" s="72"/>
      <c r="H586" s="299" t="str">
        <f>IF(B586="3/8""",+C586*D586*E586,"")</f>
        <v/>
      </c>
      <c r="I586" s="72"/>
      <c r="J586" s="72"/>
      <c r="K586" s="72"/>
      <c r="L586" s="118"/>
    </row>
    <row r="587" spans="1:12" s="55" customFormat="1" ht="15" customHeight="1" x14ac:dyDescent="0.2">
      <c r="A587" s="87"/>
      <c r="B587" s="89" t="s">
        <v>37</v>
      </c>
      <c r="C587" s="90"/>
      <c r="D587" s="90"/>
      <c r="E587" s="91"/>
      <c r="F587" s="92">
        <v>0.25</v>
      </c>
      <c r="G587" s="92">
        <v>0.4</v>
      </c>
      <c r="H587" s="92">
        <v>0.56000000000000005</v>
      </c>
      <c r="I587" s="92">
        <v>0.99</v>
      </c>
      <c r="J587" s="92">
        <v>1.55</v>
      </c>
      <c r="K587" s="92">
        <v>2.2400000000000002</v>
      </c>
      <c r="L587" s="162" t="s">
        <v>38</v>
      </c>
    </row>
    <row r="588" spans="1:12" s="55" customFormat="1" ht="15" customHeight="1" x14ac:dyDescent="0.2">
      <c r="A588" s="87"/>
      <c r="B588" s="93" t="s">
        <v>39</v>
      </c>
      <c r="C588" s="94"/>
      <c r="D588" s="94"/>
      <c r="E588" s="95"/>
      <c r="F588" s="96">
        <f t="shared" ref="F588:K588" si="158">SUM(F477:F586)</f>
        <v>83.376000000000005</v>
      </c>
      <c r="G588" s="96">
        <f t="shared" si="158"/>
        <v>0</v>
      </c>
      <c r="H588" s="96">
        <f t="shared" si="158"/>
        <v>3502.9999999999995</v>
      </c>
      <c r="I588" s="96">
        <f t="shared" si="158"/>
        <v>1411.92</v>
      </c>
      <c r="J588" s="96">
        <f t="shared" si="158"/>
        <v>0</v>
      </c>
      <c r="K588" s="96">
        <f t="shared" si="158"/>
        <v>0</v>
      </c>
      <c r="L588" s="97" t="s">
        <v>40</v>
      </c>
    </row>
    <row r="589" spans="1:12" s="55" customFormat="1" ht="15" customHeight="1" thickBot="1" x14ac:dyDescent="0.25">
      <c r="A589" s="87"/>
      <c r="B589" s="98" t="s">
        <v>41</v>
      </c>
      <c r="C589" s="99"/>
      <c r="D589" s="99"/>
      <c r="E589" s="100"/>
      <c r="F589" s="101">
        <f t="shared" ref="F589:K589" si="159">+F588*F587</f>
        <v>20.844000000000001</v>
      </c>
      <c r="G589" s="101">
        <f t="shared" si="159"/>
        <v>0</v>
      </c>
      <c r="H589" s="101">
        <f t="shared" si="159"/>
        <v>1961.6799999999998</v>
      </c>
      <c r="I589" s="101">
        <f t="shared" si="159"/>
        <v>1397.8008</v>
      </c>
      <c r="J589" s="101">
        <f t="shared" si="159"/>
        <v>0</v>
      </c>
      <c r="K589" s="101">
        <f t="shared" si="159"/>
        <v>0</v>
      </c>
      <c r="L589" s="163">
        <f>SUM(F589:K589)</f>
        <v>3380.3247999999999</v>
      </c>
    </row>
    <row r="590" spans="1:12" s="55" customFormat="1" ht="15" customHeight="1" x14ac:dyDescent="0.2">
      <c r="A590" s="87"/>
      <c r="B590" s="102"/>
      <c r="C590" s="103"/>
      <c r="D590" s="103"/>
      <c r="E590" s="298"/>
      <c r="F590" s="298"/>
      <c r="G590" s="298"/>
      <c r="H590" s="298"/>
      <c r="I590" s="298"/>
      <c r="J590" s="298"/>
      <c r="K590" s="298"/>
      <c r="L590" s="77"/>
    </row>
    <row r="591" spans="1:12" s="55" customFormat="1" ht="15" customHeight="1" x14ac:dyDescent="0.2">
      <c r="A591" s="87"/>
      <c r="B591" s="102"/>
      <c r="C591" s="103"/>
      <c r="D591" s="103"/>
      <c r="E591" s="355"/>
      <c r="F591" s="355"/>
      <c r="G591" s="355"/>
      <c r="H591" s="355"/>
      <c r="I591" s="355"/>
      <c r="J591" s="355"/>
      <c r="K591" s="355"/>
      <c r="L591" s="77"/>
    </row>
    <row r="592" spans="1:12" s="55" customFormat="1" ht="15" customHeight="1" x14ac:dyDescent="0.2">
      <c r="A592" s="328" t="str">
        <f>+'M-1.'!B334</f>
        <v>VIGUETA - ACERO F´Y=4200 kg/cm2</v>
      </c>
      <c r="B592" s="107"/>
      <c r="C592" s="108"/>
      <c r="D592" s="108"/>
      <c r="E592" s="109"/>
      <c r="F592" s="110"/>
      <c r="G592" s="110"/>
      <c r="H592" s="110"/>
      <c r="I592" s="128" t="str">
        <f t="shared" ref="I592:I593" si="160">IF(B592="1/2""",+C592*D592*E592,"")</f>
        <v/>
      </c>
      <c r="J592" s="110"/>
      <c r="K592" s="110"/>
      <c r="L592" s="118"/>
    </row>
    <row r="593" spans="1:12" s="55" customFormat="1" ht="15" customHeight="1" x14ac:dyDescent="0.2">
      <c r="A593" s="134"/>
      <c r="B593" s="69"/>
      <c r="C593" s="70"/>
      <c r="D593" s="70"/>
      <c r="E593" s="112"/>
      <c r="F593" s="72"/>
      <c r="G593" s="72"/>
      <c r="H593" s="353" t="str">
        <f>IF(B593="3/8""",+C593*D593*E593,"")</f>
        <v/>
      </c>
      <c r="I593" s="353" t="str">
        <f t="shared" si="160"/>
        <v/>
      </c>
      <c r="J593" s="72"/>
      <c r="K593" s="72"/>
      <c r="L593" s="118"/>
    </row>
    <row r="594" spans="1:12" s="55" customFormat="1" ht="15" customHeight="1" x14ac:dyDescent="0.2">
      <c r="A594" s="331"/>
      <c r="B594" s="69"/>
      <c r="C594" s="70"/>
      <c r="D594" s="70"/>
      <c r="E594" s="112"/>
      <c r="F594" s="72"/>
      <c r="G594" s="353"/>
      <c r="H594" s="72"/>
      <c r="I594" s="72"/>
      <c r="J594" s="72"/>
      <c r="K594" s="72"/>
    </row>
    <row r="595" spans="1:12" s="55" customFormat="1" ht="15" customHeight="1" x14ac:dyDescent="0.2">
      <c r="A595" s="331" t="s">
        <v>80</v>
      </c>
      <c r="B595" s="69"/>
      <c r="C595" s="70"/>
      <c r="D595" s="70"/>
      <c r="E595" s="112"/>
      <c r="F595" s="72" t="str">
        <f t="shared" ref="F595:F598" si="161">IF(B595="1/4""",+C595*D595*E595,"")</f>
        <v/>
      </c>
      <c r="G595" s="353" t="str">
        <f t="shared" ref="G595:G598" si="162">IF(B595="8mm",+C595*D595*E595,"")</f>
        <v/>
      </c>
      <c r="H595" s="72" t="str">
        <f t="shared" ref="H595:H598" si="163">IF(B595="3/8""",+C595*D595*E595,"")</f>
        <v/>
      </c>
      <c r="I595" s="72" t="str">
        <f t="shared" ref="I595:I598" si="164">IF(B595="1/2""",+C595*D595*E595,"")</f>
        <v/>
      </c>
      <c r="J595" s="72" t="str">
        <f t="shared" ref="J595:J598" si="165">IF(B595="5/8""",+C595*D595*E595,"")</f>
        <v/>
      </c>
      <c r="K595" s="72"/>
    </row>
    <row r="596" spans="1:12" s="55" customFormat="1" ht="15" customHeight="1" x14ac:dyDescent="0.2">
      <c r="A596" s="331" t="str">
        <f>+'M-1.'!B302</f>
        <v>Eje 1 y  5</v>
      </c>
      <c r="B596" s="69"/>
      <c r="C596" s="70"/>
      <c r="D596" s="70"/>
      <c r="E596" s="112"/>
      <c r="F596" s="72" t="str">
        <f t="shared" si="161"/>
        <v/>
      </c>
      <c r="G596" s="353" t="str">
        <f t="shared" si="162"/>
        <v/>
      </c>
      <c r="H596" s="72" t="str">
        <f t="shared" si="163"/>
        <v/>
      </c>
      <c r="I596" s="72" t="str">
        <f t="shared" si="164"/>
        <v/>
      </c>
      <c r="J596" s="72" t="str">
        <f t="shared" si="165"/>
        <v/>
      </c>
      <c r="K596" s="72" t="str">
        <f>IF(B596="3/4""",+C596*D596*E596,"")</f>
        <v/>
      </c>
    </row>
    <row r="597" spans="1:12" s="55" customFormat="1" ht="15" customHeight="1" x14ac:dyDescent="0.2">
      <c r="A597" s="121"/>
      <c r="B597" s="69"/>
      <c r="C597" s="70"/>
      <c r="D597" s="70"/>
      <c r="E597" s="112"/>
      <c r="F597" s="72" t="str">
        <f t="shared" si="161"/>
        <v/>
      </c>
      <c r="G597" s="353" t="str">
        <f t="shared" si="162"/>
        <v/>
      </c>
      <c r="H597" s="72" t="str">
        <f t="shared" si="163"/>
        <v/>
      </c>
      <c r="I597" s="72" t="str">
        <f t="shared" si="164"/>
        <v/>
      </c>
      <c r="J597" s="72" t="str">
        <f t="shared" si="165"/>
        <v/>
      </c>
      <c r="K597" s="72" t="str">
        <f>IF(B597="3/4""",+C597*D597*E597,"")</f>
        <v/>
      </c>
    </row>
    <row r="598" spans="1:12" s="55" customFormat="1" ht="15" customHeight="1" x14ac:dyDescent="0.2">
      <c r="A598" s="330">
        <f>+'M-1.'!E302+0.2+0.2</f>
        <v>4.41</v>
      </c>
      <c r="B598" s="69" t="s">
        <v>33</v>
      </c>
      <c r="C598" s="70">
        <v>2</v>
      </c>
      <c r="D598" s="70">
        <f>+'M-1.'!D302+'M-1.'!D303</f>
        <v>4</v>
      </c>
      <c r="E598" s="112">
        <f>+A598</f>
        <v>4.41</v>
      </c>
      <c r="F598" s="72" t="str">
        <f t="shared" si="161"/>
        <v/>
      </c>
      <c r="G598" s="353" t="str">
        <f t="shared" si="162"/>
        <v/>
      </c>
      <c r="H598" s="72">
        <f t="shared" si="163"/>
        <v>35.28</v>
      </c>
      <c r="I598" s="72" t="str">
        <f t="shared" si="164"/>
        <v/>
      </c>
      <c r="J598" s="72" t="str">
        <f t="shared" si="165"/>
        <v/>
      </c>
      <c r="K598" s="72"/>
    </row>
    <row r="599" spans="1:12" s="55" customFormat="1" ht="15" customHeight="1" x14ac:dyDescent="0.2">
      <c r="A599" s="121"/>
      <c r="B599" s="69"/>
      <c r="C599" s="70"/>
      <c r="D599" s="70"/>
      <c r="E599" s="112"/>
      <c r="F599" s="72" t="str">
        <f t="shared" ref="F599:F662" si="166">IF(B599="1/4""",+C599*D599*E599,"")</f>
        <v/>
      </c>
      <c r="G599" s="353" t="str">
        <f t="shared" ref="G599:G662" si="167">IF(B599="8mm",+C599*D599*E599,"")</f>
        <v/>
      </c>
      <c r="H599" s="72" t="str">
        <f t="shared" ref="H599:H662" si="168">IF(B599="3/8""",+C599*D599*E599,"")</f>
        <v/>
      </c>
      <c r="I599" s="72" t="str">
        <f t="shared" ref="I599:I662" si="169">IF(B599="1/2""",+C599*D599*E599,"")</f>
        <v/>
      </c>
      <c r="J599" s="72" t="str">
        <f t="shared" ref="J599:J662" si="170">IF(B599="5/8""",+C599*D599*E599,"")</f>
        <v/>
      </c>
      <c r="K599" s="72"/>
    </row>
    <row r="600" spans="1:12" s="55" customFormat="1" ht="15" customHeight="1" x14ac:dyDescent="0.2">
      <c r="A600" s="331" t="str">
        <f>+'M-1.'!B305</f>
        <v>Eje A</v>
      </c>
      <c r="B600" s="69"/>
      <c r="C600" s="70"/>
      <c r="D600" s="70"/>
      <c r="E600" s="112"/>
      <c r="F600" s="72" t="str">
        <f t="shared" si="166"/>
        <v/>
      </c>
      <c r="G600" s="353" t="str">
        <f t="shared" si="167"/>
        <v/>
      </c>
      <c r="H600" s="72" t="str">
        <f t="shared" si="168"/>
        <v/>
      </c>
      <c r="I600" s="72" t="str">
        <f t="shared" si="169"/>
        <v/>
      </c>
      <c r="J600" s="72" t="str">
        <f t="shared" si="170"/>
        <v/>
      </c>
      <c r="K600" s="72"/>
    </row>
    <row r="601" spans="1:12" s="55" customFormat="1" ht="15" customHeight="1" x14ac:dyDescent="0.2">
      <c r="A601" s="121"/>
      <c r="B601" s="69" t="s">
        <v>33</v>
      </c>
      <c r="C601" s="70">
        <v>2</v>
      </c>
      <c r="D601" s="70">
        <f>+'M-1.'!D305</f>
        <v>1</v>
      </c>
      <c r="E601" s="112">
        <f>+A602</f>
        <v>2.165</v>
      </c>
      <c r="F601" s="72" t="str">
        <f t="shared" si="166"/>
        <v/>
      </c>
      <c r="G601" s="353" t="str">
        <f t="shared" si="167"/>
        <v/>
      </c>
      <c r="H601" s="72">
        <f t="shared" si="168"/>
        <v>4.33</v>
      </c>
      <c r="I601" s="72" t="str">
        <f t="shared" si="169"/>
        <v/>
      </c>
      <c r="J601" s="72" t="str">
        <f t="shared" si="170"/>
        <v/>
      </c>
      <c r="K601" s="72"/>
    </row>
    <row r="602" spans="1:12" s="55" customFormat="1" ht="15" customHeight="1" x14ac:dyDescent="0.2">
      <c r="A602" s="330">
        <f>+'M-1.'!E305+0.2+0.2</f>
        <v>2.165</v>
      </c>
      <c r="B602" s="69"/>
      <c r="C602" s="70"/>
      <c r="D602" s="70"/>
      <c r="E602" s="112"/>
      <c r="F602" s="72" t="str">
        <f t="shared" si="166"/>
        <v/>
      </c>
      <c r="G602" s="353" t="str">
        <f t="shared" si="167"/>
        <v/>
      </c>
      <c r="H602" s="72" t="str">
        <f t="shared" si="168"/>
        <v/>
      </c>
      <c r="I602" s="72" t="str">
        <f t="shared" si="169"/>
        <v/>
      </c>
      <c r="J602" s="72" t="str">
        <f t="shared" si="170"/>
        <v/>
      </c>
      <c r="K602" s="72"/>
    </row>
    <row r="603" spans="1:12" s="55" customFormat="1" ht="15" customHeight="1" x14ac:dyDescent="0.2">
      <c r="A603" s="330"/>
      <c r="B603" s="69"/>
      <c r="C603" s="70"/>
      <c r="D603" s="70"/>
      <c r="E603" s="112"/>
      <c r="F603" s="72" t="str">
        <f t="shared" si="166"/>
        <v/>
      </c>
      <c r="G603" s="353" t="str">
        <f t="shared" si="167"/>
        <v/>
      </c>
      <c r="H603" s="72" t="str">
        <f t="shared" si="168"/>
        <v/>
      </c>
      <c r="I603" s="72" t="str">
        <f t="shared" si="169"/>
        <v/>
      </c>
      <c r="J603" s="72" t="str">
        <f t="shared" si="170"/>
        <v/>
      </c>
      <c r="K603" s="72"/>
    </row>
    <row r="604" spans="1:12" s="55" customFormat="1" ht="15" customHeight="1" x14ac:dyDescent="0.2">
      <c r="A604" s="121"/>
      <c r="B604" s="69" t="s">
        <v>33</v>
      </c>
      <c r="C604" s="70">
        <v>2</v>
      </c>
      <c r="D604" s="70">
        <v>1</v>
      </c>
      <c r="E604" s="112">
        <f>+A605</f>
        <v>2.7100000000000004</v>
      </c>
      <c r="F604" s="72" t="str">
        <f t="shared" si="166"/>
        <v/>
      </c>
      <c r="G604" s="353" t="str">
        <f t="shared" si="167"/>
        <v/>
      </c>
      <c r="H604" s="72">
        <f t="shared" si="168"/>
        <v>5.4200000000000008</v>
      </c>
      <c r="I604" s="72" t="str">
        <f t="shared" si="169"/>
        <v/>
      </c>
      <c r="J604" s="72" t="str">
        <f t="shared" si="170"/>
        <v/>
      </c>
      <c r="K604" s="72"/>
    </row>
    <row r="605" spans="1:12" s="55" customFormat="1" ht="15" customHeight="1" x14ac:dyDescent="0.2">
      <c r="A605" s="330">
        <f>+'M-1.'!E306+0.2+0.2</f>
        <v>2.7100000000000004</v>
      </c>
      <c r="B605" s="69"/>
      <c r="C605" s="70"/>
      <c r="D605" s="70"/>
      <c r="E605" s="112"/>
      <c r="F605" s="72" t="str">
        <f t="shared" si="166"/>
        <v/>
      </c>
      <c r="G605" s="353" t="str">
        <f t="shared" si="167"/>
        <v/>
      </c>
      <c r="H605" s="72" t="str">
        <f t="shared" si="168"/>
        <v/>
      </c>
      <c r="I605" s="72" t="str">
        <f t="shared" si="169"/>
        <v/>
      </c>
      <c r="J605" s="72" t="str">
        <f t="shared" si="170"/>
        <v/>
      </c>
      <c r="K605" s="72"/>
    </row>
    <row r="606" spans="1:12" s="55" customFormat="1" ht="15" customHeight="1" x14ac:dyDescent="0.2">
      <c r="A606" s="330"/>
      <c r="B606" s="69"/>
      <c r="C606" s="70"/>
      <c r="D606" s="70"/>
      <c r="E606" s="112"/>
      <c r="F606" s="72" t="str">
        <f t="shared" si="166"/>
        <v/>
      </c>
      <c r="G606" s="353" t="str">
        <f t="shared" si="167"/>
        <v/>
      </c>
      <c r="H606" s="72" t="str">
        <f t="shared" si="168"/>
        <v/>
      </c>
      <c r="I606" s="72" t="str">
        <f t="shared" si="169"/>
        <v/>
      </c>
      <c r="J606" s="72" t="str">
        <f t="shared" si="170"/>
        <v/>
      </c>
      <c r="K606" s="72"/>
    </row>
    <row r="607" spans="1:12" s="55" customFormat="1" ht="15" customHeight="1" x14ac:dyDescent="0.2">
      <c r="A607" s="121"/>
      <c r="B607" s="69" t="s">
        <v>33</v>
      </c>
      <c r="C607" s="70">
        <v>2</v>
      </c>
      <c r="D607" s="70">
        <v>1</v>
      </c>
      <c r="E607" s="112">
        <f>+A608</f>
        <v>1.7</v>
      </c>
      <c r="F607" s="72" t="str">
        <f t="shared" si="166"/>
        <v/>
      </c>
      <c r="G607" s="353" t="str">
        <f t="shared" si="167"/>
        <v/>
      </c>
      <c r="H607" s="72">
        <f t="shared" si="168"/>
        <v>3.4</v>
      </c>
      <c r="I607" s="72" t="str">
        <f t="shared" si="169"/>
        <v/>
      </c>
      <c r="J607" s="72" t="str">
        <f t="shared" si="170"/>
        <v/>
      </c>
      <c r="K607" s="72"/>
    </row>
    <row r="608" spans="1:12" s="55" customFormat="1" ht="15" customHeight="1" x14ac:dyDescent="0.2">
      <c r="A608" s="330">
        <f>+'M-1.'!E307+0.2+0.2</f>
        <v>1.7</v>
      </c>
      <c r="B608" s="69"/>
      <c r="C608" s="70"/>
      <c r="D608" s="70"/>
      <c r="E608" s="112"/>
      <c r="F608" s="72" t="str">
        <f t="shared" si="166"/>
        <v/>
      </c>
      <c r="G608" s="353" t="str">
        <f t="shared" si="167"/>
        <v/>
      </c>
      <c r="H608" s="72" t="str">
        <f t="shared" si="168"/>
        <v/>
      </c>
      <c r="I608" s="72" t="str">
        <f t="shared" si="169"/>
        <v/>
      </c>
      <c r="J608" s="72" t="str">
        <f t="shared" si="170"/>
        <v/>
      </c>
      <c r="K608" s="72"/>
    </row>
    <row r="609" spans="1:11" s="55" customFormat="1" ht="15" customHeight="1" x14ac:dyDescent="0.2">
      <c r="A609" s="330"/>
      <c r="B609" s="69"/>
      <c r="C609" s="70"/>
      <c r="D609" s="70"/>
      <c r="E609" s="112"/>
      <c r="F609" s="72" t="str">
        <f t="shared" si="166"/>
        <v/>
      </c>
      <c r="G609" s="353" t="str">
        <f t="shared" si="167"/>
        <v/>
      </c>
      <c r="H609" s="72" t="str">
        <f t="shared" si="168"/>
        <v/>
      </c>
      <c r="I609" s="72" t="str">
        <f t="shared" si="169"/>
        <v/>
      </c>
      <c r="J609" s="72" t="str">
        <f t="shared" si="170"/>
        <v/>
      </c>
      <c r="K609" s="72"/>
    </row>
    <row r="610" spans="1:11" s="55" customFormat="1" ht="15" customHeight="1" x14ac:dyDescent="0.2">
      <c r="A610" s="121"/>
      <c r="B610" s="69" t="s">
        <v>33</v>
      </c>
      <c r="C610" s="70">
        <v>2</v>
      </c>
      <c r="D610" s="70">
        <v>1</v>
      </c>
      <c r="E610" s="112">
        <f>+A611</f>
        <v>1.7</v>
      </c>
      <c r="F610" s="72" t="str">
        <f t="shared" si="166"/>
        <v/>
      </c>
      <c r="G610" s="353" t="str">
        <f t="shared" si="167"/>
        <v/>
      </c>
      <c r="H610" s="72">
        <f t="shared" si="168"/>
        <v>3.4</v>
      </c>
      <c r="I610" s="72" t="str">
        <f t="shared" si="169"/>
        <v/>
      </c>
      <c r="J610" s="72" t="str">
        <f t="shared" si="170"/>
        <v/>
      </c>
      <c r="K610" s="72"/>
    </row>
    <row r="611" spans="1:11" s="55" customFormat="1" ht="15" customHeight="1" x14ac:dyDescent="0.2">
      <c r="A611" s="330">
        <f>+'M-1.'!E308+0.2+0.2</f>
        <v>1.7</v>
      </c>
      <c r="B611" s="69"/>
      <c r="C611" s="70"/>
      <c r="D611" s="70"/>
      <c r="E611" s="112"/>
      <c r="F611" s="72" t="str">
        <f t="shared" si="166"/>
        <v/>
      </c>
      <c r="G611" s="353" t="str">
        <f t="shared" si="167"/>
        <v/>
      </c>
      <c r="H611" s="72" t="str">
        <f t="shared" si="168"/>
        <v/>
      </c>
      <c r="I611" s="72" t="str">
        <f t="shared" si="169"/>
        <v/>
      </c>
      <c r="J611" s="72" t="str">
        <f t="shared" si="170"/>
        <v/>
      </c>
      <c r="K611" s="72"/>
    </row>
    <row r="612" spans="1:11" s="55" customFormat="1" ht="15" customHeight="1" x14ac:dyDescent="0.2">
      <c r="A612" s="330"/>
      <c r="B612" s="69"/>
      <c r="C612" s="70"/>
      <c r="D612" s="70"/>
      <c r="E612" s="112"/>
      <c r="F612" s="72" t="str">
        <f t="shared" si="166"/>
        <v/>
      </c>
      <c r="G612" s="353" t="str">
        <f t="shared" si="167"/>
        <v/>
      </c>
      <c r="H612" s="72" t="str">
        <f t="shared" si="168"/>
        <v/>
      </c>
      <c r="I612" s="72" t="str">
        <f t="shared" si="169"/>
        <v/>
      </c>
      <c r="J612" s="72" t="str">
        <f t="shared" si="170"/>
        <v/>
      </c>
      <c r="K612" s="72"/>
    </row>
    <row r="613" spans="1:11" s="55" customFormat="1" ht="15" customHeight="1" x14ac:dyDescent="0.2">
      <c r="A613" s="121"/>
      <c r="B613" s="69" t="s">
        <v>33</v>
      </c>
      <c r="C613" s="70">
        <v>2</v>
      </c>
      <c r="D613" s="70">
        <v>1</v>
      </c>
      <c r="E613" s="112">
        <f>+A614</f>
        <v>2.02</v>
      </c>
      <c r="F613" s="72" t="str">
        <f t="shared" si="166"/>
        <v/>
      </c>
      <c r="G613" s="353" t="str">
        <f t="shared" si="167"/>
        <v/>
      </c>
      <c r="H613" s="72">
        <f t="shared" si="168"/>
        <v>4.04</v>
      </c>
      <c r="I613" s="72" t="str">
        <f t="shared" si="169"/>
        <v/>
      </c>
      <c r="J613" s="72" t="str">
        <f t="shared" si="170"/>
        <v/>
      </c>
      <c r="K613" s="72"/>
    </row>
    <row r="614" spans="1:11" s="55" customFormat="1" ht="15" customHeight="1" x14ac:dyDescent="0.2">
      <c r="A614" s="330">
        <f>+'M-1.'!E309+0.2+0.2</f>
        <v>2.02</v>
      </c>
      <c r="B614" s="69"/>
      <c r="C614" s="70"/>
      <c r="D614" s="70"/>
      <c r="E614" s="112"/>
      <c r="F614" s="72" t="str">
        <f t="shared" si="166"/>
        <v/>
      </c>
      <c r="G614" s="353" t="str">
        <f t="shared" si="167"/>
        <v/>
      </c>
      <c r="H614" s="72" t="str">
        <f t="shared" si="168"/>
        <v/>
      </c>
      <c r="I614" s="72" t="str">
        <f t="shared" si="169"/>
        <v/>
      </c>
      <c r="J614" s="72" t="str">
        <f t="shared" si="170"/>
        <v/>
      </c>
      <c r="K614" s="72"/>
    </row>
    <row r="615" spans="1:11" s="55" customFormat="1" ht="15" customHeight="1" x14ac:dyDescent="0.2">
      <c r="A615" s="330"/>
      <c r="B615" s="69"/>
      <c r="C615" s="70"/>
      <c r="D615" s="70"/>
      <c r="E615" s="112"/>
      <c r="F615" s="72" t="str">
        <f t="shared" si="166"/>
        <v/>
      </c>
      <c r="G615" s="353" t="str">
        <f t="shared" si="167"/>
        <v/>
      </c>
      <c r="H615" s="72" t="str">
        <f t="shared" si="168"/>
        <v/>
      </c>
      <c r="I615" s="72" t="str">
        <f t="shared" si="169"/>
        <v/>
      </c>
      <c r="J615" s="72" t="str">
        <f t="shared" si="170"/>
        <v/>
      </c>
      <c r="K615" s="72"/>
    </row>
    <row r="616" spans="1:11" s="55" customFormat="1" ht="15" customHeight="1" x14ac:dyDescent="0.2">
      <c r="A616" s="331" t="str">
        <f>+'M-1.'!B312</f>
        <v>Eje D</v>
      </c>
      <c r="B616" s="69"/>
      <c r="C616" s="70"/>
      <c r="D616" s="70"/>
      <c r="E616" s="112"/>
      <c r="F616" s="72" t="str">
        <f t="shared" si="166"/>
        <v/>
      </c>
      <c r="G616" s="353" t="str">
        <f t="shared" si="167"/>
        <v/>
      </c>
      <c r="H616" s="72" t="str">
        <f t="shared" si="168"/>
        <v/>
      </c>
      <c r="I616" s="72" t="str">
        <f t="shared" si="169"/>
        <v/>
      </c>
      <c r="J616" s="72" t="str">
        <f t="shared" si="170"/>
        <v/>
      </c>
      <c r="K616" s="72"/>
    </row>
    <row r="617" spans="1:11" s="55" customFormat="1" ht="15" customHeight="1" x14ac:dyDescent="0.2">
      <c r="A617" s="121"/>
      <c r="B617" s="69"/>
      <c r="C617" s="70"/>
      <c r="D617" s="70"/>
      <c r="E617" s="112"/>
      <c r="F617" s="72" t="str">
        <f t="shared" si="166"/>
        <v/>
      </c>
      <c r="G617" s="353" t="str">
        <f t="shared" si="167"/>
        <v/>
      </c>
      <c r="H617" s="72" t="str">
        <f t="shared" si="168"/>
        <v/>
      </c>
      <c r="I617" s="72" t="str">
        <f t="shared" si="169"/>
        <v/>
      </c>
      <c r="J617" s="72" t="str">
        <f t="shared" si="170"/>
        <v/>
      </c>
      <c r="K617" s="72"/>
    </row>
    <row r="618" spans="1:11" s="55" customFormat="1" ht="15" customHeight="1" x14ac:dyDescent="0.2">
      <c r="A618" s="330">
        <f>+'M-1.'!E312+0.2+0.2</f>
        <v>4.22</v>
      </c>
      <c r="B618" s="69" t="s">
        <v>33</v>
      </c>
      <c r="C618" s="70">
        <v>2</v>
      </c>
      <c r="D618" s="70">
        <v>1</v>
      </c>
      <c r="E618" s="112">
        <f>+A618</f>
        <v>4.22</v>
      </c>
      <c r="F618" s="72" t="str">
        <f t="shared" si="166"/>
        <v/>
      </c>
      <c r="G618" s="353" t="str">
        <f t="shared" si="167"/>
        <v/>
      </c>
      <c r="H618" s="72">
        <f t="shared" si="168"/>
        <v>8.44</v>
      </c>
      <c r="I618" s="72" t="str">
        <f t="shared" si="169"/>
        <v/>
      </c>
      <c r="J618" s="72" t="str">
        <f t="shared" si="170"/>
        <v/>
      </c>
      <c r="K618" s="72"/>
    </row>
    <row r="619" spans="1:11" s="55" customFormat="1" ht="15" customHeight="1" x14ac:dyDescent="0.2">
      <c r="A619" s="330"/>
      <c r="B619" s="69"/>
      <c r="C619" s="70"/>
      <c r="D619" s="70"/>
      <c r="E619" s="112"/>
      <c r="F619" s="72" t="str">
        <f t="shared" si="166"/>
        <v/>
      </c>
      <c r="G619" s="353" t="str">
        <f t="shared" si="167"/>
        <v/>
      </c>
      <c r="H619" s="72" t="str">
        <f t="shared" si="168"/>
        <v/>
      </c>
      <c r="I619" s="72" t="str">
        <f t="shared" si="169"/>
        <v/>
      </c>
      <c r="J619" s="72" t="str">
        <f t="shared" si="170"/>
        <v/>
      </c>
      <c r="K619" s="72"/>
    </row>
    <row r="620" spans="1:11" s="55" customFormat="1" ht="15" customHeight="1" x14ac:dyDescent="0.2">
      <c r="A620" s="121"/>
      <c r="B620" s="69"/>
      <c r="C620" s="70"/>
      <c r="D620" s="70"/>
      <c r="E620" s="112"/>
      <c r="F620" s="72" t="str">
        <f t="shared" si="166"/>
        <v/>
      </c>
      <c r="G620" s="353" t="str">
        <f t="shared" si="167"/>
        <v/>
      </c>
      <c r="H620" s="72" t="str">
        <f t="shared" si="168"/>
        <v/>
      </c>
      <c r="I620" s="72" t="str">
        <f t="shared" si="169"/>
        <v/>
      </c>
      <c r="J620" s="72" t="str">
        <f t="shared" si="170"/>
        <v/>
      </c>
      <c r="K620" s="72"/>
    </row>
    <row r="621" spans="1:11" s="55" customFormat="1" ht="15" customHeight="1" x14ac:dyDescent="0.2">
      <c r="A621" s="330">
        <f>+'M-1.'!E313+0.2+0.2</f>
        <v>4.03</v>
      </c>
      <c r="B621" s="69" t="s">
        <v>33</v>
      </c>
      <c r="C621" s="70">
        <v>2</v>
      </c>
      <c r="D621" s="70">
        <v>1</v>
      </c>
      <c r="E621" s="112">
        <f>+A621</f>
        <v>4.03</v>
      </c>
      <c r="F621" s="72" t="str">
        <f t="shared" si="166"/>
        <v/>
      </c>
      <c r="G621" s="353" t="str">
        <f t="shared" si="167"/>
        <v/>
      </c>
      <c r="H621" s="72">
        <f t="shared" si="168"/>
        <v>8.06</v>
      </c>
      <c r="I621" s="72" t="str">
        <f t="shared" si="169"/>
        <v/>
      </c>
      <c r="J621" s="72" t="str">
        <f t="shared" si="170"/>
        <v/>
      </c>
      <c r="K621" s="72"/>
    </row>
    <row r="622" spans="1:11" s="55" customFormat="1" ht="15" customHeight="1" x14ac:dyDescent="0.2">
      <c r="A622" s="330"/>
      <c r="B622" s="69"/>
      <c r="C622" s="70"/>
      <c r="D622" s="70"/>
      <c r="E622" s="112"/>
      <c r="F622" s="72" t="str">
        <f t="shared" si="166"/>
        <v/>
      </c>
      <c r="G622" s="353" t="str">
        <f t="shared" si="167"/>
        <v/>
      </c>
      <c r="H622" s="72" t="str">
        <f t="shared" si="168"/>
        <v/>
      </c>
      <c r="I622" s="72" t="str">
        <f t="shared" si="169"/>
        <v/>
      </c>
      <c r="J622" s="72" t="str">
        <f t="shared" si="170"/>
        <v/>
      </c>
      <c r="K622" s="72"/>
    </row>
    <row r="623" spans="1:11" s="55" customFormat="1" ht="15" customHeight="1" x14ac:dyDescent="0.2">
      <c r="A623" s="121"/>
      <c r="B623" s="69"/>
      <c r="C623" s="70"/>
      <c r="D623" s="70"/>
      <c r="E623" s="112"/>
      <c r="F623" s="72" t="str">
        <f t="shared" si="166"/>
        <v/>
      </c>
      <c r="G623" s="353" t="str">
        <f t="shared" si="167"/>
        <v/>
      </c>
      <c r="H623" s="72" t="str">
        <f t="shared" si="168"/>
        <v/>
      </c>
      <c r="I623" s="72" t="str">
        <f t="shared" si="169"/>
        <v/>
      </c>
      <c r="J623" s="72" t="str">
        <f t="shared" si="170"/>
        <v/>
      </c>
      <c r="K623" s="72"/>
    </row>
    <row r="624" spans="1:11" s="55" customFormat="1" ht="15" customHeight="1" x14ac:dyDescent="0.2">
      <c r="A624" s="330">
        <f>+'M-1.'!E314+0.2+0.2</f>
        <v>4.16</v>
      </c>
      <c r="B624" s="69" t="s">
        <v>33</v>
      </c>
      <c r="C624" s="70">
        <v>2</v>
      </c>
      <c r="D624" s="70">
        <v>1</v>
      </c>
      <c r="E624" s="112">
        <f>+A624</f>
        <v>4.16</v>
      </c>
      <c r="F624" s="72" t="str">
        <f t="shared" si="166"/>
        <v/>
      </c>
      <c r="G624" s="353" t="str">
        <f t="shared" si="167"/>
        <v/>
      </c>
      <c r="H624" s="72">
        <f t="shared" si="168"/>
        <v>8.32</v>
      </c>
      <c r="I624" s="72" t="str">
        <f t="shared" si="169"/>
        <v/>
      </c>
      <c r="J624" s="72" t="str">
        <f t="shared" si="170"/>
        <v/>
      </c>
      <c r="K624" s="72"/>
    </row>
    <row r="625" spans="1:11" s="55" customFormat="1" ht="15" customHeight="1" x14ac:dyDescent="0.2">
      <c r="A625" s="330"/>
      <c r="B625" s="69"/>
      <c r="C625" s="70"/>
      <c r="D625" s="70"/>
      <c r="E625" s="112"/>
      <c r="F625" s="72" t="str">
        <f t="shared" si="166"/>
        <v/>
      </c>
      <c r="G625" s="353" t="str">
        <f t="shared" si="167"/>
        <v/>
      </c>
      <c r="H625" s="72" t="str">
        <f t="shared" si="168"/>
        <v/>
      </c>
      <c r="I625" s="72" t="str">
        <f t="shared" si="169"/>
        <v/>
      </c>
      <c r="J625" s="72" t="str">
        <f t="shared" si="170"/>
        <v/>
      </c>
      <c r="K625" s="72"/>
    </row>
    <row r="626" spans="1:11" s="55" customFormat="1" ht="15" customHeight="1" x14ac:dyDescent="0.2">
      <c r="A626" s="121"/>
      <c r="B626" s="69"/>
      <c r="C626" s="70"/>
      <c r="D626" s="70"/>
      <c r="E626" s="112"/>
      <c r="F626" s="72" t="str">
        <f t="shared" si="166"/>
        <v/>
      </c>
      <c r="G626" s="353" t="str">
        <f t="shared" si="167"/>
        <v/>
      </c>
      <c r="H626" s="72" t="str">
        <f t="shared" si="168"/>
        <v/>
      </c>
      <c r="I626" s="72" t="str">
        <f t="shared" si="169"/>
        <v/>
      </c>
      <c r="J626" s="72" t="str">
        <f t="shared" si="170"/>
        <v/>
      </c>
      <c r="K626" s="72"/>
    </row>
    <row r="627" spans="1:11" s="55" customFormat="1" ht="15" customHeight="1" x14ac:dyDescent="0.2">
      <c r="A627" s="330">
        <f>+'M-1.'!E315+0.2+0.2</f>
        <v>3.8100000000000005</v>
      </c>
      <c r="B627" s="69" t="s">
        <v>33</v>
      </c>
      <c r="C627" s="70">
        <v>2</v>
      </c>
      <c r="D627" s="70">
        <v>1</v>
      </c>
      <c r="E627" s="112">
        <f>+A627</f>
        <v>3.8100000000000005</v>
      </c>
      <c r="F627" s="72" t="str">
        <f t="shared" si="166"/>
        <v/>
      </c>
      <c r="G627" s="353" t="str">
        <f t="shared" si="167"/>
        <v/>
      </c>
      <c r="H627" s="72">
        <f t="shared" si="168"/>
        <v>7.620000000000001</v>
      </c>
      <c r="I627" s="72" t="str">
        <f t="shared" si="169"/>
        <v/>
      </c>
      <c r="J627" s="72" t="str">
        <f t="shared" si="170"/>
        <v/>
      </c>
      <c r="K627" s="72"/>
    </row>
    <row r="628" spans="1:11" s="55" customFormat="1" ht="15" customHeight="1" x14ac:dyDescent="0.2">
      <c r="A628" s="330"/>
      <c r="B628" s="69"/>
      <c r="C628" s="70"/>
      <c r="D628" s="70"/>
      <c r="E628" s="112"/>
      <c r="F628" s="72" t="str">
        <f t="shared" si="166"/>
        <v/>
      </c>
      <c r="G628" s="353" t="str">
        <f t="shared" si="167"/>
        <v/>
      </c>
      <c r="H628" s="72" t="str">
        <f t="shared" si="168"/>
        <v/>
      </c>
      <c r="I628" s="72" t="str">
        <f t="shared" si="169"/>
        <v/>
      </c>
      <c r="J628" s="72" t="str">
        <f t="shared" si="170"/>
        <v/>
      </c>
      <c r="K628" s="72"/>
    </row>
    <row r="629" spans="1:11" s="55" customFormat="1" ht="15" customHeight="1" x14ac:dyDescent="0.2">
      <c r="A629" s="331" t="s">
        <v>83</v>
      </c>
      <c r="B629" s="69"/>
      <c r="C629" s="70"/>
      <c r="D629" s="70"/>
      <c r="E629" s="112"/>
      <c r="F629" s="72" t="str">
        <f t="shared" si="166"/>
        <v/>
      </c>
      <c r="G629" s="353" t="str">
        <f t="shared" si="167"/>
        <v/>
      </c>
      <c r="H629" s="72" t="str">
        <f t="shared" si="168"/>
        <v/>
      </c>
      <c r="I629" s="72" t="str">
        <f t="shared" si="169"/>
        <v/>
      </c>
      <c r="J629" s="72" t="str">
        <f t="shared" si="170"/>
        <v/>
      </c>
      <c r="K629" s="72"/>
    </row>
    <row r="630" spans="1:11" s="55" customFormat="1" ht="15" customHeight="1" x14ac:dyDescent="0.2">
      <c r="A630" s="331"/>
      <c r="B630" s="69"/>
      <c r="C630" s="70"/>
      <c r="D630" s="70"/>
      <c r="E630" s="112"/>
      <c r="F630" s="72" t="str">
        <f t="shared" si="166"/>
        <v/>
      </c>
      <c r="G630" s="353" t="str">
        <f t="shared" si="167"/>
        <v/>
      </c>
      <c r="H630" s="72" t="str">
        <f t="shared" si="168"/>
        <v/>
      </c>
      <c r="I630" s="72" t="str">
        <f t="shared" si="169"/>
        <v/>
      </c>
      <c r="J630" s="72" t="str">
        <f t="shared" si="170"/>
        <v/>
      </c>
      <c r="K630" s="72"/>
    </row>
    <row r="631" spans="1:11" s="55" customFormat="1" ht="15" customHeight="1" x14ac:dyDescent="0.2">
      <c r="A631" s="331" t="str">
        <f>+A596</f>
        <v>Eje 1 y  5</v>
      </c>
      <c r="B631" s="69"/>
      <c r="C631" s="70"/>
      <c r="D631" s="70"/>
      <c r="E631" s="112"/>
      <c r="F631" s="72" t="str">
        <f t="shared" si="166"/>
        <v/>
      </c>
      <c r="G631" s="353" t="str">
        <f t="shared" si="167"/>
        <v/>
      </c>
      <c r="H631" s="72" t="str">
        <f t="shared" si="168"/>
        <v/>
      </c>
      <c r="I631" s="72" t="str">
        <f t="shared" si="169"/>
        <v/>
      </c>
      <c r="J631" s="72" t="str">
        <f t="shared" si="170"/>
        <v/>
      </c>
      <c r="K631" s="72"/>
    </row>
    <row r="632" spans="1:11" s="55" customFormat="1" ht="15" customHeight="1" x14ac:dyDescent="0.2">
      <c r="A632" s="121"/>
      <c r="B632" s="69" t="s">
        <v>31</v>
      </c>
      <c r="C632" s="70">
        <f>5+5+17</f>
        <v>27</v>
      </c>
      <c r="D632" s="70">
        <f>+D598</f>
        <v>4</v>
      </c>
      <c r="E632" s="112">
        <f>+A634</f>
        <v>0.3</v>
      </c>
      <c r="F632" s="72">
        <f t="shared" si="166"/>
        <v>32.4</v>
      </c>
      <c r="G632" s="353" t="str">
        <f t="shared" si="167"/>
        <v/>
      </c>
      <c r="H632" s="72" t="str">
        <f t="shared" si="168"/>
        <v/>
      </c>
      <c r="I632" s="72" t="str">
        <f t="shared" si="169"/>
        <v/>
      </c>
      <c r="J632" s="72" t="str">
        <f t="shared" si="170"/>
        <v/>
      </c>
      <c r="K632" s="72"/>
    </row>
    <row r="633" spans="1:11" s="55" customFormat="1" ht="15" customHeight="1" x14ac:dyDescent="0.2">
      <c r="A633" s="121"/>
      <c r="B633" s="69"/>
      <c r="C633" s="70"/>
      <c r="D633" s="70"/>
      <c r="E633" s="112"/>
      <c r="F633" s="72" t="str">
        <f t="shared" si="166"/>
        <v/>
      </c>
      <c r="G633" s="353" t="str">
        <f t="shared" si="167"/>
        <v/>
      </c>
      <c r="H633" s="72" t="str">
        <f t="shared" si="168"/>
        <v/>
      </c>
      <c r="I633" s="72" t="str">
        <f t="shared" si="169"/>
        <v/>
      </c>
      <c r="J633" s="72" t="str">
        <f t="shared" si="170"/>
        <v/>
      </c>
      <c r="K633" s="72"/>
    </row>
    <row r="634" spans="1:11" s="55" customFormat="1" ht="15" customHeight="1" x14ac:dyDescent="0.2">
      <c r="A634" s="340">
        <v>0.3</v>
      </c>
      <c r="B634" s="69"/>
      <c r="C634" s="70"/>
      <c r="D634" s="70"/>
      <c r="E634" s="112"/>
      <c r="F634" s="72" t="str">
        <f t="shared" si="166"/>
        <v/>
      </c>
      <c r="G634" s="353" t="str">
        <f t="shared" si="167"/>
        <v/>
      </c>
      <c r="H634" s="72" t="str">
        <f t="shared" si="168"/>
        <v/>
      </c>
      <c r="I634" s="72" t="str">
        <f t="shared" si="169"/>
        <v/>
      </c>
      <c r="J634" s="72" t="str">
        <f t="shared" si="170"/>
        <v/>
      </c>
      <c r="K634" s="72"/>
    </row>
    <row r="635" spans="1:11" s="55" customFormat="1" ht="15" customHeight="1" x14ac:dyDescent="0.2">
      <c r="A635" s="372" t="str">
        <f>+A600</f>
        <v>Eje A</v>
      </c>
      <c r="B635" s="69"/>
      <c r="C635" s="70"/>
      <c r="D635" s="70"/>
      <c r="E635" s="112"/>
      <c r="F635" s="72" t="str">
        <f t="shared" si="166"/>
        <v/>
      </c>
      <c r="G635" s="353" t="str">
        <f t="shared" si="167"/>
        <v/>
      </c>
      <c r="H635" s="72" t="str">
        <f t="shared" si="168"/>
        <v/>
      </c>
      <c r="I635" s="72" t="str">
        <f t="shared" si="169"/>
        <v/>
      </c>
      <c r="J635" s="72" t="str">
        <f t="shared" si="170"/>
        <v/>
      </c>
      <c r="K635" s="72"/>
    </row>
    <row r="636" spans="1:11" s="55" customFormat="1" ht="15" customHeight="1" x14ac:dyDescent="0.2">
      <c r="A636" s="121"/>
      <c r="B636" s="69"/>
      <c r="C636" s="70"/>
      <c r="D636" s="70"/>
      <c r="E636" s="112"/>
      <c r="F636" s="72" t="str">
        <f t="shared" si="166"/>
        <v/>
      </c>
      <c r="G636" s="353" t="str">
        <f t="shared" si="167"/>
        <v/>
      </c>
      <c r="H636" s="72" t="str">
        <f t="shared" si="168"/>
        <v/>
      </c>
      <c r="I636" s="72" t="str">
        <f t="shared" si="169"/>
        <v/>
      </c>
      <c r="J636" s="72" t="str">
        <f t="shared" si="170"/>
        <v/>
      </c>
      <c r="K636" s="72"/>
    </row>
    <row r="637" spans="1:11" s="55" customFormat="1" ht="15" customHeight="1" x14ac:dyDescent="0.2">
      <c r="A637" s="121"/>
      <c r="B637" s="69" t="s">
        <v>31</v>
      </c>
      <c r="C637" s="70">
        <f>5+5+6</f>
        <v>16</v>
      </c>
      <c r="D637" s="70">
        <f>+D601</f>
        <v>1</v>
      </c>
      <c r="E637" s="112">
        <f>+A638</f>
        <v>0.3</v>
      </c>
      <c r="F637" s="72">
        <f t="shared" si="166"/>
        <v>4.8</v>
      </c>
      <c r="G637" s="353" t="str">
        <f t="shared" si="167"/>
        <v/>
      </c>
      <c r="H637" s="72" t="str">
        <f t="shared" si="168"/>
        <v/>
      </c>
      <c r="I637" s="72" t="str">
        <f t="shared" si="169"/>
        <v/>
      </c>
      <c r="J637" s="72" t="str">
        <f t="shared" si="170"/>
        <v/>
      </c>
      <c r="K637" s="72"/>
    </row>
    <row r="638" spans="1:11" s="55" customFormat="1" ht="15" customHeight="1" x14ac:dyDescent="0.2">
      <c r="A638" s="340">
        <v>0.3</v>
      </c>
      <c r="B638" s="69"/>
      <c r="C638" s="70"/>
      <c r="D638" s="70"/>
      <c r="E638" s="112"/>
      <c r="F638" s="72" t="str">
        <f t="shared" si="166"/>
        <v/>
      </c>
      <c r="G638" s="353" t="str">
        <f t="shared" si="167"/>
        <v/>
      </c>
      <c r="H638" s="72" t="str">
        <f t="shared" si="168"/>
        <v/>
      </c>
      <c r="I638" s="72" t="str">
        <f t="shared" si="169"/>
        <v/>
      </c>
      <c r="J638" s="72" t="str">
        <f t="shared" si="170"/>
        <v/>
      </c>
      <c r="K638" s="72"/>
    </row>
    <row r="639" spans="1:11" s="55" customFormat="1" ht="15" customHeight="1" x14ac:dyDescent="0.2">
      <c r="A639" s="121"/>
      <c r="B639" s="69"/>
      <c r="C639" s="70"/>
      <c r="D639" s="70"/>
      <c r="E639" s="112"/>
      <c r="F639" s="72" t="str">
        <f t="shared" si="166"/>
        <v/>
      </c>
      <c r="G639" s="353" t="str">
        <f t="shared" si="167"/>
        <v/>
      </c>
      <c r="H639" s="72" t="str">
        <f t="shared" si="168"/>
        <v/>
      </c>
      <c r="I639" s="72" t="str">
        <f t="shared" si="169"/>
        <v/>
      </c>
      <c r="J639" s="72" t="str">
        <f t="shared" si="170"/>
        <v/>
      </c>
      <c r="K639" s="72"/>
    </row>
    <row r="640" spans="1:11" s="55" customFormat="1" ht="15" customHeight="1" x14ac:dyDescent="0.2">
      <c r="A640" s="121"/>
      <c r="B640" s="69" t="s">
        <v>31</v>
      </c>
      <c r="C640" s="70">
        <f>5+5+9</f>
        <v>19</v>
      </c>
      <c r="D640" s="70">
        <v>1</v>
      </c>
      <c r="E640" s="112">
        <f>+A641</f>
        <v>0.3</v>
      </c>
      <c r="F640" s="72">
        <f t="shared" si="166"/>
        <v>5.7</v>
      </c>
      <c r="G640" s="353" t="str">
        <f t="shared" si="167"/>
        <v/>
      </c>
      <c r="H640" s="72" t="str">
        <f t="shared" si="168"/>
        <v/>
      </c>
      <c r="I640" s="72" t="str">
        <f t="shared" si="169"/>
        <v/>
      </c>
      <c r="J640" s="72" t="str">
        <f t="shared" si="170"/>
        <v/>
      </c>
      <c r="K640" s="72"/>
    </row>
    <row r="641" spans="1:11" s="55" customFormat="1" ht="15" customHeight="1" x14ac:dyDescent="0.2">
      <c r="A641" s="340">
        <v>0.3</v>
      </c>
      <c r="B641" s="69"/>
      <c r="C641" s="70"/>
      <c r="D641" s="70"/>
      <c r="E641" s="112"/>
      <c r="F641" s="72" t="str">
        <f t="shared" si="166"/>
        <v/>
      </c>
      <c r="G641" s="353" t="str">
        <f t="shared" si="167"/>
        <v/>
      </c>
      <c r="H641" s="72" t="str">
        <f t="shared" si="168"/>
        <v/>
      </c>
      <c r="I641" s="72" t="str">
        <f t="shared" si="169"/>
        <v/>
      </c>
      <c r="J641" s="72" t="str">
        <f t="shared" si="170"/>
        <v/>
      </c>
      <c r="K641" s="72"/>
    </row>
    <row r="642" spans="1:11" s="55" customFormat="1" ht="15" customHeight="1" x14ac:dyDescent="0.2">
      <c r="A642" s="121"/>
      <c r="B642" s="69"/>
      <c r="C642" s="70"/>
      <c r="D642" s="70"/>
      <c r="E642" s="112"/>
      <c r="F642" s="72" t="str">
        <f t="shared" si="166"/>
        <v/>
      </c>
      <c r="G642" s="353" t="str">
        <f t="shared" si="167"/>
        <v/>
      </c>
      <c r="H642" s="72" t="str">
        <f t="shared" si="168"/>
        <v/>
      </c>
      <c r="I642" s="72" t="str">
        <f t="shared" si="169"/>
        <v/>
      </c>
      <c r="J642" s="72" t="str">
        <f t="shared" si="170"/>
        <v/>
      </c>
      <c r="K642" s="72"/>
    </row>
    <row r="643" spans="1:11" s="55" customFormat="1" ht="15" customHeight="1" x14ac:dyDescent="0.2">
      <c r="A643" s="121"/>
      <c r="B643" s="69" t="s">
        <v>31</v>
      </c>
      <c r="C643" s="70">
        <f>5+5+4</f>
        <v>14</v>
      </c>
      <c r="D643" s="70">
        <v>1</v>
      </c>
      <c r="E643" s="112">
        <f>+A644</f>
        <v>0.3</v>
      </c>
      <c r="F643" s="72">
        <f t="shared" si="166"/>
        <v>4.2</v>
      </c>
      <c r="G643" s="353" t="str">
        <f t="shared" si="167"/>
        <v/>
      </c>
      <c r="H643" s="72" t="str">
        <f t="shared" si="168"/>
        <v/>
      </c>
      <c r="I643" s="72" t="str">
        <f t="shared" si="169"/>
        <v/>
      </c>
      <c r="J643" s="72" t="str">
        <f t="shared" si="170"/>
        <v/>
      </c>
      <c r="K643" s="72"/>
    </row>
    <row r="644" spans="1:11" s="55" customFormat="1" ht="15" customHeight="1" x14ac:dyDescent="0.2">
      <c r="A644" s="340">
        <v>0.3</v>
      </c>
      <c r="B644" s="69"/>
      <c r="C644" s="70"/>
      <c r="D644" s="70"/>
      <c r="E644" s="112"/>
      <c r="F644" s="72" t="str">
        <f t="shared" si="166"/>
        <v/>
      </c>
      <c r="G644" s="353" t="str">
        <f t="shared" si="167"/>
        <v/>
      </c>
      <c r="H644" s="72" t="str">
        <f t="shared" si="168"/>
        <v/>
      </c>
      <c r="I644" s="72" t="str">
        <f t="shared" si="169"/>
        <v/>
      </c>
      <c r="J644" s="72" t="str">
        <f t="shared" si="170"/>
        <v/>
      </c>
      <c r="K644" s="72"/>
    </row>
    <row r="645" spans="1:11" s="55" customFormat="1" ht="15" customHeight="1" x14ac:dyDescent="0.2">
      <c r="A645" s="121"/>
      <c r="B645" s="69"/>
      <c r="C645" s="70"/>
      <c r="D645" s="70"/>
      <c r="E645" s="112"/>
      <c r="F645" s="72" t="str">
        <f t="shared" si="166"/>
        <v/>
      </c>
      <c r="G645" s="353" t="str">
        <f t="shared" si="167"/>
        <v/>
      </c>
      <c r="H645" s="72" t="str">
        <f t="shared" si="168"/>
        <v/>
      </c>
      <c r="I645" s="72" t="str">
        <f t="shared" si="169"/>
        <v/>
      </c>
      <c r="J645" s="72" t="str">
        <f t="shared" si="170"/>
        <v/>
      </c>
      <c r="K645" s="72"/>
    </row>
    <row r="646" spans="1:11" s="55" customFormat="1" ht="15" customHeight="1" x14ac:dyDescent="0.2">
      <c r="A646" s="121"/>
      <c r="B646" s="69" t="s">
        <v>31</v>
      </c>
      <c r="C646" s="70">
        <f>+C643</f>
        <v>14</v>
      </c>
      <c r="D646" s="70">
        <v>1</v>
      </c>
      <c r="E646" s="112">
        <f>+A647</f>
        <v>0.3</v>
      </c>
      <c r="F646" s="72">
        <f t="shared" si="166"/>
        <v>4.2</v>
      </c>
      <c r="G646" s="353" t="str">
        <f t="shared" si="167"/>
        <v/>
      </c>
      <c r="H646" s="72" t="str">
        <f t="shared" si="168"/>
        <v/>
      </c>
      <c r="I646" s="72" t="str">
        <f t="shared" si="169"/>
        <v/>
      </c>
      <c r="J646" s="72" t="str">
        <f t="shared" si="170"/>
        <v/>
      </c>
      <c r="K646" s="72"/>
    </row>
    <row r="647" spans="1:11" s="55" customFormat="1" ht="15" customHeight="1" x14ac:dyDescent="0.2">
      <c r="A647" s="340">
        <v>0.3</v>
      </c>
      <c r="B647" s="69"/>
      <c r="C647" s="70"/>
      <c r="D647" s="70"/>
      <c r="E647" s="112"/>
      <c r="F647" s="72" t="str">
        <f t="shared" si="166"/>
        <v/>
      </c>
      <c r="G647" s="353" t="str">
        <f t="shared" si="167"/>
        <v/>
      </c>
      <c r="H647" s="72" t="str">
        <f t="shared" si="168"/>
        <v/>
      </c>
      <c r="I647" s="72" t="str">
        <f t="shared" si="169"/>
        <v/>
      </c>
      <c r="J647" s="72" t="str">
        <f t="shared" si="170"/>
        <v/>
      </c>
      <c r="K647" s="72"/>
    </row>
    <row r="648" spans="1:11" s="55" customFormat="1" ht="15" customHeight="1" x14ac:dyDescent="0.2">
      <c r="A648" s="121"/>
      <c r="B648" s="69"/>
      <c r="C648" s="70"/>
      <c r="D648" s="70"/>
      <c r="E648" s="112"/>
      <c r="F648" s="72" t="str">
        <f t="shared" si="166"/>
        <v/>
      </c>
      <c r="G648" s="353" t="str">
        <f t="shared" si="167"/>
        <v/>
      </c>
      <c r="H648" s="72" t="str">
        <f t="shared" si="168"/>
        <v/>
      </c>
      <c r="I648" s="72" t="str">
        <f t="shared" si="169"/>
        <v/>
      </c>
      <c r="J648" s="72" t="str">
        <f t="shared" si="170"/>
        <v/>
      </c>
      <c r="K648" s="72"/>
    </row>
    <row r="649" spans="1:11" s="55" customFormat="1" ht="15" customHeight="1" x14ac:dyDescent="0.2">
      <c r="A649" s="121"/>
      <c r="B649" s="69" t="s">
        <v>31</v>
      </c>
      <c r="C649" s="70">
        <f>5+5+5</f>
        <v>15</v>
      </c>
      <c r="D649" s="70">
        <v>1</v>
      </c>
      <c r="E649" s="112">
        <f>+A650</f>
        <v>0.3</v>
      </c>
      <c r="F649" s="72">
        <f t="shared" si="166"/>
        <v>4.5</v>
      </c>
      <c r="G649" s="353" t="str">
        <f t="shared" si="167"/>
        <v/>
      </c>
      <c r="H649" s="72" t="str">
        <f t="shared" si="168"/>
        <v/>
      </c>
      <c r="I649" s="72" t="str">
        <f t="shared" si="169"/>
        <v/>
      </c>
      <c r="J649" s="72" t="str">
        <f t="shared" si="170"/>
        <v/>
      </c>
      <c r="K649" s="72"/>
    </row>
    <row r="650" spans="1:11" s="55" customFormat="1" ht="15" customHeight="1" x14ac:dyDescent="0.2">
      <c r="A650" s="340">
        <v>0.3</v>
      </c>
      <c r="B650" s="69"/>
      <c r="C650" s="70"/>
      <c r="D650" s="70"/>
      <c r="E650" s="112"/>
      <c r="F650" s="72" t="str">
        <f t="shared" si="166"/>
        <v/>
      </c>
      <c r="G650" s="353" t="str">
        <f t="shared" si="167"/>
        <v/>
      </c>
      <c r="H650" s="72" t="str">
        <f t="shared" si="168"/>
        <v/>
      </c>
      <c r="I650" s="72" t="str">
        <f t="shared" si="169"/>
        <v/>
      </c>
      <c r="J650" s="72" t="str">
        <f t="shared" si="170"/>
        <v/>
      </c>
      <c r="K650" s="72"/>
    </row>
    <row r="651" spans="1:11" s="55" customFormat="1" ht="15" customHeight="1" x14ac:dyDescent="0.2">
      <c r="A651" s="372"/>
      <c r="B651" s="69"/>
      <c r="C651" s="70"/>
      <c r="D651" s="70"/>
      <c r="E651" s="112"/>
      <c r="F651" s="72" t="str">
        <f t="shared" si="166"/>
        <v/>
      </c>
      <c r="G651" s="353" t="str">
        <f t="shared" si="167"/>
        <v/>
      </c>
      <c r="H651" s="72" t="str">
        <f t="shared" si="168"/>
        <v/>
      </c>
      <c r="I651" s="72" t="str">
        <f t="shared" si="169"/>
        <v/>
      </c>
      <c r="J651" s="72" t="str">
        <f t="shared" si="170"/>
        <v/>
      </c>
      <c r="K651" s="72"/>
    </row>
    <row r="652" spans="1:11" s="55" customFormat="1" ht="15" customHeight="1" x14ac:dyDescent="0.2">
      <c r="A652" s="372" t="str">
        <f>+A616</f>
        <v>Eje D</v>
      </c>
      <c r="B652" s="69"/>
      <c r="C652" s="70"/>
      <c r="D652" s="70"/>
      <c r="E652" s="112"/>
      <c r="F652" s="72" t="str">
        <f t="shared" si="166"/>
        <v/>
      </c>
      <c r="G652" s="353" t="str">
        <f t="shared" si="167"/>
        <v/>
      </c>
      <c r="H652" s="72" t="str">
        <f t="shared" si="168"/>
        <v/>
      </c>
      <c r="I652" s="72" t="str">
        <f t="shared" si="169"/>
        <v/>
      </c>
      <c r="J652" s="72" t="str">
        <f t="shared" si="170"/>
        <v/>
      </c>
      <c r="K652" s="72"/>
    </row>
    <row r="653" spans="1:11" s="55" customFormat="1" ht="15" customHeight="1" x14ac:dyDescent="0.2">
      <c r="A653" s="121"/>
      <c r="B653" s="69"/>
      <c r="C653" s="70"/>
      <c r="D653" s="70"/>
      <c r="E653" s="112"/>
      <c r="F653" s="72" t="str">
        <f t="shared" si="166"/>
        <v/>
      </c>
      <c r="G653" s="353" t="str">
        <f t="shared" si="167"/>
        <v/>
      </c>
      <c r="H653" s="72" t="str">
        <f t="shared" si="168"/>
        <v/>
      </c>
      <c r="I653" s="72" t="str">
        <f t="shared" si="169"/>
        <v/>
      </c>
      <c r="J653" s="72" t="str">
        <f t="shared" si="170"/>
        <v/>
      </c>
      <c r="K653" s="72"/>
    </row>
    <row r="654" spans="1:11" s="55" customFormat="1" ht="15" customHeight="1" x14ac:dyDescent="0.2">
      <c r="A654" s="121"/>
      <c r="B654" s="69" t="s">
        <v>31</v>
      </c>
      <c r="C654" s="70">
        <f>5+5+16</f>
        <v>26</v>
      </c>
      <c r="D654" s="70">
        <v>1</v>
      </c>
      <c r="E654" s="112">
        <f>+A655</f>
        <v>0.3</v>
      </c>
      <c r="F654" s="72">
        <f t="shared" si="166"/>
        <v>7.8</v>
      </c>
      <c r="G654" s="353" t="str">
        <f t="shared" si="167"/>
        <v/>
      </c>
      <c r="H654" s="72" t="str">
        <f t="shared" si="168"/>
        <v/>
      </c>
      <c r="I654" s="72" t="str">
        <f t="shared" si="169"/>
        <v/>
      </c>
      <c r="J654" s="72" t="str">
        <f t="shared" si="170"/>
        <v/>
      </c>
      <c r="K654" s="72"/>
    </row>
    <row r="655" spans="1:11" s="55" customFormat="1" ht="15" customHeight="1" x14ac:dyDescent="0.2">
      <c r="A655" s="340">
        <v>0.3</v>
      </c>
      <c r="B655" s="69"/>
      <c r="C655" s="70"/>
      <c r="D655" s="70"/>
      <c r="E655" s="112"/>
      <c r="F655" s="72" t="str">
        <f t="shared" si="166"/>
        <v/>
      </c>
      <c r="G655" s="353" t="str">
        <f t="shared" si="167"/>
        <v/>
      </c>
      <c r="H655" s="72" t="str">
        <f t="shared" si="168"/>
        <v/>
      </c>
      <c r="I655" s="72" t="str">
        <f t="shared" si="169"/>
        <v/>
      </c>
      <c r="J655" s="72" t="str">
        <f t="shared" si="170"/>
        <v/>
      </c>
      <c r="K655" s="72"/>
    </row>
    <row r="656" spans="1:11" s="55" customFormat="1" ht="15" customHeight="1" x14ac:dyDescent="0.2">
      <c r="A656" s="121"/>
      <c r="B656" s="69"/>
      <c r="C656" s="70"/>
      <c r="D656" s="70"/>
      <c r="E656" s="112"/>
      <c r="F656" s="72" t="str">
        <f t="shared" si="166"/>
        <v/>
      </c>
      <c r="G656" s="353" t="str">
        <f t="shared" si="167"/>
        <v/>
      </c>
      <c r="H656" s="72" t="str">
        <f t="shared" si="168"/>
        <v/>
      </c>
      <c r="I656" s="72" t="str">
        <f t="shared" si="169"/>
        <v/>
      </c>
      <c r="J656" s="72" t="str">
        <f t="shared" si="170"/>
        <v/>
      </c>
      <c r="K656" s="72"/>
    </row>
    <row r="657" spans="1:12" s="55" customFormat="1" ht="15" customHeight="1" x14ac:dyDescent="0.2">
      <c r="A657" s="121"/>
      <c r="B657" s="69" t="s">
        <v>31</v>
      </c>
      <c r="C657" s="70">
        <f>5+5+15</f>
        <v>25</v>
      </c>
      <c r="D657" s="70">
        <v>1</v>
      </c>
      <c r="E657" s="112">
        <f>+A658</f>
        <v>0.3</v>
      </c>
      <c r="F657" s="72">
        <f t="shared" si="166"/>
        <v>7.5</v>
      </c>
      <c r="G657" s="353" t="str">
        <f t="shared" si="167"/>
        <v/>
      </c>
      <c r="H657" s="72" t="str">
        <f t="shared" si="168"/>
        <v/>
      </c>
      <c r="I657" s="72" t="str">
        <f t="shared" si="169"/>
        <v/>
      </c>
      <c r="J657" s="72" t="str">
        <f t="shared" si="170"/>
        <v/>
      </c>
      <c r="K657" s="72"/>
    </row>
    <row r="658" spans="1:12" s="55" customFormat="1" ht="15" customHeight="1" x14ac:dyDescent="0.2">
      <c r="A658" s="340">
        <v>0.3</v>
      </c>
      <c r="B658" s="69"/>
      <c r="C658" s="70"/>
      <c r="D658" s="70"/>
      <c r="E658" s="112"/>
      <c r="F658" s="72" t="str">
        <f t="shared" si="166"/>
        <v/>
      </c>
      <c r="G658" s="353" t="str">
        <f t="shared" si="167"/>
        <v/>
      </c>
      <c r="H658" s="72" t="str">
        <f t="shared" si="168"/>
        <v/>
      </c>
      <c r="I658" s="72" t="str">
        <f t="shared" si="169"/>
        <v/>
      </c>
      <c r="J658" s="72" t="str">
        <f t="shared" si="170"/>
        <v/>
      </c>
      <c r="K658" s="72"/>
    </row>
    <row r="659" spans="1:12" s="55" customFormat="1" ht="15" customHeight="1" x14ac:dyDescent="0.2">
      <c r="A659" s="121"/>
      <c r="B659" s="69"/>
      <c r="C659" s="70"/>
      <c r="D659" s="70"/>
      <c r="E659" s="112"/>
      <c r="F659" s="72" t="str">
        <f t="shared" si="166"/>
        <v/>
      </c>
      <c r="G659" s="353" t="str">
        <f t="shared" si="167"/>
        <v/>
      </c>
      <c r="H659" s="72" t="str">
        <f t="shared" si="168"/>
        <v/>
      </c>
      <c r="I659" s="72" t="str">
        <f t="shared" si="169"/>
        <v/>
      </c>
      <c r="J659" s="72" t="str">
        <f t="shared" si="170"/>
        <v/>
      </c>
      <c r="K659" s="72"/>
    </row>
    <row r="660" spans="1:12" s="55" customFormat="1" ht="15" customHeight="1" x14ac:dyDescent="0.2">
      <c r="A660" s="121"/>
      <c r="B660" s="69" t="s">
        <v>31</v>
      </c>
      <c r="C660" s="70">
        <f>5+5+16</f>
        <v>26</v>
      </c>
      <c r="D660" s="70">
        <v>1</v>
      </c>
      <c r="E660" s="112">
        <f>+A661</f>
        <v>0.3</v>
      </c>
      <c r="F660" s="72">
        <f t="shared" si="166"/>
        <v>7.8</v>
      </c>
      <c r="G660" s="353" t="str">
        <f t="shared" si="167"/>
        <v/>
      </c>
      <c r="H660" s="72" t="str">
        <f t="shared" si="168"/>
        <v/>
      </c>
      <c r="I660" s="72" t="str">
        <f t="shared" si="169"/>
        <v/>
      </c>
      <c r="J660" s="72" t="str">
        <f t="shared" si="170"/>
        <v/>
      </c>
      <c r="K660" s="72"/>
    </row>
    <row r="661" spans="1:12" s="55" customFormat="1" ht="15" customHeight="1" x14ac:dyDescent="0.2">
      <c r="A661" s="340">
        <v>0.3</v>
      </c>
      <c r="B661" s="69"/>
      <c r="C661" s="70"/>
      <c r="D661" s="70"/>
      <c r="E661" s="112"/>
      <c r="F661" s="72" t="str">
        <f t="shared" si="166"/>
        <v/>
      </c>
      <c r="G661" s="353" t="str">
        <f t="shared" si="167"/>
        <v/>
      </c>
      <c r="H661" s="72" t="str">
        <f t="shared" si="168"/>
        <v/>
      </c>
      <c r="I661" s="72" t="str">
        <f t="shared" si="169"/>
        <v/>
      </c>
      <c r="J661" s="72" t="str">
        <f t="shared" si="170"/>
        <v/>
      </c>
      <c r="K661" s="72"/>
    </row>
    <row r="662" spans="1:12" s="55" customFormat="1" ht="15" customHeight="1" x14ac:dyDescent="0.2">
      <c r="A662" s="121"/>
      <c r="B662" s="69"/>
      <c r="C662" s="70"/>
      <c r="D662" s="70"/>
      <c r="E662" s="112"/>
      <c r="F662" s="72" t="str">
        <f t="shared" si="166"/>
        <v/>
      </c>
      <c r="G662" s="353" t="str">
        <f t="shared" si="167"/>
        <v/>
      </c>
      <c r="H662" s="72" t="str">
        <f t="shared" si="168"/>
        <v/>
      </c>
      <c r="I662" s="72" t="str">
        <f t="shared" si="169"/>
        <v/>
      </c>
      <c r="J662" s="72" t="str">
        <f t="shared" si="170"/>
        <v/>
      </c>
      <c r="K662" s="72"/>
    </row>
    <row r="663" spans="1:12" s="55" customFormat="1" ht="15" customHeight="1" x14ac:dyDescent="0.2">
      <c r="A663" s="121"/>
      <c r="B663" s="69" t="s">
        <v>31</v>
      </c>
      <c r="C663" s="70">
        <f>5+5+14</f>
        <v>24</v>
      </c>
      <c r="D663" s="70">
        <v>1</v>
      </c>
      <c r="E663" s="112">
        <f>+A664</f>
        <v>0.3</v>
      </c>
      <c r="F663" s="72">
        <f t="shared" ref="F663:F664" si="171">IF(B663="1/4""",+C663*D663*E663,"")</f>
        <v>7.1999999999999993</v>
      </c>
      <c r="G663" s="353" t="str">
        <f t="shared" ref="G663:G664" si="172">IF(B663="8mm",+C663*D663*E663,"")</f>
        <v/>
      </c>
      <c r="H663" s="72" t="str">
        <f t="shared" ref="H663:H664" si="173">IF(B663="3/8""",+C663*D663*E663,"")</f>
        <v/>
      </c>
      <c r="I663" s="72" t="str">
        <f t="shared" ref="I663:I664" si="174">IF(B663="1/2""",+C663*D663*E663,"")</f>
        <v/>
      </c>
      <c r="J663" s="72" t="str">
        <f t="shared" ref="J663:J664" si="175">IF(B663="5/8""",+C663*D663*E663,"")</f>
        <v/>
      </c>
      <c r="K663" s="72"/>
    </row>
    <row r="664" spans="1:12" s="55" customFormat="1" ht="15" customHeight="1" x14ac:dyDescent="0.2">
      <c r="A664" s="340">
        <v>0.3</v>
      </c>
      <c r="B664" s="69"/>
      <c r="C664" s="70"/>
      <c r="D664" s="70"/>
      <c r="E664" s="112"/>
      <c r="F664" s="72" t="str">
        <f t="shared" si="171"/>
        <v/>
      </c>
      <c r="G664" s="353" t="str">
        <f t="shared" si="172"/>
        <v/>
      </c>
      <c r="H664" s="72" t="str">
        <f t="shared" si="173"/>
        <v/>
      </c>
      <c r="I664" s="72" t="str">
        <f t="shared" si="174"/>
        <v/>
      </c>
      <c r="J664" s="72" t="str">
        <f t="shared" si="175"/>
        <v/>
      </c>
      <c r="K664" s="72"/>
    </row>
    <row r="665" spans="1:12" s="55" customFormat="1" ht="15" customHeight="1" thickBot="1" x14ac:dyDescent="0.25">
      <c r="A665" s="119"/>
      <c r="B665" s="69"/>
      <c r="C665" s="70"/>
      <c r="D665" s="70"/>
      <c r="E665" s="112"/>
      <c r="F665" s="72"/>
      <c r="G665" s="72"/>
      <c r="H665" s="353" t="str">
        <f>IF(B665="3/8""",+C665*D665*E665,"")</f>
        <v/>
      </c>
      <c r="I665" s="72"/>
      <c r="J665" s="72"/>
      <c r="K665" s="72"/>
      <c r="L665" s="118"/>
    </row>
    <row r="666" spans="1:12" s="55" customFormat="1" ht="15" customHeight="1" x14ac:dyDescent="0.2">
      <c r="A666" s="87"/>
      <c r="B666" s="89" t="s">
        <v>37</v>
      </c>
      <c r="C666" s="90"/>
      <c r="D666" s="90"/>
      <c r="E666" s="91"/>
      <c r="F666" s="92">
        <v>0.25</v>
      </c>
      <c r="G666" s="92">
        <v>0.4</v>
      </c>
      <c r="H666" s="92">
        <v>0.56000000000000005</v>
      </c>
      <c r="I666" s="92">
        <v>0.99</v>
      </c>
      <c r="J666" s="92">
        <v>1.55</v>
      </c>
      <c r="K666" s="92">
        <v>2.2400000000000002</v>
      </c>
      <c r="L666" s="162" t="s">
        <v>38</v>
      </c>
    </row>
    <row r="667" spans="1:12" s="55" customFormat="1" ht="15" customHeight="1" x14ac:dyDescent="0.2">
      <c r="A667" s="87"/>
      <c r="B667" s="93" t="s">
        <v>39</v>
      </c>
      <c r="C667" s="94"/>
      <c r="D667" s="94"/>
      <c r="E667" s="95"/>
      <c r="F667" s="96">
        <f t="shared" ref="F667:K667" si="176">SUM(F592:F665)</f>
        <v>86.1</v>
      </c>
      <c r="G667" s="96">
        <f t="shared" si="176"/>
        <v>0</v>
      </c>
      <c r="H667" s="96">
        <f t="shared" si="176"/>
        <v>88.31</v>
      </c>
      <c r="I667" s="96">
        <f t="shared" si="176"/>
        <v>0</v>
      </c>
      <c r="J667" s="96">
        <f t="shared" si="176"/>
        <v>0</v>
      </c>
      <c r="K667" s="96">
        <f t="shared" si="176"/>
        <v>0</v>
      </c>
      <c r="L667" s="97" t="s">
        <v>40</v>
      </c>
    </row>
    <row r="668" spans="1:12" s="55" customFormat="1" ht="15" customHeight="1" thickBot="1" x14ac:dyDescent="0.25">
      <c r="A668" s="87"/>
      <c r="B668" s="98" t="s">
        <v>41</v>
      </c>
      <c r="C668" s="99"/>
      <c r="D668" s="99"/>
      <c r="E668" s="100"/>
      <c r="F668" s="101">
        <f t="shared" ref="F668:K668" si="177">+F667*F666</f>
        <v>21.524999999999999</v>
      </c>
      <c r="G668" s="101">
        <f t="shared" si="177"/>
        <v>0</v>
      </c>
      <c r="H668" s="101">
        <f t="shared" si="177"/>
        <v>49.453600000000009</v>
      </c>
      <c r="I668" s="101">
        <f t="shared" si="177"/>
        <v>0</v>
      </c>
      <c r="J668" s="101">
        <f t="shared" si="177"/>
        <v>0</v>
      </c>
      <c r="K668" s="101">
        <f t="shared" si="177"/>
        <v>0</v>
      </c>
      <c r="L668" s="163">
        <f>SUM(F668:K668)</f>
        <v>70.9786</v>
      </c>
    </row>
    <row r="669" spans="1:12" s="55" customFormat="1" ht="15" customHeight="1" x14ac:dyDescent="0.2">
      <c r="A669" s="87"/>
      <c r="B669" s="102"/>
      <c r="C669" s="103"/>
      <c r="D669" s="103"/>
      <c r="E669" s="355"/>
      <c r="F669" s="355"/>
      <c r="G669" s="355"/>
      <c r="H669" s="355"/>
      <c r="I669" s="355"/>
      <c r="J669" s="355"/>
      <c r="K669" s="355"/>
      <c r="L669" s="77"/>
    </row>
    <row r="670" spans="1:12" s="55" customFormat="1" ht="15" customHeight="1" x14ac:dyDescent="0.2">
      <c r="A670" s="87"/>
      <c r="B670" s="102"/>
      <c r="C670" s="103"/>
      <c r="D670" s="103"/>
      <c r="E670" s="298"/>
      <c r="F670" s="298"/>
      <c r="G670" s="298"/>
      <c r="H670" s="298"/>
      <c r="I670" s="298"/>
      <c r="J670" s="298"/>
      <c r="K670" s="298"/>
      <c r="L670" s="77"/>
    </row>
    <row r="671" spans="1:12" s="55" customFormat="1" ht="15" customHeight="1" x14ac:dyDescent="0.2">
      <c r="A671" s="341" t="str">
        <f>+'M-1.'!B378</f>
        <v>LOSA ALIGERADA - ACERO FY=4200 KG/CM2</v>
      </c>
      <c r="B671" s="107"/>
      <c r="C671" s="108"/>
      <c r="D671" s="108"/>
      <c r="E671" s="109"/>
      <c r="F671" s="110"/>
      <c r="G671" s="110"/>
      <c r="H671" s="110"/>
      <c r="I671" s="128" t="str">
        <f t="shared" ref="I671:I673" si="178">IF(B671="1/2""",+C671*D671*E671,"")</f>
        <v/>
      </c>
      <c r="J671" s="110"/>
      <c r="K671" s="110"/>
      <c r="L671" s="118"/>
    </row>
    <row r="672" spans="1:12" s="55" customFormat="1" ht="15" customHeight="1" x14ac:dyDescent="0.2">
      <c r="A672" s="134"/>
      <c r="B672" s="69"/>
      <c r="C672" s="70"/>
      <c r="D672" s="70"/>
      <c r="E672" s="112"/>
      <c r="F672" s="72"/>
      <c r="G672" s="72"/>
      <c r="H672" s="346" t="str">
        <f>IF(B672="3/8""",+C672*D672*E672,"")</f>
        <v/>
      </c>
      <c r="I672" s="346" t="str">
        <f t="shared" si="178"/>
        <v/>
      </c>
      <c r="J672" s="72"/>
      <c r="K672" s="72"/>
      <c r="L672" s="118"/>
    </row>
    <row r="673" spans="1:11" s="55" customFormat="1" ht="15" customHeight="1" x14ac:dyDescent="0.2">
      <c r="A673" s="122"/>
      <c r="B673" s="69"/>
      <c r="C673" s="70"/>
      <c r="D673" s="70"/>
      <c r="E673" s="112"/>
      <c r="F673" s="72" t="str">
        <f>IF(B673="1/4""",+C673*D673*E673,"")</f>
        <v/>
      </c>
      <c r="G673" s="346" t="str">
        <f>IF(B673="8mm",+C673*D673*E673,"")</f>
        <v/>
      </c>
      <c r="H673" s="72" t="str">
        <f>IF(B673="3/8""",+C673*D673*E673,"")</f>
        <v/>
      </c>
      <c r="I673" s="72" t="str">
        <f t="shared" si="178"/>
        <v/>
      </c>
      <c r="J673" s="72" t="str">
        <f>IF(B673="5/8""",+C673*D673*E673,"")</f>
        <v/>
      </c>
      <c r="K673" s="72" t="str">
        <f>IF(B673="3/4""",+C673*D673*E673,"")</f>
        <v/>
      </c>
    </row>
    <row r="674" spans="1:11" s="55" customFormat="1" ht="15" customHeight="1" x14ac:dyDescent="0.2">
      <c r="A674" s="331" t="s">
        <v>278</v>
      </c>
      <c r="B674" s="69"/>
      <c r="C674" s="70"/>
      <c r="D674" s="70"/>
      <c r="E674" s="112"/>
      <c r="F674" s="72"/>
      <c r="G674" s="346"/>
      <c r="H674" s="72"/>
      <c r="I674" s="72"/>
      <c r="J674" s="72"/>
      <c r="K674" s="72"/>
    </row>
    <row r="675" spans="1:11" s="55" customFormat="1" ht="15" customHeight="1" x14ac:dyDescent="0.2">
      <c r="A675" s="331"/>
      <c r="B675" s="69"/>
      <c r="C675" s="70"/>
      <c r="D675" s="70"/>
      <c r="E675" s="112"/>
      <c r="F675" s="72"/>
      <c r="G675" s="346"/>
      <c r="H675" s="72"/>
      <c r="I675" s="72"/>
      <c r="J675" s="72"/>
      <c r="K675" s="72"/>
    </row>
    <row r="676" spans="1:11" s="55" customFormat="1" ht="15" customHeight="1" x14ac:dyDescent="0.2">
      <c r="A676" s="331" t="s">
        <v>80</v>
      </c>
      <c r="B676" s="69"/>
      <c r="C676" s="70"/>
      <c r="D676" s="70"/>
      <c r="E676" s="112"/>
      <c r="F676" s="72" t="str">
        <f t="shared" ref="F676:F678" si="179">IF(B676="1/4""",+C676*D676*E676,"")</f>
        <v/>
      </c>
      <c r="G676" s="346" t="str">
        <f t="shared" ref="G676:G678" si="180">IF(B676="8mm",+C676*D676*E676,"")</f>
        <v/>
      </c>
      <c r="H676" s="72" t="str">
        <f t="shared" ref="H676:H678" si="181">IF(B676="3/8""",+C676*D676*E676,"")</f>
        <v/>
      </c>
      <c r="I676" s="72" t="str">
        <f t="shared" ref="I676:I678" si="182">IF(B676="1/2""",+C676*D676*E676,"")</f>
        <v/>
      </c>
      <c r="J676" s="72" t="str">
        <f t="shared" ref="J676:J678" si="183">IF(B676="5/8""",+C676*D676*E676,"")</f>
        <v/>
      </c>
      <c r="K676" s="72"/>
    </row>
    <row r="677" spans="1:11" s="55" customFormat="1" ht="15" customHeight="1" x14ac:dyDescent="0.2">
      <c r="A677" s="121"/>
      <c r="B677" s="69"/>
      <c r="C677" s="70"/>
      <c r="D677" s="70"/>
      <c r="E677" s="112"/>
      <c r="F677" s="72" t="str">
        <f t="shared" si="179"/>
        <v/>
      </c>
      <c r="G677" s="346" t="str">
        <f t="shared" si="180"/>
        <v/>
      </c>
      <c r="H677" s="72" t="str">
        <f t="shared" si="181"/>
        <v/>
      </c>
      <c r="I677" s="72" t="str">
        <f t="shared" si="182"/>
        <v/>
      </c>
      <c r="J677" s="72" t="str">
        <f t="shared" si="183"/>
        <v/>
      </c>
      <c r="K677" s="72" t="str">
        <f>IF(B677="3/4""",+C677*D677*E677,"")</f>
        <v/>
      </c>
    </row>
    <row r="678" spans="1:11" s="55" customFormat="1" ht="15" customHeight="1" x14ac:dyDescent="0.2">
      <c r="A678" s="330">
        <f>0.4+4+0.4+0.6-0.2-0.2</f>
        <v>5</v>
      </c>
      <c r="B678" s="69" t="s">
        <v>33</v>
      </c>
      <c r="C678" s="70">
        <v>1</v>
      </c>
      <c r="D678" s="70">
        <f>(5.65+5.6+5.6+5.55)/0.4</f>
        <v>56</v>
      </c>
      <c r="E678" s="112">
        <f>+A678</f>
        <v>5</v>
      </c>
      <c r="F678" s="72" t="str">
        <f t="shared" si="179"/>
        <v/>
      </c>
      <c r="G678" s="346" t="str">
        <f t="shared" si="180"/>
        <v/>
      </c>
      <c r="H678" s="72">
        <f t="shared" si="181"/>
        <v>280</v>
      </c>
      <c r="I678" s="72" t="str">
        <f t="shared" si="182"/>
        <v/>
      </c>
      <c r="J678" s="72" t="str">
        <f t="shared" si="183"/>
        <v/>
      </c>
      <c r="K678" s="72"/>
    </row>
    <row r="679" spans="1:11" s="55" customFormat="1" ht="15" customHeight="1" x14ac:dyDescent="0.2">
      <c r="A679" s="121"/>
      <c r="B679" s="69"/>
      <c r="C679" s="70"/>
      <c r="D679" s="70"/>
      <c r="E679" s="112"/>
      <c r="F679" s="72" t="str">
        <f t="shared" ref="F679:F700" si="184">IF(B679="1/4""",+C679*D679*E679,"")</f>
        <v/>
      </c>
      <c r="G679" s="643" t="str">
        <f t="shared" ref="G679:G700" si="185">IF(B679="8mm",+C679*D679*E679,"")</f>
        <v/>
      </c>
      <c r="H679" s="72" t="str">
        <f t="shared" ref="H679:H700" si="186">IF(B679="3/8""",+C679*D679*E679,"")</f>
        <v/>
      </c>
      <c r="I679" s="72" t="str">
        <f t="shared" ref="I679:I700" si="187">IF(B679="1/2""",+C679*D679*E679,"")</f>
        <v/>
      </c>
      <c r="J679" s="72" t="str">
        <f t="shared" ref="J679:J700" si="188">IF(B679="5/8""",+C679*D679*E679,"")</f>
        <v/>
      </c>
      <c r="K679" s="72"/>
    </row>
    <row r="680" spans="1:11" s="55" customFormat="1" ht="15" customHeight="1" x14ac:dyDescent="0.2">
      <c r="A680" s="330">
        <f>0.7+0.2+0.2</f>
        <v>1.0999999999999999</v>
      </c>
      <c r="B680" s="69" t="s">
        <v>34</v>
      </c>
      <c r="C680" s="70">
        <v>1</v>
      </c>
      <c r="D680" s="70">
        <f>+D678</f>
        <v>56</v>
      </c>
      <c r="E680" s="112">
        <f>+A680</f>
        <v>1.0999999999999999</v>
      </c>
      <c r="F680" s="72" t="str">
        <f t="shared" si="184"/>
        <v/>
      </c>
      <c r="G680" s="643" t="str">
        <f t="shared" si="185"/>
        <v/>
      </c>
      <c r="H680" s="72" t="str">
        <f t="shared" si="186"/>
        <v/>
      </c>
      <c r="I680" s="72">
        <f t="shared" si="187"/>
        <v>61.599999999999994</v>
      </c>
      <c r="J680" s="72" t="str">
        <f t="shared" si="188"/>
        <v/>
      </c>
      <c r="K680" s="72"/>
    </row>
    <row r="681" spans="1:11" s="55" customFormat="1" ht="15" customHeight="1" x14ac:dyDescent="0.2">
      <c r="A681" s="121"/>
      <c r="B681" s="69"/>
      <c r="C681" s="70"/>
      <c r="D681" s="70"/>
      <c r="E681" s="112"/>
      <c r="F681" s="72" t="str">
        <f t="shared" si="184"/>
        <v/>
      </c>
      <c r="G681" s="643" t="str">
        <f t="shared" si="185"/>
        <v/>
      </c>
      <c r="H681" s="72" t="str">
        <f t="shared" si="186"/>
        <v/>
      </c>
      <c r="I681" s="72" t="str">
        <f t="shared" si="187"/>
        <v/>
      </c>
      <c r="J681" s="72" t="str">
        <f t="shared" si="188"/>
        <v/>
      </c>
      <c r="K681" s="72"/>
    </row>
    <row r="682" spans="1:11" s="55" customFormat="1" ht="15" customHeight="1" x14ac:dyDescent="0.2">
      <c r="A682" s="121"/>
      <c r="B682" s="69" t="s">
        <v>34</v>
      </c>
      <c r="C682" s="70">
        <v>1</v>
      </c>
      <c r="D682" s="70">
        <f>+D678</f>
        <v>56</v>
      </c>
      <c r="E682" s="112">
        <f>+A683</f>
        <v>1.0999999999999999</v>
      </c>
      <c r="F682" s="72" t="str">
        <f t="shared" si="184"/>
        <v/>
      </c>
      <c r="G682" s="643" t="str">
        <f t="shared" si="185"/>
        <v/>
      </c>
      <c r="H682" s="72" t="str">
        <f t="shared" si="186"/>
        <v/>
      </c>
      <c r="I682" s="72">
        <f t="shared" si="187"/>
        <v>61.599999999999994</v>
      </c>
      <c r="J682" s="72" t="str">
        <f t="shared" si="188"/>
        <v/>
      </c>
      <c r="K682" s="72"/>
    </row>
    <row r="683" spans="1:11" s="55" customFormat="1" ht="15" customHeight="1" x14ac:dyDescent="0.2">
      <c r="A683" s="753">
        <f>0.7+0.2+0.2</f>
        <v>1.0999999999999999</v>
      </c>
      <c r="B683" s="69"/>
      <c r="C683" s="70"/>
      <c r="D683" s="70"/>
      <c r="E683" s="112"/>
      <c r="F683" s="72" t="str">
        <f t="shared" si="184"/>
        <v/>
      </c>
      <c r="G683" s="643" t="str">
        <f t="shared" si="185"/>
        <v/>
      </c>
      <c r="H683" s="72" t="str">
        <f t="shared" si="186"/>
        <v/>
      </c>
      <c r="I683" s="72" t="str">
        <f t="shared" si="187"/>
        <v/>
      </c>
      <c r="J683" s="72" t="str">
        <f t="shared" si="188"/>
        <v/>
      </c>
      <c r="K683" s="72"/>
    </row>
    <row r="684" spans="1:11" s="55" customFormat="1" ht="15" customHeight="1" x14ac:dyDescent="0.2">
      <c r="A684" s="121"/>
      <c r="B684" s="69"/>
      <c r="C684" s="70"/>
      <c r="D684" s="70"/>
      <c r="E684" s="112"/>
      <c r="F684" s="72" t="str">
        <f t="shared" si="184"/>
        <v/>
      </c>
      <c r="G684" s="643" t="str">
        <f t="shared" si="185"/>
        <v/>
      </c>
      <c r="H684" s="72" t="str">
        <f t="shared" si="186"/>
        <v/>
      </c>
      <c r="I684" s="72" t="str">
        <f t="shared" si="187"/>
        <v/>
      </c>
      <c r="J684" s="72" t="str">
        <f t="shared" si="188"/>
        <v/>
      </c>
      <c r="K684" s="72"/>
    </row>
    <row r="685" spans="1:11" s="55" customFormat="1" ht="15" customHeight="1" x14ac:dyDescent="0.2">
      <c r="A685" s="121"/>
      <c r="B685" s="69"/>
      <c r="C685" s="70"/>
      <c r="D685" s="70"/>
      <c r="E685" s="112"/>
      <c r="F685" s="72" t="str">
        <f t="shared" si="184"/>
        <v/>
      </c>
      <c r="G685" s="643" t="str">
        <f t="shared" si="185"/>
        <v/>
      </c>
      <c r="H685" s="72" t="str">
        <f t="shared" si="186"/>
        <v/>
      </c>
      <c r="I685" s="72" t="str">
        <f t="shared" si="187"/>
        <v/>
      </c>
      <c r="J685" s="72" t="str">
        <f t="shared" si="188"/>
        <v/>
      </c>
      <c r="K685" s="72"/>
    </row>
    <row r="686" spans="1:11" s="55" customFormat="1" ht="15" customHeight="1" x14ac:dyDescent="0.2">
      <c r="A686" s="331" t="s">
        <v>477</v>
      </c>
      <c r="B686" s="69"/>
      <c r="C686" s="70"/>
      <c r="D686" s="70"/>
      <c r="E686" s="112"/>
      <c r="F686" s="72"/>
      <c r="G686" s="643"/>
      <c r="H686" s="72"/>
      <c r="I686" s="72"/>
      <c r="J686" s="72"/>
      <c r="K686" s="72"/>
    </row>
    <row r="687" spans="1:11" s="55" customFormat="1" ht="15" customHeight="1" x14ac:dyDescent="0.2">
      <c r="A687" s="331"/>
      <c r="B687" s="69"/>
      <c r="C687" s="70"/>
      <c r="D687" s="70"/>
      <c r="E687" s="112"/>
      <c r="F687" s="72"/>
      <c r="G687" s="643"/>
      <c r="H687" s="72"/>
      <c r="I687" s="72"/>
      <c r="J687" s="72"/>
      <c r="K687" s="72"/>
    </row>
    <row r="688" spans="1:11" s="55" customFormat="1" ht="15" customHeight="1" x14ac:dyDescent="0.2">
      <c r="A688" s="331" t="s">
        <v>80</v>
      </c>
      <c r="B688" s="69"/>
      <c r="C688" s="70"/>
      <c r="D688" s="70"/>
      <c r="E688" s="112"/>
      <c r="F688" s="72" t="str">
        <f t="shared" ref="F688:F698" si="189">IF(B688="1/4""",+C688*D688*E688,"")</f>
        <v/>
      </c>
      <c r="G688" s="643" t="str">
        <f t="shared" ref="G688:G698" si="190">IF(B688="8mm",+C688*D688*E688,"")</f>
        <v/>
      </c>
      <c r="H688" s="72" t="str">
        <f t="shared" ref="H688:H698" si="191">IF(B688="3/8""",+C688*D688*E688,"")</f>
        <v/>
      </c>
      <c r="I688" s="72" t="str">
        <f t="shared" ref="I688:I698" si="192">IF(B688="1/2""",+C688*D688*E688,"")</f>
        <v/>
      </c>
      <c r="J688" s="72" t="str">
        <f t="shared" ref="J688:J698" si="193">IF(B688="5/8""",+C688*D688*E688,"")</f>
        <v/>
      </c>
      <c r="K688" s="72"/>
    </row>
    <row r="689" spans="1:12" s="55" customFormat="1" ht="15" customHeight="1" x14ac:dyDescent="0.2">
      <c r="A689" s="121"/>
      <c r="B689" s="69"/>
      <c r="C689" s="70"/>
      <c r="D689" s="70"/>
      <c r="E689" s="112"/>
      <c r="F689" s="72" t="str">
        <f t="shared" si="189"/>
        <v/>
      </c>
      <c r="G689" s="643" t="str">
        <f t="shared" si="190"/>
        <v/>
      </c>
      <c r="H689" s="72" t="str">
        <f t="shared" si="191"/>
        <v/>
      </c>
      <c r="I689" s="72" t="str">
        <f t="shared" si="192"/>
        <v/>
      </c>
      <c r="J689" s="72" t="str">
        <f t="shared" si="193"/>
        <v/>
      </c>
      <c r="K689" s="72" t="str">
        <f>IF(B689="3/4""",+C689*D689*E689,"")</f>
        <v/>
      </c>
    </row>
    <row r="690" spans="1:12" s="55" customFormat="1" ht="15" customHeight="1" x14ac:dyDescent="0.2">
      <c r="A690" s="330">
        <v>11.2</v>
      </c>
      <c r="B690" s="69" t="s">
        <v>33</v>
      </c>
      <c r="C690" s="70">
        <v>1</v>
      </c>
      <c r="D690" s="70">
        <f>(5.65+5.6+5.6+5.55)/0.4</f>
        <v>56</v>
      </c>
      <c r="E690" s="112">
        <f>+A690</f>
        <v>11.2</v>
      </c>
      <c r="F690" s="72" t="str">
        <f t="shared" si="189"/>
        <v/>
      </c>
      <c r="G690" s="643" t="str">
        <f t="shared" si="190"/>
        <v/>
      </c>
      <c r="H690" s="72">
        <f t="shared" si="191"/>
        <v>627.19999999999993</v>
      </c>
      <c r="I690" s="72" t="str">
        <f t="shared" si="192"/>
        <v/>
      </c>
      <c r="J690" s="72" t="str">
        <f t="shared" si="193"/>
        <v/>
      </c>
      <c r="K690" s="72"/>
    </row>
    <row r="691" spans="1:12" s="55" customFormat="1" ht="15" customHeight="1" x14ac:dyDescent="0.2">
      <c r="A691" s="121"/>
      <c r="B691" s="69"/>
      <c r="C691" s="70"/>
      <c r="D691" s="70"/>
      <c r="E691" s="112"/>
      <c r="F691" s="72" t="str">
        <f t="shared" ref="F691:F696" si="194">IF(B691="1/4""",+C691*D691*E691,"")</f>
        <v/>
      </c>
      <c r="G691" s="643" t="str">
        <f t="shared" ref="G691:G696" si="195">IF(B691="8mm",+C691*D691*E691,"")</f>
        <v/>
      </c>
      <c r="H691" s="72" t="str">
        <f t="shared" ref="H691:H696" si="196">IF(B691="3/8""",+C691*D691*E691,"")</f>
        <v/>
      </c>
      <c r="I691" s="72" t="str">
        <f t="shared" ref="I691:I696" si="197">IF(B691="1/2""",+C691*D691*E691,"")</f>
        <v/>
      </c>
      <c r="J691" s="72" t="str">
        <f t="shared" ref="J691:J696" si="198">IF(B691="5/8""",+C691*D691*E691,"")</f>
        <v/>
      </c>
      <c r="K691" s="72"/>
    </row>
    <row r="692" spans="1:12" s="55" customFormat="1" ht="15" customHeight="1" x14ac:dyDescent="0.2">
      <c r="A692" s="330">
        <f>0.95+0.6+0.2</f>
        <v>1.7499999999999998</v>
      </c>
      <c r="B692" s="69" t="s">
        <v>34</v>
      </c>
      <c r="C692" s="70">
        <v>1</v>
      </c>
      <c r="D692" s="70">
        <f>+D690</f>
        <v>56</v>
      </c>
      <c r="E692" s="112">
        <f>+A692</f>
        <v>1.7499999999999998</v>
      </c>
      <c r="F692" s="72" t="str">
        <f t="shared" si="194"/>
        <v/>
      </c>
      <c r="G692" s="643" t="str">
        <f t="shared" si="195"/>
        <v/>
      </c>
      <c r="H692" s="72" t="str">
        <f t="shared" si="196"/>
        <v/>
      </c>
      <c r="I692" s="72">
        <f t="shared" si="197"/>
        <v>97.999999999999986</v>
      </c>
      <c r="J692" s="72" t="str">
        <f t="shared" si="198"/>
        <v/>
      </c>
      <c r="K692" s="72"/>
    </row>
    <row r="693" spans="1:12" s="55" customFormat="1" ht="15" customHeight="1" x14ac:dyDescent="0.2">
      <c r="A693" s="121"/>
      <c r="B693" s="69"/>
      <c r="C693" s="70"/>
      <c r="D693" s="70"/>
      <c r="E693" s="112"/>
      <c r="F693" s="72" t="str">
        <f t="shared" si="194"/>
        <v/>
      </c>
      <c r="G693" s="643" t="str">
        <f t="shared" si="195"/>
        <v/>
      </c>
      <c r="H693" s="72" t="str">
        <f t="shared" si="196"/>
        <v/>
      </c>
      <c r="I693" s="72" t="str">
        <f t="shared" si="197"/>
        <v/>
      </c>
      <c r="J693" s="72" t="str">
        <f t="shared" si="198"/>
        <v/>
      </c>
      <c r="K693" s="72"/>
    </row>
    <row r="694" spans="1:12" s="55" customFormat="1" ht="15" customHeight="1" x14ac:dyDescent="0.2">
      <c r="A694" s="754"/>
      <c r="B694" s="69" t="s">
        <v>34</v>
      </c>
      <c r="C694" s="398">
        <v>1</v>
      </c>
      <c r="D694" s="398">
        <f>+D690</f>
        <v>56</v>
      </c>
      <c r="E694" s="399">
        <f>+A695</f>
        <v>2.7</v>
      </c>
      <c r="F694" s="72" t="str">
        <f t="shared" si="194"/>
        <v/>
      </c>
      <c r="G694" s="643" t="str">
        <f t="shared" si="195"/>
        <v/>
      </c>
      <c r="H694" s="72" t="str">
        <f t="shared" si="196"/>
        <v/>
      </c>
      <c r="I694" s="72">
        <f t="shared" si="197"/>
        <v>151.20000000000002</v>
      </c>
      <c r="J694" s="72" t="str">
        <f t="shared" si="198"/>
        <v/>
      </c>
      <c r="K694" s="72"/>
    </row>
    <row r="695" spans="1:12" s="55" customFormat="1" ht="15" customHeight="1" x14ac:dyDescent="0.2">
      <c r="A695" s="397">
        <f>1.3+0.25+1.15</f>
        <v>2.7</v>
      </c>
      <c r="B695" s="69"/>
      <c r="C695" s="398"/>
      <c r="D695" s="398"/>
      <c r="E695" s="399"/>
      <c r="F695" s="72" t="str">
        <f t="shared" si="194"/>
        <v/>
      </c>
      <c r="G695" s="643" t="str">
        <f t="shared" si="195"/>
        <v/>
      </c>
      <c r="H695" s="72" t="str">
        <f t="shared" si="196"/>
        <v/>
      </c>
      <c r="I695" s="72" t="str">
        <f t="shared" si="197"/>
        <v/>
      </c>
      <c r="J695" s="72" t="str">
        <f t="shared" si="198"/>
        <v/>
      </c>
      <c r="K695" s="72"/>
    </row>
    <row r="696" spans="1:12" s="55" customFormat="1" ht="15" customHeight="1" x14ac:dyDescent="0.2">
      <c r="A696" s="121"/>
      <c r="B696" s="69" t="s">
        <v>34</v>
      </c>
      <c r="C696" s="70">
        <v>1</v>
      </c>
      <c r="D696" s="70">
        <f>+D690</f>
        <v>56</v>
      </c>
      <c r="E696" s="112">
        <f>+A697</f>
        <v>1.7499999999999998</v>
      </c>
      <c r="F696" s="72" t="str">
        <f t="shared" si="194"/>
        <v/>
      </c>
      <c r="G696" s="643" t="str">
        <f t="shared" si="195"/>
        <v/>
      </c>
      <c r="H696" s="72" t="str">
        <f t="shared" si="196"/>
        <v/>
      </c>
      <c r="I696" s="72">
        <f t="shared" si="197"/>
        <v>97.999999999999986</v>
      </c>
      <c r="J696" s="72" t="str">
        <f t="shared" si="198"/>
        <v/>
      </c>
      <c r="K696" s="72"/>
    </row>
    <row r="697" spans="1:12" s="55" customFormat="1" ht="15" customHeight="1" x14ac:dyDescent="0.2">
      <c r="A697" s="753">
        <f>0.95+0.6+0.2</f>
        <v>1.7499999999999998</v>
      </c>
      <c r="B697" s="69"/>
      <c r="C697" s="70"/>
      <c r="D697" s="70"/>
      <c r="E697" s="112"/>
      <c r="F697" s="72" t="str">
        <f t="shared" si="189"/>
        <v/>
      </c>
      <c r="G697" s="643" t="str">
        <f t="shared" si="190"/>
        <v/>
      </c>
      <c r="H697" s="72" t="str">
        <f t="shared" si="191"/>
        <v/>
      </c>
      <c r="I697" s="72" t="str">
        <f t="shared" si="192"/>
        <v/>
      </c>
      <c r="J697" s="72" t="str">
        <f t="shared" si="193"/>
        <v/>
      </c>
      <c r="K697" s="72"/>
    </row>
    <row r="698" spans="1:12" s="55" customFormat="1" ht="15" customHeight="1" x14ac:dyDescent="0.2">
      <c r="A698" s="121"/>
      <c r="B698" s="69"/>
      <c r="C698" s="70"/>
      <c r="D698" s="70"/>
      <c r="E698" s="112"/>
      <c r="F698" s="72" t="str">
        <f t="shared" si="189"/>
        <v/>
      </c>
      <c r="G698" s="643" t="str">
        <f t="shared" si="190"/>
        <v/>
      </c>
      <c r="H698" s="72" t="str">
        <f t="shared" si="191"/>
        <v/>
      </c>
      <c r="I698" s="72" t="str">
        <f t="shared" si="192"/>
        <v/>
      </c>
      <c r="J698" s="72" t="str">
        <f t="shared" si="193"/>
        <v/>
      </c>
      <c r="K698" s="72"/>
    </row>
    <row r="699" spans="1:12" s="55" customFormat="1" ht="15" customHeight="1" x14ac:dyDescent="0.2">
      <c r="A699" s="754"/>
      <c r="B699" s="69"/>
      <c r="C699" s="398"/>
      <c r="D699" s="398"/>
      <c r="E699" s="399"/>
      <c r="F699" s="72"/>
      <c r="G699" s="643"/>
      <c r="H699" s="72"/>
      <c r="I699" s="72"/>
      <c r="J699" s="72"/>
      <c r="K699" s="72"/>
    </row>
    <row r="700" spans="1:12" s="55" customFormat="1" ht="15" customHeight="1" thickBot="1" x14ac:dyDescent="0.25">
      <c r="A700" s="119"/>
      <c r="B700" s="69"/>
      <c r="C700" s="70"/>
      <c r="D700" s="70"/>
      <c r="E700" s="112"/>
      <c r="F700" s="72" t="str">
        <f t="shared" si="184"/>
        <v/>
      </c>
      <c r="G700" s="643" t="str">
        <f t="shared" si="185"/>
        <v/>
      </c>
      <c r="H700" s="72" t="str">
        <f t="shared" si="186"/>
        <v/>
      </c>
      <c r="I700" s="72" t="str">
        <f t="shared" si="187"/>
        <v/>
      </c>
      <c r="J700" s="72" t="str">
        <f t="shared" si="188"/>
        <v/>
      </c>
      <c r="K700" s="72"/>
      <c r="L700" s="118"/>
    </row>
    <row r="701" spans="1:12" s="55" customFormat="1" ht="15" customHeight="1" x14ac:dyDescent="0.2">
      <c r="A701" s="87"/>
      <c r="B701" s="89" t="s">
        <v>37</v>
      </c>
      <c r="C701" s="90"/>
      <c r="D701" s="90"/>
      <c r="E701" s="91"/>
      <c r="F701" s="92">
        <v>0.25</v>
      </c>
      <c r="G701" s="92">
        <v>0.4</v>
      </c>
      <c r="H701" s="92">
        <v>0.56000000000000005</v>
      </c>
      <c r="I701" s="92">
        <v>0.99</v>
      </c>
      <c r="J701" s="92">
        <v>1.55</v>
      </c>
      <c r="K701" s="92">
        <v>2.2400000000000002</v>
      </c>
      <c r="L701" s="162" t="s">
        <v>38</v>
      </c>
    </row>
    <row r="702" spans="1:12" s="55" customFormat="1" ht="15" customHeight="1" x14ac:dyDescent="0.2">
      <c r="A702" s="87"/>
      <c r="B702" s="93" t="s">
        <v>39</v>
      </c>
      <c r="C702" s="94"/>
      <c r="D702" s="94"/>
      <c r="E702" s="95"/>
      <c r="F702" s="96">
        <f>SUM(F671:F700)</f>
        <v>0</v>
      </c>
      <c r="G702" s="96">
        <f>SUM(G671:G700)</f>
        <v>0</v>
      </c>
      <c r="H702" s="96">
        <f>SUM(H671:H700)</f>
        <v>907.19999999999993</v>
      </c>
      <c r="I702" s="96">
        <f>SUM(I671:I700)</f>
        <v>470.4</v>
      </c>
      <c r="J702" s="96">
        <f>SUM(J671:J700)</f>
        <v>0</v>
      </c>
      <c r="K702" s="96">
        <f>SUM(K671:K700)</f>
        <v>0</v>
      </c>
      <c r="L702" s="97" t="s">
        <v>40</v>
      </c>
    </row>
    <row r="703" spans="1:12" s="55" customFormat="1" ht="15" customHeight="1" thickBot="1" x14ac:dyDescent="0.25">
      <c r="A703" s="87"/>
      <c r="B703" s="98" t="s">
        <v>41</v>
      </c>
      <c r="C703" s="99"/>
      <c r="D703" s="99"/>
      <c r="E703" s="100"/>
      <c r="F703" s="101">
        <f t="shared" ref="F703:K703" si="199">+F702*F701</f>
        <v>0</v>
      </c>
      <c r="G703" s="101">
        <f t="shared" si="199"/>
        <v>0</v>
      </c>
      <c r="H703" s="101">
        <f t="shared" si="199"/>
        <v>508.03199999999998</v>
      </c>
      <c r="I703" s="101">
        <f t="shared" si="199"/>
        <v>465.69599999999997</v>
      </c>
      <c r="J703" s="101">
        <f t="shared" si="199"/>
        <v>0</v>
      </c>
      <c r="K703" s="101">
        <f t="shared" si="199"/>
        <v>0</v>
      </c>
      <c r="L703" s="163">
        <f>SUM(F703:K703)</f>
        <v>973.72799999999995</v>
      </c>
    </row>
    <row r="704" spans="1:12" s="55" customFormat="1" ht="15" customHeight="1" x14ac:dyDescent="0.2">
      <c r="A704" s="87"/>
      <c r="B704" s="102"/>
      <c r="C704" s="103"/>
      <c r="D704" s="103"/>
      <c r="E704" s="298"/>
      <c r="F704" s="298"/>
      <c r="G704" s="298"/>
      <c r="H704" s="298"/>
      <c r="I704" s="298"/>
      <c r="J704" s="298"/>
      <c r="K704" s="298"/>
      <c r="L704" s="77"/>
    </row>
    <row r="705" spans="1:12" s="55" customFormat="1" ht="15" customHeight="1" x14ac:dyDescent="0.2">
      <c r="A705" s="87"/>
      <c r="B705" s="102"/>
      <c r="C705" s="103"/>
      <c r="D705" s="103"/>
      <c r="E705" s="298"/>
      <c r="F705" s="298"/>
      <c r="G705" s="298"/>
      <c r="H705" s="298"/>
      <c r="I705" s="298"/>
      <c r="J705" s="298"/>
      <c r="K705" s="298"/>
      <c r="L705" s="77"/>
    </row>
    <row r="706" spans="1:12" s="55" customFormat="1" ht="15" customHeight="1" x14ac:dyDescent="0.2">
      <c r="A706" s="87"/>
      <c r="B706" s="102"/>
      <c r="C706" s="103"/>
      <c r="D706" s="103"/>
      <c r="E706" s="298"/>
      <c r="F706" s="298"/>
      <c r="G706" s="298"/>
      <c r="H706" s="298"/>
      <c r="I706" s="298"/>
      <c r="J706" s="298"/>
      <c r="K706" s="298"/>
      <c r="L706" s="77"/>
    </row>
    <row r="707" spans="1:12" s="55" customFormat="1" ht="15" customHeight="1" x14ac:dyDescent="0.2">
      <c r="A707" s="87"/>
      <c r="B707" s="102"/>
      <c r="C707" s="103"/>
      <c r="D707" s="103"/>
      <c r="E707" s="298"/>
      <c r="F707" s="298"/>
      <c r="G707" s="298"/>
      <c r="H707" s="298"/>
      <c r="I707" s="298"/>
      <c r="J707" s="298"/>
      <c r="K707" s="298"/>
      <c r="L707" s="77"/>
    </row>
    <row r="708" spans="1:12" s="55" customFormat="1" ht="15" customHeight="1" x14ac:dyDescent="0.2">
      <c r="A708" s="87"/>
      <c r="B708" s="102"/>
      <c r="C708" s="103"/>
      <c r="D708" s="103"/>
      <c r="E708" s="298"/>
      <c r="F708" s="298"/>
      <c r="G708" s="298"/>
      <c r="H708" s="298"/>
      <c r="I708" s="298"/>
      <c r="J708" s="298"/>
      <c r="K708" s="298"/>
      <c r="L708" s="77"/>
    </row>
    <row r="709" spans="1:12" s="55" customFormat="1" ht="15" customHeight="1" x14ac:dyDescent="0.2">
      <c r="A709" s="87"/>
      <c r="B709" s="102"/>
      <c r="C709" s="103"/>
      <c r="D709" s="103"/>
      <c r="E709" s="298"/>
      <c r="F709" s="298"/>
      <c r="G709" s="298"/>
      <c r="H709" s="298"/>
      <c r="I709" s="298"/>
      <c r="J709" s="298"/>
      <c r="K709" s="298"/>
      <c r="L709" s="77"/>
    </row>
    <row r="710" spans="1:12" s="55" customFormat="1" ht="15" customHeight="1" x14ac:dyDescent="0.2">
      <c r="A710" s="87"/>
      <c r="B710" s="102"/>
      <c r="C710" s="103"/>
      <c r="D710" s="103"/>
      <c r="E710" s="298"/>
      <c r="F710" s="298"/>
      <c r="G710" s="298"/>
      <c r="H710" s="298"/>
      <c r="I710" s="298"/>
      <c r="J710" s="298"/>
      <c r="K710" s="298"/>
      <c r="L710" s="77"/>
    </row>
    <row r="711" spans="1:12" s="55" customFormat="1" ht="15" customHeight="1" x14ac:dyDescent="0.2">
      <c r="A711" s="87"/>
      <c r="B711" s="102"/>
      <c r="C711" s="103"/>
      <c r="D711" s="103"/>
      <c r="E711" s="298"/>
      <c r="F711" s="298"/>
      <c r="G711" s="298"/>
      <c r="H711" s="298"/>
      <c r="I711" s="298"/>
      <c r="J711" s="298"/>
      <c r="K711" s="298"/>
      <c r="L711" s="77"/>
    </row>
    <row r="712" spans="1:12" s="55" customFormat="1" ht="15" customHeight="1" x14ac:dyDescent="0.2">
      <c r="A712" s="87"/>
      <c r="B712" s="102"/>
      <c r="C712" s="103"/>
      <c r="D712" s="103"/>
      <c r="E712" s="298"/>
      <c r="F712" s="298"/>
      <c r="G712" s="298"/>
      <c r="H712" s="298"/>
      <c r="I712" s="298"/>
      <c r="J712" s="298"/>
      <c r="K712" s="298"/>
      <c r="L712" s="77"/>
    </row>
    <row r="713" spans="1:12" s="55" customFormat="1" ht="15" customHeight="1" x14ac:dyDescent="0.2">
      <c r="A713" s="87"/>
      <c r="B713" s="102"/>
      <c r="C713" s="103"/>
      <c r="D713" s="103"/>
      <c r="E713" s="298"/>
      <c r="F713" s="298"/>
      <c r="G713" s="298"/>
      <c r="H713" s="298"/>
      <c r="I713" s="298"/>
      <c r="J713" s="298"/>
      <c r="K713" s="298"/>
      <c r="L713" s="77"/>
    </row>
    <row r="714" spans="1:12" s="55" customFormat="1" ht="15" customHeight="1" x14ac:dyDescent="0.2">
      <c r="A714" s="87"/>
      <c r="B714" s="102"/>
      <c r="C714" s="103"/>
      <c r="D714" s="103"/>
      <c r="E714" s="298"/>
      <c r="F714" s="298"/>
      <c r="G714" s="298"/>
      <c r="H714" s="298"/>
      <c r="I714" s="298"/>
      <c r="J714" s="298"/>
      <c r="K714" s="298"/>
      <c r="L714" s="77"/>
    </row>
    <row r="715" spans="1:12" s="55" customFormat="1" ht="15" customHeight="1" x14ac:dyDescent="0.2">
      <c r="A715" s="87"/>
      <c r="B715" s="102"/>
      <c r="C715" s="103"/>
      <c r="D715" s="103"/>
      <c r="E715" s="298"/>
      <c r="F715" s="298"/>
      <c r="G715" s="298"/>
      <c r="H715" s="298"/>
      <c r="I715" s="298"/>
      <c r="J715" s="298"/>
      <c r="K715" s="298"/>
      <c r="L715" s="77"/>
    </row>
    <row r="716" spans="1:12" s="55" customFormat="1" ht="15" customHeight="1" x14ac:dyDescent="0.2">
      <c r="A716" s="87"/>
      <c r="B716" s="102"/>
      <c r="C716" s="103"/>
      <c r="D716" s="103"/>
      <c r="E716" s="298"/>
      <c r="F716" s="298"/>
      <c r="G716" s="298"/>
      <c r="H716" s="298"/>
      <c r="I716" s="298"/>
      <c r="J716" s="298"/>
      <c r="K716" s="298"/>
      <c r="L716" s="77"/>
    </row>
    <row r="717" spans="1:12" s="55" customFormat="1" ht="15" customHeight="1" x14ac:dyDescent="0.2">
      <c r="A717" s="87"/>
      <c r="B717" s="102"/>
      <c r="C717" s="103"/>
      <c r="D717" s="103"/>
      <c r="E717" s="298"/>
      <c r="F717" s="298"/>
      <c r="G717" s="298"/>
      <c r="H717" s="298"/>
      <c r="I717" s="298"/>
      <c r="J717" s="298"/>
      <c r="K717" s="298"/>
      <c r="L717" s="77"/>
    </row>
    <row r="718" spans="1:12" ht="15" customHeight="1" x14ac:dyDescent="0.2">
      <c r="E718" s="136"/>
    </row>
    <row r="719" spans="1:12" ht="15" customHeight="1" x14ac:dyDescent="0.2">
      <c r="E719" s="136"/>
    </row>
    <row r="720" spans="1:12" ht="15" customHeight="1" x14ac:dyDescent="0.2">
      <c r="E720" s="136"/>
    </row>
    <row r="721" spans="5:5" ht="15" customHeight="1" x14ac:dyDescent="0.2">
      <c r="E721" s="136"/>
    </row>
    <row r="722" spans="5:5" ht="15" customHeight="1" x14ac:dyDescent="0.2">
      <c r="E722" s="136"/>
    </row>
    <row r="723" spans="5:5" ht="15" customHeight="1" x14ac:dyDescent="0.2">
      <c r="E723" s="136"/>
    </row>
  </sheetData>
  <mergeCells count="9">
    <mergeCell ref="B191:L191"/>
    <mergeCell ref="A1:L1"/>
    <mergeCell ref="B3:H3"/>
    <mergeCell ref="A4:A5"/>
    <mergeCell ref="B4:B5"/>
    <mergeCell ref="C4:C5"/>
    <mergeCell ref="D4:D5"/>
    <mergeCell ref="E4:E5"/>
    <mergeCell ref="F4:K4"/>
  </mergeCells>
  <printOptions horizontalCentered="1"/>
  <pageMargins left="0.55118110236220474" right="0.23622047244094491" top="0.74803149606299213" bottom="0.59055118110236227" header="0.31496062992125984" footer="0.31496062992125984"/>
  <pageSetup paperSize="9" scale="65" fitToWidth="0" fitToHeight="0" orientation="portrait" horizontalDpi="300" verticalDpi="300" r:id="rId1"/>
  <headerFooter>
    <oddFooter>&amp;CPágina &amp;P de &amp;N</oddFooter>
  </headerFooter>
  <rowBreaks count="3" manualBreakCount="3">
    <brk id="78" max="11" man="1"/>
    <brk id="151" max="11" man="1"/>
    <brk id="222" max="11" man="1"/>
  </rowBreaks>
  <colBreaks count="1" manualBreakCount="1">
    <brk id="12" max="48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294"/>
  <sheetViews>
    <sheetView showGridLines="0" view="pageBreakPreview" topLeftCell="A250" zoomScaleNormal="100" zoomScaleSheetLayoutView="100" zoomScalePageLayoutView="70" workbookViewId="0">
      <selection activeCell="I253" sqref="I253"/>
    </sheetView>
  </sheetViews>
  <sheetFormatPr baseColWidth="10" defaultRowHeight="12.75" customHeight="1" x14ac:dyDescent="0.2"/>
  <cols>
    <col min="1" max="1" width="11.140625" style="49" customWidth="1"/>
    <col min="2" max="2" width="61.28515625" style="3" customWidth="1"/>
    <col min="3" max="3" width="4.28515625" style="50" customWidth="1"/>
    <col min="4" max="4" width="8.140625" style="51" customWidth="1"/>
    <col min="5" max="5" width="7" style="52" customWidth="1"/>
    <col min="6" max="6" width="7.140625" style="52" customWidth="1"/>
    <col min="7" max="7" width="7.7109375" style="52" customWidth="1"/>
    <col min="8" max="8" width="8.28515625" style="52" customWidth="1"/>
    <col min="9" max="9" width="9.7109375" style="53" customWidth="1"/>
    <col min="10" max="16384" width="11.42578125" style="4"/>
  </cols>
  <sheetData>
    <row r="1" spans="1:9" ht="12.75" customHeight="1" x14ac:dyDescent="0.2">
      <c r="A1" s="649" t="s">
        <v>464</v>
      </c>
      <c r="B1" s="649"/>
      <c r="C1" s="649"/>
      <c r="D1" s="649"/>
      <c r="E1" s="649"/>
      <c r="F1" s="649"/>
      <c r="G1" s="649"/>
      <c r="H1" s="649"/>
      <c r="I1" s="649"/>
    </row>
    <row r="2" spans="1:9" ht="12.75" customHeight="1" x14ac:dyDescent="0.2">
      <c r="A2" s="538"/>
      <c r="B2" s="538"/>
      <c r="C2" s="538"/>
      <c r="D2" s="538"/>
      <c r="E2" s="538"/>
      <c r="F2" s="538"/>
      <c r="G2" s="538"/>
      <c r="H2" s="538"/>
      <c r="I2" s="538"/>
    </row>
    <row r="3" spans="1:9" ht="12.75" customHeight="1" x14ac:dyDescent="0.2">
      <c r="A3" s="539" t="s">
        <v>475</v>
      </c>
      <c r="B3" s="663" t="s">
        <v>476</v>
      </c>
      <c r="C3" s="663"/>
      <c r="D3" s="663"/>
      <c r="E3" s="663"/>
      <c r="F3" s="663"/>
      <c r="G3" s="663"/>
      <c r="H3" s="663"/>
      <c r="I3" s="663"/>
    </row>
    <row r="4" spans="1:9" ht="12.75" customHeight="1" x14ac:dyDescent="0.2">
      <c r="A4" s="539"/>
      <c r="B4" s="663"/>
      <c r="C4" s="663"/>
      <c r="D4" s="663"/>
      <c r="E4" s="663"/>
      <c r="F4" s="663"/>
      <c r="G4" s="663"/>
      <c r="H4" s="663"/>
      <c r="I4" s="663"/>
    </row>
    <row r="5" spans="1:9" ht="12.75" customHeight="1" x14ac:dyDescent="0.25">
      <c r="A5" s="540" t="s">
        <v>465</v>
      </c>
      <c r="B5" s="541" t="s">
        <v>468</v>
      </c>
      <c r="C5" s="542"/>
      <c r="D5" s="543"/>
      <c r="E5" s="543"/>
      <c r="F5" s="543"/>
      <c r="G5" s="543"/>
      <c r="H5" s="542"/>
      <c r="I5" s="544"/>
    </row>
    <row r="6" spans="1:9" ht="12.75" customHeight="1" x14ac:dyDescent="0.25">
      <c r="A6" s="545"/>
      <c r="B6" s="541"/>
      <c r="C6" s="542"/>
      <c r="D6" s="543"/>
      <c r="E6" s="543"/>
      <c r="F6" s="543"/>
      <c r="G6" s="543"/>
      <c r="H6" s="542"/>
      <c r="I6" s="544"/>
    </row>
    <row r="7" spans="1:9" ht="12.75" customHeight="1" x14ac:dyDescent="0.2">
      <c r="A7" s="198"/>
      <c r="B7" s="172"/>
      <c r="C7" s="7"/>
      <c r="D7" s="8"/>
      <c r="E7" s="8"/>
      <c r="F7" s="8"/>
      <c r="G7" s="8"/>
      <c r="H7" s="7"/>
      <c r="I7" s="9"/>
    </row>
    <row r="8" spans="1:9" s="12" customFormat="1" ht="12.75" customHeight="1" x14ac:dyDescent="0.2">
      <c r="A8" s="702" t="s">
        <v>0</v>
      </c>
      <c r="B8" s="702" t="s">
        <v>1</v>
      </c>
      <c r="C8" s="703" t="s">
        <v>2</v>
      </c>
      <c r="D8" s="704" t="s">
        <v>3</v>
      </c>
      <c r="E8" s="706" t="s">
        <v>4</v>
      </c>
      <c r="F8" s="707"/>
      <c r="G8" s="708"/>
      <c r="H8" s="709" t="s">
        <v>5</v>
      </c>
      <c r="I8" s="710" t="s">
        <v>6</v>
      </c>
    </row>
    <row r="9" spans="1:9" s="12" customFormat="1" ht="16.5" customHeight="1" x14ac:dyDescent="0.2">
      <c r="A9" s="702"/>
      <c r="B9" s="702"/>
      <c r="C9" s="703"/>
      <c r="D9" s="705"/>
      <c r="E9" s="13" t="s">
        <v>7</v>
      </c>
      <c r="F9" s="14" t="s">
        <v>8</v>
      </c>
      <c r="G9" s="14" t="s">
        <v>9</v>
      </c>
      <c r="H9" s="709" t="s">
        <v>6</v>
      </c>
      <c r="I9" s="711"/>
    </row>
    <row r="10" spans="1:9" s="12" customFormat="1" ht="12.75" customHeight="1" x14ac:dyDescent="0.2">
      <c r="A10" s="646" t="s">
        <v>10</v>
      </c>
      <c r="B10" s="647"/>
      <c r="C10" s="647"/>
      <c r="D10" s="647"/>
      <c r="E10" s="647"/>
      <c r="F10" s="647"/>
      <c r="G10" s="647"/>
      <c r="H10" s="647"/>
      <c r="I10" s="648"/>
    </row>
    <row r="11" spans="1:9" s="12" customFormat="1" ht="12.75" hidden="1" customHeight="1" x14ac:dyDescent="0.2">
      <c r="A11" s="16" t="str">
        <f>+VLOOKUP(B11,[1]RESUMEN!$B$10:$D$134,2,0)</f>
        <v>01.01</v>
      </c>
      <c r="B11" s="17" t="str">
        <f>+[1]RESUMEN!B10</f>
        <v>OBRAS PROVISIONALES Y TRABAJOS PRELIMINARES</v>
      </c>
      <c r="C11" s="18"/>
      <c r="D11" s="19"/>
      <c r="E11" s="19"/>
      <c r="F11" s="19"/>
      <c r="G11" s="19"/>
      <c r="H11" s="19"/>
      <c r="I11" s="167"/>
    </row>
    <row r="12" spans="1:9" s="12" customFormat="1" ht="12.75" hidden="1" customHeight="1" x14ac:dyDescent="0.2">
      <c r="A12" s="21" t="str">
        <f>+VLOOKUP(B12,[1]RESUMEN!$B$10:$D$134,2,0)</f>
        <v>01.01.01.01</v>
      </c>
      <c r="B12" s="22" t="str">
        <f>+[1]RESUMEN!B12</f>
        <v>ALMACEN, OFICINA Y CASETA DE GUARDIANIA</v>
      </c>
      <c r="C12" s="23"/>
      <c r="D12" s="24"/>
      <c r="E12" s="24"/>
      <c r="F12" s="24"/>
      <c r="G12" s="24"/>
      <c r="H12" s="24"/>
      <c r="I12" s="168"/>
    </row>
    <row r="13" spans="1:9" s="12" customFormat="1" ht="12.75" hidden="1" customHeight="1" x14ac:dyDescent="0.2">
      <c r="A13" s="21" t="str">
        <f>+VLOOKUP(B13,[1]RESUMEN!$B$10:$D$134,2,0)</f>
        <v>01.01.01.04</v>
      </c>
      <c r="B13" s="22" t="str">
        <f>+[1]RESUMEN!B15</f>
        <v>CARTEL DE IDENTIFICACION DE OBRA DE 7.20 X 3.60 m</v>
      </c>
      <c r="C13" s="23"/>
      <c r="D13" s="24"/>
      <c r="E13" s="24"/>
      <c r="F13" s="24"/>
      <c r="G13" s="24"/>
      <c r="H13" s="24"/>
      <c r="I13" s="168"/>
    </row>
    <row r="14" spans="1:9" s="12" customFormat="1" ht="12.75" hidden="1" customHeight="1" x14ac:dyDescent="0.2">
      <c r="A14" s="21" t="str">
        <f>+VLOOKUP(B14,[1]RESUMEN!$B$10:$D$134,2,0)</f>
        <v>01.01.01.03</v>
      </c>
      <c r="B14" s="22" t="str">
        <f>+[1]RESUMEN!B14</f>
        <v>CERCO PROVISIONAL DE TRIPLAY</v>
      </c>
      <c r="C14" s="23"/>
      <c r="D14" s="24"/>
      <c r="E14" s="24"/>
      <c r="F14" s="24"/>
      <c r="G14" s="24"/>
      <c r="H14" s="24"/>
      <c r="I14" s="168"/>
    </row>
    <row r="15" spans="1:9" s="12" customFormat="1" ht="12.75" hidden="1" customHeight="1" x14ac:dyDescent="0.2">
      <c r="A15" s="21" t="str">
        <f>+VLOOKUP(B15,[1]RESUMEN!$B$10:$D$134,2,0)</f>
        <v>01.02.01</v>
      </c>
      <c r="B15" s="22" t="str">
        <f>+[1]RESUMEN!B44</f>
        <v>ELABORACION, IMPLEMENTACION Y ADMINISTRACION DEL PLAN DE SEGURIDAD Y SALUD EN EL TRABAJO</v>
      </c>
      <c r="C15" s="23"/>
      <c r="D15" s="24"/>
      <c r="E15" s="24"/>
      <c r="F15" s="24"/>
      <c r="G15" s="24"/>
      <c r="H15" s="24"/>
      <c r="I15" s="168"/>
    </row>
    <row r="16" spans="1:9" s="12" customFormat="1" ht="12.75" hidden="1" customHeight="1" x14ac:dyDescent="0.2">
      <c r="A16" s="26" t="e">
        <f>+VLOOKUP(B16,[1]RESUMEN!$B$10:$D$134,2,0)</f>
        <v>#REF!</v>
      </c>
      <c r="B16" s="27" t="e">
        <f>+[1]RESUMEN!#REF!</f>
        <v>#REF!</v>
      </c>
      <c r="C16" s="23"/>
      <c r="D16" s="24"/>
      <c r="E16" s="24"/>
      <c r="F16" s="24"/>
      <c r="G16" s="24"/>
      <c r="H16" s="24"/>
      <c r="I16" s="168"/>
    </row>
    <row r="17" spans="1:9" s="12" customFormat="1" ht="12.75" hidden="1" customHeight="1" x14ac:dyDescent="0.2">
      <c r="A17" s="26" t="str">
        <f>+VLOOKUP(B17,[1]RESUMEN!$B$10:$D$134,2,0)</f>
        <v>01.01.03</v>
      </c>
      <c r="B17" s="28" t="str">
        <f>+[1]RESUMEN!B18</f>
        <v>DESMONTAJES</v>
      </c>
      <c r="C17" s="23"/>
      <c r="D17" s="24"/>
      <c r="E17" s="24"/>
      <c r="F17" s="24"/>
      <c r="G17" s="24"/>
      <c r="H17" s="24"/>
      <c r="I17" s="168"/>
    </row>
    <row r="18" spans="1:9" s="12" customFormat="1" ht="12.75" hidden="1" customHeight="1" x14ac:dyDescent="0.2">
      <c r="A18" s="21" t="str">
        <f>+VLOOKUP(B18,[1]RESUMEN!$B$10:$D$134,2,0)</f>
        <v>01.01.03.01</v>
      </c>
      <c r="B18" s="29" t="str">
        <f>+[1]RESUMEN!B19</f>
        <v>DESMONTAJE DE PORTONES METALICOS</v>
      </c>
      <c r="C18" s="23"/>
      <c r="D18" s="24"/>
      <c r="E18" s="24"/>
      <c r="F18" s="24"/>
      <c r="G18" s="24"/>
      <c r="H18" s="24"/>
      <c r="I18" s="169"/>
    </row>
    <row r="19" spans="1:9" s="12" customFormat="1" ht="12.75" hidden="1" customHeight="1" x14ac:dyDescent="0.2">
      <c r="A19" s="21" t="str">
        <f>+VLOOKUP(B19,[1]RESUMEN!$B$10:$D$134,2,0)</f>
        <v>01.01.03.02</v>
      </c>
      <c r="B19" s="29" t="str">
        <f>+[1]RESUMEN!B20</f>
        <v>DESMONTAJE DE APARATOS SANITARIOS</v>
      </c>
      <c r="C19" s="23"/>
      <c r="D19" s="24"/>
      <c r="E19" s="24"/>
      <c r="F19" s="24"/>
      <c r="G19" s="24"/>
      <c r="H19" s="24"/>
      <c r="I19" s="169"/>
    </row>
    <row r="20" spans="1:9" s="12" customFormat="1" ht="12.75" hidden="1" customHeight="1" x14ac:dyDescent="0.2">
      <c r="A20" s="21" t="str">
        <f>+VLOOKUP(B20,[1]RESUMEN!$B$10:$D$134,2,0)</f>
        <v>01.01.03.03</v>
      </c>
      <c r="B20" s="29" t="str">
        <f>+[1]RESUMEN!B21</f>
        <v>DESMONTAJE DE PUERTAS METALICAS</v>
      </c>
      <c r="C20" s="23"/>
      <c r="D20" s="24"/>
      <c r="E20" s="24"/>
      <c r="F20" s="24"/>
      <c r="G20" s="24"/>
      <c r="H20" s="24"/>
      <c r="I20" s="169"/>
    </row>
    <row r="21" spans="1:9" s="12" customFormat="1" ht="12.75" hidden="1" customHeight="1" x14ac:dyDescent="0.2">
      <c r="A21" s="21" t="str">
        <f>+VLOOKUP(B21,[1]RESUMEN!$B$10:$D$134,2,0)</f>
        <v>01.01.03.04</v>
      </c>
      <c r="B21" s="29" t="str">
        <f>+[1]RESUMEN!B22</f>
        <v>DESMONTAJE DE PUERTAS DE MADERA</v>
      </c>
      <c r="C21" s="23"/>
      <c r="D21" s="24"/>
      <c r="E21" s="24"/>
      <c r="F21" s="24"/>
      <c r="G21" s="24"/>
      <c r="H21" s="24"/>
      <c r="I21" s="169"/>
    </row>
    <row r="22" spans="1:9" s="12" customFormat="1" ht="12.75" hidden="1" customHeight="1" x14ac:dyDescent="0.2">
      <c r="A22" s="21" t="str">
        <f>+VLOOKUP(B22,[1]RESUMEN!$B$10:$D$134,2,0)</f>
        <v>01.01.03.05</v>
      </c>
      <c r="B22" s="29" t="str">
        <f>+[1]RESUMEN!B23</f>
        <v>DESMONTAJE DE VENTANAS METALICAS</v>
      </c>
      <c r="C22" s="31"/>
      <c r="D22" s="24"/>
      <c r="E22" s="24"/>
      <c r="F22" s="24"/>
      <c r="G22" s="24"/>
      <c r="H22" s="24"/>
      <c r="I22" s="168"/>
    </row>
    <row r="23" spans="1:9" s="12" customFormat="1" ht="12.75" hidden="1" customHeight="1" x14ac:dyDescent="0.2">
      <c r="A23" s="21" t="str">
        <f>+VLOOKUP(B23,[1]RESUMEN!$B$10:$D$134,2,0)</f>
        <v>01.01.03.07</v>
      </c>
      <c r="B23" s="29" t="str">
        <f>+[1]RESUMEN!B25</f>
        <v>DESMONTAJE DE CUBIERTA DE ETERNIT TIPO CALAMINON</v>
      </c>
      <c r="C23" s="23"/>
      <c r="D23" s="24"/>
      <c r="E23" s="24"/>
      <c r="F23" s="24"/>
      <c r="G23" s="24"/>
      <c r="H23" s="24"/>
      <c r="I23" s="168"/>
    </row>
    <row r="24" spans="1:9" s="12" customFormat="1" ht="12.75" hidden="1" customHeight="1" x14ac:dyDescent="0.2">
      <c r="A24" s="21" t="str">
        <f>+VLOOKUP(B24,[1]RESUMEN!$B$10:$D$134,2,0)</f>
        <v>01.01.03.08</v>
      </c>
      <c r="B24" s="29" t="str">
        <f>+[1]RESUMEN!B26</f>
        <v>DESMONTAJE DE CUBIERTA DE FIBROCEMENTO</v>
      </c>
      <c r="C24" s="23"/>
      <c r="D24" s="24"/>
      <c r="E24" s="24"/>
      <c r="F24" s="24"/>
      <c r="G24" s="24"/>
      <c r="H24" s="24"/>
      <c r="I24" s="168"/>
    </row>
    <row r="25" spans="1:9" s="12" customFormat="1" ht="12.75" hidden="1" customHeight="1" x14ac:dyDescent="0.2">
      <c r="A25" s="21" t="str">
        <f>+VLOOKUP(B25,[1]RESUMEN!$B$10:$D$134,2,0)</f>
        <v>01.01.03.10</v>
      </c>
      <c r="B25" s="29" t="str">
        <f>+[1]RESUMEN!B28</f>
        <v>DESMONTAJE DE VIGAS DE TIJERALES METALICOS</v>
      </c>
      <c r="C25" s="23"/>
      <c r="D25" s="24"/>
      <c r="E25" s="24"/>
      <c r="F25" s="24"/>
      <c r="G25" s="24"/>
      <c r="H25" s="24"/>
      <c r="I25" s="168"/>
    </row>
    <row r="26" spans="1:9" s="12" customFormat="1" ht="12.75" hidden="1" customHeight="1" x14ac:dyDescent="0.2">
      <c r="A26" s="26" t="str">
        <f>+VLOOKUP(B26,[1]RESUMEN!$B$10:$D$134,2,0)</f>
        <v>01.01.04</v>
      </c>
      <c r="B26" s="28" t="str">
        <f>+[1]RESUMEN!B29</f>
        <v>DEMOLICIONES</v>
      </c>
      <c r="C26" s="23"/>
      <c r="D26" s="24"/>
      <c r="E26" s="24"/>
      <c r="F26" s="24"/>
      <c r="G26" s="24"/>
      <c r="H26" s="24"/>
      <c r="I26" s="168"/>
    </row>
    <row r="27" spans="1:9" s="12" customFormat="1" ht="12.75" hidden="1" customHeight="1" x14ac:dyDescent="0.2">
      <c r="A27" s="21" t="str">
        <f>+VLOOKUP(B27,[1]RESUMEN!$B$10:$D$134,2,0)</f>
        <v>01.01.04.01</v>
      </c>
      <c r="B27" s="29" t="str">
        <f>+[1]RESUMEN!B30</f>
        <v>DEMOLICION DE MESA DE CONCRETO</v>
      </c>
      <c r="C27" s="23"/>
      <c r="D27" s="24"/>
      <c r="E27" s="24"/>
      <c r="F27" s="24"/>
      <c r="G27" s="24"/>
      <c r="H27" s="24"/>
      <c r="I27" s="168"/>
    </row>
    <row r="28" spans="1:9" s="12" customFormat="1" ht="12.75" hidden="1" customHeight="1" x14ac:dyDescent="0.2">
      <c r="A28" s="21" t="str">
        <f>+VLOOKUP(B28,[1]RESUMEN!$B$10:$D$134,2,0)</f>
        <v>01.01.04.02</v>
      </c>
      <c r="B28" s="29" t="str">
        <f>+[1]RESUMEN!B31</f>
        <v>DEMOLICION DE LOSA ALIGERADO H=20cm</v>
      </c>
      <c r="C28" s="23"/>
      <c r="D28" s="24"/>
      <c r="E28" s="24"/>
      <c r="F28" s="24"/>
      <c r="G28" s="24"/>
      <c r="H28" s="24"/>
      <c r="I28" s="168"/>
    </row>
    <row r="29" spans="1:9" s="12" customFormat="1" ht="12.75" hidden="1" customHeight="1" x14ac:dyDescent="0.2">
      <c r="A29" s="21" t="str">
        <f>+VLOOKUP(B29,[1]RESUMEN!$B$10:$D$134,2,0)</f>
        <v>01.01.04.03</v>
      </c>
      <c r="B29" s="29" t="str">
        <f>+[1]RESUMEN!B32</f>
        <v>DEMOLICIÓN DE MURO DE ALBAÑILERIA DE SOGA</v>
      </c>
      <c r="C29" s="23"/>
      <c r="D29" s="24"/>
      <c r="E29" s="24"/>
      <c r="F29" s="24"/>
      <c r="G29" s="24"/>
      <c r="H29" s="24"/>
      <c r="I29" s="168"/>
    </row>
    <row r="30" spans="1:9" s="12" customFormat="1" ht="12.75" hidden="1" customHeight="1" x14ac:dyDescent="0.2">
      <c r="A30" s="21" t="str">
        <f>+VLOOKUP(B30,[1]RESUMEN!$B$10:$D$134,2,0)</f>
        <v>01.01.04.04</v>
      </c>
      <c r="B30" s="29" t="str">
        <f>+[1]RESUMEN!B33</f>
        <v>DEMOLICIÓN DE MURO DE ALBAÑILERIA DE CABEZA</v>
      </c>
      <c r="C30" s="23"/>
      <c r="D30" s="24"/>
      <c r="E30" s="24"/>
      <c r="F30" s="24"/>
      <c r="G30" s="24"/>
      <c r="H30" s="24"/>
      <c r="I30" s="168"/>
    </row>
    <row r="31" spans="1:9" s="12" customFormat="1" ht="12.75" hidden="1" customHeight="1" x14ac:dyDescent="0.2">
      <c r="A31" s="21" t="str">
        <f>+VLOOKUP(B31,[1]RESUMEN!$B$10:$D$134,2,0)</f>
        <v>01.01.04.05</v>
      </c>
      <c r="B31" s="29" t="str">
        <f>+[1]RESUMEN!B34</f>
        <v>DEMOLICION DE COLUMNAS Y VIGAS</v>
      </c>
      <c r="C31" s="23"/>
      <c r="D31" s="24"/>
      <c r="E31" s="24"/>
      <c r="F31" s="24"/>
      <c r="G31" s="24"/>
      <c r="H31" s="24"/>
      <c r="I31" s="168"/>
    </row>
    <row r="32" spans="1:9" s="12" customFormat="1" ht="12.75" hidden="1" customHeight="1" x14ac:dyDescent="0.2">
      <c r="A32" s="21" t="str">
        <f>+VLOOKUP(B32,[1]RESUMEN!$B$10:$D$134,2,0)</f>
        <v>01.01.04.06</v>
      </c>
      <c r="B32" s="29" t="str">
        <f>+[1]RESUMEN!B35</f>
        <v>DEMOLICION DE SOBRECIMIENTOS Y SARDINELES DE CONCRETO</v>
      </c>
      <c r="C32" s="23"/>
      <c r="D32" s="24"/>
      <c r="E32" s="24"/>
      <c r="F32" s="24"/>
      <c r="G32" s="24"/>
      <c r="H32" s="24"/>
      <c r="I32" s="168"/>
    </row>
    <row r="33" spans="1:9" s="12" customFormat="1" ht="12.75" hidden="1" customHeight="1" x14ac:dyDescent="0.2">
      <c r="A33" s="21" t="str">
        <f>+VLOOKUP(B33,[1]RESUMEN!$B$10:$D$134,2,0)</f>
        <v>01.01.04.08</v>
      </c>
      <c r="B33" s="29" t="str">
        <f>+[1]RESUMEN!B37</f>
        <v>DEMOLICION DE CIMENTACION DE CEMENTO: HORMIGON EN SIST. DE ALBAÑILERIA</v>
      </c>
      <c r="C33" s="23"/>
      <c r="D33" s="24"/>
      <c r="E33" s="24"/>
      <c r="F33" s="24"/>
      <c r="G33" s="24"/>
      <c r="H33" s="24"/>
      <c r="I33" s="168"/>
    </row>
    <row r="34" spans="1:9" s="12" customFormat="1" ht="12.75" hidden="1" customHeight="1" x14ac:dyDescent="0.2">
      <c r="A34" s="21" t="e">
        <f>+VLOOKUP(B34,[1]RESUMEN!$B$10:$D$134,2,0)</f>
        <v>#REF!</v>
      </c>
      <c r="B34" s="29" t="e">
        <f>+[1]RESUMEN!#REF!</f>
        <v>#REF!</v>
      </c>
      <c r="C34" s="23"/>
      <c r="D34" s="24"/>
      <c r="E34" s="24"/>
      <c r="F34" s="24"/>
      <c r="G34" s="24"/>
      <c r="H34" s="24"/>
      <c r="I34" s="168"/>
    </row>
    <row r="35" spans="1:9" s="12" customFormat="1" ht="12.75" hidden="1" customHeight="1" x14ac:dyDescent="0.2">
      <c r="A35" s="21" t="str">
        <f>+VLOOKUP(B35,[1]RESUMEN!$B$10:$D$134,2,0)</f>
        <v>01.01.04.09</v>
      </c>
      <c r="B35" s="29" t="str">
        <f>+[1]RESUMEN!B38</f>
        <v>DEMOLICION DE VEREDAS, GRADAS, RAMPAS Y PISOS DE CONCRETO</v>
      </c>
      <c r="C35" s="23"/>
      <c r="D35" s="24"/>
      <c r="E35" s="24"/>
      <c r="F35" s="24"/>
      <c r="G35" s="24"/>
      <c r="H35" s="24"/>
      <c r="I35" s="168"/>
    </row>
    <row r="36" spans="1:9" s="12" customFormat="1" ht="12.75" hidden="1" customHeight="1" x14ac:dyDescent="0.2">
      <c r="A36" s="21" t="e">
        <f>+VLOOKUP(B36,[1]RESUMEN!$B$10:$D$134,2,0)</f>
        <v>#REF!</v>
      </c>
      <c r="B36" s="29" t="e">
        <f>+[1]RESUMEN!#REF!</f>
        <v>#REF!</v>
      </c>
      <c r="C36" s="23"/>
      <c r="D36" s="24"/>
      <c r="E36" s="24"/>
      <c r="F36" s="24"/>
      <c r="G36" s="24"/>
      <c r="H36" s="24"/>
      <c r="I36" s="168"/>
    </row>
    <row r="37" spans="1:9" s="12" customFormat="1" ht="12.75" hidden="1" customHeight="1" x14ac:dyDescent="0.2">
      <c r="A37" s="21" t="str">
        <f>+VLOOKUP(B37,[1]RESUMEN!$B$10:$D$134,2,0)</f>
        <v>01.01.04.10</v>
      </c>
      <c r="B37" s="29" t="str">
        <f>+[1]RESUMEN!B39</f>
        <v>ACARREO DE MATERIAL DE DEMOLICIONES HASTA 30m</v>
      </c>
      <c r="C37" s="23"/>
      <c r="D37" s="24"/>
      <c r="E37" s="24"/>
      <c r="F37" s="24"/>
      <c r="G37" s="24"/>
      <c r="H37" s="24"/>
      <c r="I37" s="168"/>
    </row>
    <row r="38" spans="1:9" s="12" customFormat="1" ht="12.75" hidden="1" customHeight="1" x14ac:dyDescent="0.2">
      <c r="A38" s="21" t="str">
        <f>+VLOOKUP(B38,[1]RESUMEN!$B$10:$D$134,2,0)</f>
        <v>01.01.04.11</v>
      </c>
      <c r="B38" s="29" t="str">
        <f>+[1]RESUMEN!B40</f>
        <v>ELIMINACIÓN DE MATERIAL DE DEMOLICIONES C/MAQUINARIA</v>
      </c>
      <c r="C38" s="23"/>
      <c r="D38" s="24"/>
      <c r="E38" s="24"/>
      <c r="F38" s="24"/>
      <c r="G38" s="24"/>
      <c r="H38" s="32"/>
      <c r="I38" s="159"/>
    </row>
    <row r="39" spans="1:9" s="12" customFormat="1" ht="12.75" hidden="1" customHeight="1" x14ac:dyDescent="0.2">
      <c r="A39" s="26" t="e">
        <f>+VLOOKUP(B39,[1]RESUMEN!$B$10:$D$134,2,0)</f>
        <v>#REF!</v>
      </c>
      <c r="B39" s="28" t="e">
        <f>+[1]RESUMEN!#REF!</f>
        <v>#REF!</v>
      </c>
      <c r="C39" s="23"/>
      <c r="D39" s="24"/>
      <c r="E39" s="24"/>
      <c r="F39" s="24"/>
      <c r="G39" s="24"/>
      <c r="H39" s="32"/>
      <c r="I39" s="159"/>
    </row>
    <row r="40" spans="1:9" s="12" customFormat="1" ht="12.75" hidden="1" customHeight="1" x14ac:dyDescent="0.2">
      <c r="A40" s="34" t="str">
        <f>+VLOOKUP(B40,[1]RESUMEN!$B$10:$D$134,2,0)</f>
        <v>01.01.02.01</v>
      </c>
      <c r="B40" s="35" t="str">
        <f>+[1]RESUMEN!B17</f>
        <v>LIMPIEZA DE OBRA</v>
      </c>
      <c r="C40" s="36"/>
      <c r="D40" s="37"/>
      <c r="E40" s="37"/>
      <c r="F40" s="37"/>
      <c r="G40" s="37"/>
      <c r="H40" s="38"/>
      <c r="I40" s="170"/>
    </row>
    <row r="41" spans="1:9" s="12" customFormat="1" ht="12.75" customHeight="1" x14ac:dyDescent="0.2">
      <c r="A41" s="392" t="str">
        <f>+RESUMEN!A9</f>
        <v>01</v>
      </c>
      <c r="B41" s="393" t="str">
        <f>+RESUMEN!B9</f>
        <v>ESTRUCTURAS</v>
      </c>
      <c r="C41" s="190"/>
      <c r="D41" s="191"/>
      <c r="E41" s="191"/>
      <c r="F41" s="191"/>
      <c r="G41" s="191"/>
      <c r="H41" s="192"/>
      <c r="I41" s="193"/>
    </row>
    <row r="42" spans="1:9" s="12" customFormat="1" ht="12.75" customHeight="1" x14ac:dyDescent="0.2">
      <c r="A42" s="185" t="str">
        <f>+RESUMEN!A32</f>
        <v>01.02</v>
      </c>
      <c r="B42" s="185" t="str">
        <f>+RESUMEN!B32</f>
        <v>MOVIMIENTO DE TIERRAS</v>
      </c>
      <c r="C42" s="23"/>
      <c r="D42" s="24"/>
      <c r="E42" s="24"/>
      <c r="F42" s="24"/>
      <c r="G42" s="24"/>
      <c r="H42" s="32"/>
      <c r="I42" s="194"/>
    </row>
    <row r="43" spans="1:9" s="12" customFormat="1" ht="12.75" hidden="1" customHeight="1" x14ac:dyDescent="0.2">
      <c r="A43" s="185" t="str">
        <f>+RESUMEN!A33</f>
        <v>01.02.01</v>
      </c>
      <c r="B43" s="185" t="str">
        <f>+RESUMEN!B33</f>
        <v>EXCAVACIONES</v>
      </c>
      <c r="C43" s="23"/>
      <c r="D43" s="24"/>
      <c r="E43" s="24"/>
      <c r="F43" s="24"/>
      <c r="G43" s="24"/>
      <c r="H43" s="32"/>
      <c r="I43" s="194"/>
    </row>
    <row r="44" spans="1:9" s="12" customFormat="1" ht="12.75" hidden="1" customHeight="1" x14ac:dyDescent="0.2">
      <c r="A44" s="185" t="str">
        <f>+RESUMEN!A34</f>
        <v>01.02.01.01</v>
      </c>
      <c r="B44" s="185" t="str">
        <f>+RESUMEN!B34</f>
        <v>EXCAVACIONES DE ZANJAS:ZAPATAS Y CIMIENTOS</v>
      </c>
      <c r="C44" s="23"/>
      <c r="D44" s="24"/>
      <c r="E44" s="24"/>
      <c r="F44" s="24"/>
      <c r="G44" s="24"/>
      <c r="H44" s="32"/>
      <c r="I44" s="194"/>
    </row>
    <row r="45" spans="1:9" s="12" customFormat="1" ht="12.75" customHeight="1" x14ac:dyDescent="0.2">
      <c r="A45" s="276" t="str">
        <f>+RESUMEN!A33</f>
        <v>01.02.01</v>
      </c>
      <c r="B45" s="276" t="str">
        <f>+RESUMEN!B33</f>
        <v>EXCAVACIONES</v>
      </c>
      <c r="C45" s="23" t="s">
        <v>12</v>
      </c>
      <c r="D45" s="23"/>
      <c r="E45" s="23"/>
      <c r="F45" s="23"/>
      <c r="G45" s="23"/>
      <c r="H45" s="23"/>
      <c r="I45" s="273">
        <f>SUM(I46:I56)</f>
        <v>17.741999999999997</v>
      </c>
    </row>
    <row r="46" spans="1:9" s="12" customFormat="1" ht="12.75" customHeight="1" x14ac:dyDescent="0.2">
      <c r="A46" s="277" t="str">
        <f>+RESUMEN!A34</f>
        <v>01.02.01.01</v>
      </c>
      <c r="B46" s="277" t="str">
        <f>+RESUMEN!B34</f>
        <v>EXCAVACIONES DE ZANJAS:ZAPATAS Y CIMIENTOS</v>
      </c>
      <c r="C46" s="40"/>
      <c r="D46" s="40"/>
      <c r="E46" s="40"/>
      <c r="F46" s="40"/>
      <c r="G46" s="40"/>
      <c r="H46" s="40"/>
      <c r="I46" s="173">
        <f>+SUM(H47)</f>
        <v>3.8219999999999996</v>
      </c>
    </row>
    <row r="47" spans="1:9" s="12" customFormat="1" ht="12.75" customHeight="1" x14ac:dyDescent="0.2">
      <c r="A47" s="177"/>
      <c r="B47" s="261" t="s">
        <v>91</v>
      </c>
      <c r="C47" s="44" t="s">
        <v>12</v>
      </c>
      <c r="D47" s="265">
        <v>6</v>
      </c>
      <c r="E47" s="265">
        <v>0.7</v>
      </c>
      <c r="F47" s="265">
        <v>0.7</v>
      </c>
      <c r="G47" s="265">
        <v>1.3</v>
      </c>
      <c r="H47" s="265">
        <f>PRODUCT(D47:G47)</f>
        <v>3.8219999999999996</v>
      </c>
      <c r="I47" s="195"/>
    </row>
    <row r="48" spans="1:9" s="12" customFormat="1" ht="12.75" customHeight="1" x14ac:dyDescent="0.2">
      <c r="A48" s="164"/>
      <c r="B48" s="164" t="s">
        <v>128</v>
      </c>
      <c r="C48" s="40"/>
      <c r="D48" s="40"/>
      <c r="E48" s="40"/>
      <c r="F48" s="40"/>
      <c r="G48" s="40"/>
      <c r="H48" s="40"/>
      <c r="I48" s="173">
        <f>SUM(H49:H52)</f>
        <v>5.72</v>
      </c>
    </row>
    <row r="49" spans="1:9" s="12" customFormat="1" ht="12.75" customHeight="1" x14ac:dyDescent="0.2">
      <c r="A49" s="177"/>
      <c r="B49" s="261" t="s">
        <v>81</v>
      </c>
      <c r="C49" s="44" t="s">
        <v>12</v>
      </c>
      <c r="D49" s="265">
        <v>1</v>
      </c>
      <c r="E49" s="265">
        <v>3.9</v>
      </c>
      <c r="F49" s="265">
        <v>0.4</v>
      </c>
      <c r="G49" s="265">
        <v>1.3</v>
      </c>
      <c r="H49" s="265">
        <f t="shared" ref="H49:H52" si="0">PRODUCT(D49:G49)</f>
        <v>2.028</v>
      </c>
      <c r="I49" s="195"/>
    </row>
    <row r="50" spans="1:9" s="12" customFormat="1" ht="12.75" customHeight="1" x14ac:dyDescent="0.2">
      <c r="A50" s="177"/>
      <c r="B50" s="261" t="s">
        <v>129</v>
      </c>
      <c r="C50" s="44" t="s">
        <v>12</v>
      </c>
      <c r="D50" s="265">
        <v>1</v>
      </c>
      <c r="E50" s="265">
        <f>+E49</f>
        <v>3.9</v>
      </c>
      <c r="F50" s="265">
        <v>0.4</v>
      </c>
      <c r="G50" s="265">
        <f>+G49</f>
        <v>1.3</v>
      </c>
      <c r="H50" s="265">
        <f t="shared" si="0"/>
        <v>2.028</v>
      </c>
      <c r="I50" s="195"/>
    </row>
    <row r="51" spans="1:9" s="12" customFormat="1" ht="12.75" customHeight="1" x14ac:dyDescent="0.2">
      <c r="A51" s="177"/>
      <c r="B51" s="261" t="s">
        <v>192</v>
      </c>
      <c r="C51" s="44" t="s">
        <v>12</v>
      </c>
      <c r="D51" s="265">
        <v>1</v>
      </c>
      <c r="E51" s="265">
        <v>1.6</v>
      </c>
      <c r="F51" s="265">
        <v>0.4</v>
      </c>
      <c r="G51" s="265">
        <f t="shared" ref="G51" si="1">+G50</f>
        <v>1.3</v>
      </c>
      <c r="H51" s="265">
        <f t="shared" si="0"/>
        <v>0.83200000000000018</v>
      </c>
      <c r="I51" s="195"/>
    </row>
    <row r="52" spans="1:9" s="12" customFormat="1" ht="12.75" customHeight="1" x14ac:dyDescent="0.2">
      <c r="A52" s="177"/>
      <c r="B52" s="261" t="s">
        <v>193</v>
      </c>
      <c r="C52" s="44" t="s">
        <v>12</v>
      </c>
      <c r="D52" s="265">
        <v>1</v>
      </c>
      <c r="E52" s="265">
        <v>1.6</v>
      </c>
      <c r="F52" s="265">
        <v>0.4</v>
      </c>
      <c r="G52" s="265">
        <f>+G51</f>
        <v>1.3</v>
      </c>
      <c r="H52" s="265">
        <f t="shared" si="0"/>
        <v>0.83200000000000018</v>
      </c>
      <c r="I52" s="195"/>
    </row>
    <row r="53" spans="1:9" s="12" customFormat="1" ht="12.75" customHeight="1" x14ac:dyDescent="0.2">
      <c r="A53" s="177"/>
      <c r="B53" s="261"/>
      <c r="C53" s="44"/>
      <c r="D53" s="400"/>
      <c r="E53" s="400"/>
      <c r="F53" s="400"/>
      <c r="G53" s="400"/>
      <c r="H53" s="400"/>
      <c r="I53" s="195"/>
    </row>
    <row r="54" spans="1:9" s="12" customFormat="1" ht="12.75" customHeight="1" x14ac:dyDescent="0.2">
      <c r="A54" s="277" t="str">
        <f>+RESUMEN!A35</f>
        <v>01.02.01.02</v>
      </c>
      <c r="B54" s="277" t="str">
        <f>+RESUMEN!B35</f>
        <v>EXCAVACION DE ZANJAS PARA CISTERNA</v>
      </c>
      <c r="C54" s="40" t="s">
        <v>12</v>
      </c>
      <c r="D54" s="40"/>
      <c r="E54" s="40"/>
      <c r="F54" s="40"/>
      <c r="G54" s="40"/>
      <c r="H54" s="40"/>
      <c r="I54" s="173">
        <f>+SUM(H55:H56)</f>
        <v>8.1999999999999975</v>
      </c>
    </row>
    <row r="55" spans="1:9" s="12" customFormat="1" ht="12.75" customHeight="1" x14ac:dyDescent="0.2">
      <c r="A55" s="177"/>
      <c r="B55" s="261"/>
      <c r="C55" s="44"/>
      <c r="D55" s="400"/>
      <c r="E55" s="400"/>
      <c r="F55" s="400"/>
      <c r="G55" s="400"/>
      <c r="H55" s="400"/>
      <c r="I55" s="195"/>
    </row>
    <row r="56" spans="1:9" s="12" customFormat="1" ht="12.75" customHeight="1" x14ac:dyDescent="0.2">
      <c r="A56" s="177"/>
      <c r="B56" s="261" t="s">
        <v>462</v>
      </c>
      <c r="C56" s="44" t="s">
        <v>12</v>
      </c>
      <c r="D56" s="400">
        <v>1</v>
      </c>
      <c r="E56" s="400">
        <f>1.7+0.15+0.15</f>
        <v>1.9999999999999998</v>
      </c>
      <c r="F56" s="400">
        <f>1.7+0.15+0.15</f>
        <v>1.9999999999999998</v>
      </c>
      <c r="G56" s="400">
        <f>0.15+1.65+0.15+0.1</f>
        <v>2.0499999999999998</v>
      </c>
      <c r="H56" s="400">
        <f t="shared" ref="H56" si="2">PRODUCT(D56:G56)</f>
        <v>8.1999999999999975</v>
      </c>
      <c r="I56" s="195"/>
    </row>
    <row r="57" spans="1:9" s="12" customFormat="1" ht="12.75" customHeight="1" x14ac:dyDescent="0.2">
      <c r="A57" s="177"/>
      <c r="B57" s="261"/>
      <c r="C57" s="44"/>
      <c r="D57" s="400"/>
      <c r="E57" s="400"/>
      <c r="F57" s="400"/>
      <c r="G57" s="400"/>
      <c r="H57" s="400"/>
      <c r="I57" s="195"/>
    </row>
    <row r="58" spans="1:9" s="12" customFormat="1" ht="12.75" customHeight="1" x14ac:dyDescent="0.2">
      <c r="A58" s="276" t="str">
        <f>+RESUMEN!A36</f>
        <v>01.02.02</v>
      </c>
      <c r="B58" s="276" t="str">
        <f>+RESUMEN!B36</f>
        <v>CORTES</v>
      </c>
      <c r="C58" s="11"/>
      <c r="D58" s="165"/>
      <c r="E58" s="165"/>
      <c r="F58" s="165"/>
      <c r="G58" s="165"/>
      <c r="H58" s="165"/>
      <c r="I58" s="196"/>
    </row>
    <row r="59" spans="1:9" s="12" customFormat="1" ht="12.75" customHeight="1" x14ac:dyDescent="0.2">
      <c r="A59" s="164" t="str">
        <f>+RESUMEN!A37</f>
        <v>01.02.02.01</v>
      </c>
      <c r="B59" s="164" t="str">
        <f>+RESUMEN!B37</f>
        <v>CORTE SUPERFICIAL MANUAL</v>
      </c>
      <c r="C59" s="164" t="s">
        <v>11</v>
      </c>
      <c r="D59" s="164"/>
      <c r="E59" s="164"/>
      <c r="F59" s="164"/>
      <c r="G59" s="164"/>
      <c r="H59" s="164"/>
      <c r="I59" s="175">
        <f>+SUM(H59:H62)</f>
        <v>6.7099999999999991</v>
      </c>
    </row>
    <row r="60" spans="1:9" s="12" customFormat="1" ht="12.75" customHeight="1" x14ac:dyDescent="0.2">
      <c r="A60" s="177"/>
      <c r="B60" s="261" t="s">
        <v>92</v>
      </c>
      <c r="C60" s="23"/>
      <c r="D60" s="24"/>
      <c r="E60" s="712" t="s">
        <v>14</v>
      </c>
      <c r="F60" s="713"/>
      <c r="G60" s="25"/>
      <c r="H60" s="265"/>
      <c r="I60" s="196"/>
    </row>
    <row r="61" spans="1:9" s="12" customFormat="1" ht="12.75" customHeight="1" x14ac:dyDescent="0.2">
      <c r="A61" s="177"/>
      <c r="B61" s="204"/>
      <c r="C61" s="23"/>
      <c r="D61" s="24">
        <v>1</v>
      </c>
      <c r="E61" s="714">
        <f>10.11-3.4</f>
        <v>6.7099999999999991</v>
      </c>
      <c r="F61" s="714"/>
      <c r="G61" s="25"/>
      <c r="H61" s="265">
        <f>+PRODUCT(D61:G61)</f>
        <v>6.7099999999999991</v>
      </c>
      <c r="I61" s="195"/>
    </row>
    <row r="62" spans="1:9" s="12" customFormat="1" ht="12.75" customHeight="1" x14ac:dyDescent="0.2">
      <c r="A62" s="177"/>
      <c r="B62" s="203"/>
      <c r="C62" s="23"/>
      <c r="D62" s="24"/>
      <c r="E62" s="25"/>
      <c r="F62" s="25"/>
      <c r="G62" s="25"/>
      <c r="H62" s="24"/>
      <c r="I62" s="195"/>
    </row>
    <row r="63" spans="1:9" s="12" customFormat="1" ht="12.75" customHeight="1" x14ac:dyDescent="0.2">
      <c r="A63" s="276" t="str">
        <f>+RESUMEN!A38</f>
        <v>01.01.03</v>
      </c>
      <c r="B63" s="276" t="str">
        <f>+RESUMEN!B38</f>
        <v>RELLENOS</v>
      </c>
      <c r="C63" s="27"/>
      <c r="D63" s="27"/>
      <c r="E63" s="27"/>
      <c r="F63" s="27"/>
      <c r="G63" s="27"/>
      <c r="H63" s="27"/>
      <c r="I63" s="196"/>
    </row>
    <row r="64" spans="1:9" s="12" customFormat="1" ht="12.75" customHeight="1" x14ac:dyDescent="0.2">
      <c r="A64" s="164" t="str">
        <f>+RESUMEN!A39</f>
        <v>01.01.03.01</v>
      </c>
      <c r="B64" s="164" t="str">
        <f>+RESUMEN!B39</f>
        <v>RELLENO COMPACTADO C/MATERIAL PROPIO</v>
      </c>
      <c r="C64" s="164" t="s">
        <v>12</v>
      </c>
      <c r="D64" s="164"/>
      <c r="E64" s="164"/>
      <c r="F64" s="164"/>
      <c r="G64" s="164"/>
      <c r="H64" s="164"/>
      <c r="I64" s="175">
        <f>SUM(H66:H74)</f>
        <v>1.5789999999999997</v>
      </c>
    </row>
    <row r="65" spans="1:9" s="12" customFormat="1" ht="12.75" customHeight="1" x14ac:dyDescent="0.2">
      <c r="A65" s="177"/>
      <c r="B65" s="205" t="s">
        <v>136</v>
      </c>
      <c r="C65" s="44"/>
      <c r="D65" s="265"/>
      <c r="E65" s="265"/>
      <c r="F65" s="265"/>
      <c r="G65" s="265"/>
      <c r="H65" s="32"/>
      <c r="I65" s="195"/>
    </row>
    <row r="66" spans="1:9" s="12" customFormat="1" ht="12.75" customHeight="1" x14ac:dyDescent="0.2">
      <c r="A66" s="177"/>
      <c r="B66" s="261" t="str">
        <f>+B49</f>
        <v>EJE A</v>
      </c>
      <c r="C66" s="44" t="s">
        <v>12</v>
      </c>
      <c r="D66" s="265">
        <v>1</v>
      </c>
      <c r="E66" s="265">
        <f>+E49</f>
        <v>3.9</v>
      </c>
      <c r="F66" s="265">
        <f>0.4-0.15</f>
        <v>0.25</v>
      </c>
      <c r="G66" s="265">
        <v>0.2</v>
      </c>
      <c r="H66" s="265">
        <f>PRODUCT(D66:G66)</f>
        <v>0.19500000000000001</v>
      </c>
      <c r="I66" s="195"/>
    </row>
    <row r="67" spans="1:9" s="12" customFormat="1" ht="12.75" customHeight="1" x14ac:dyDescent="0.2">
      <c r="A67" s="177"/>
      <c r="B67" s="261" t="str">
        <f>+B50</f>
        <v>EJE A'</v>
      </c>
      <c r="C67" s="44" t="s">
        <v>12</v>
      </c>
      <c r="D67" s="265">
        <v>1</v>
      </c>
      <c r="E67" s="265">
        <f>+E50</f>
        <v>3.9</v>
      </c>
      <c r="F67" s="265">
        <f t="shared" ref="F67:F69" si="3">0.4-0.15</f>
        <v>0.25</v>
      </c>
      <c r="G67" s="265">
        <f>+G66</f>
        <v>0.2</v>
      </c>
      <c r="H67" s="265">
        <f t="shared" ref="H67:H69" si="4">PRODUCT(D67:G67)</f>
        <v>0.19500000000000001</v>
      </c>
      <c r="I67" s="195"/>
    </row>
    <row r="68" spans="1:9" s="12" customFormat="1" ht="12.75" customHeight="1" x14ac:dyDescent="0.2">
      <c r="A68" s="177"/>
      <c r="B68" s="261" t="str">
        <f>+B51</f>
        <v>EJE6</v>
      </c>
      <c r="C68" s="44" t="s">
        <v>12</v>
      </c>
      <c r="D68" s="265">
        <v>1</v>
      </c>
      <c r="E68" s="265">
        <f>+E51</f>
        <v>1.6</v>
      </c>
      <c r="F68" s="265">
        <f t="shared" si="3"/>
        <v>0.25</v>
      </c>
      <c r="G68" s="265">
        <f t="shared" ref="G68:G69" si="5">+G67</f>
        <v>0.2</v>
      </c>
      <c r="H68" s="265">
        <f t="shared" si="4"/>
        <v>8.0000000000000016E-2</v>
      </c>
      <c r="I68" s="195"/>
    </row>
    <row r="69" spans="1:9" s="12" customFormat="1" ht="12.75" customHeight="1" x14ac:dyDescent="0.2">
      <c r="A69" s="177"/>
      <c r="B69" s="261" t="str">
        <f>+B52</f>
        <v>EJE 7</v>
      </c>
      <c r="C69" s="44" t="s">
        <v>12</v>
      </c>
      <c r="D69" s="265">
        <v>1</v>
      </c>
      <c r="E69" s="265">
        <f>+E52</f>
        <v>1.6</v>
      </c>
      <c r="F69" s="265">
        <f t="shared" si="3"/>
        <v>0.25</v>
      </c>
      <c r="G69" s="265">
        <f t="shared" si="5"/>
        <v>0.2</v>
      </c>
      <c r="H69" s="265">
        <f t="shared" si="4"/>
        <v>8.0000000000000016E-2</v>
      </c>
      <c r="I69" s="195"/>
    </row>
    <row r="70" spans="1:9" s="12" customFormat="1" ht="12.75" customHeight="1" x14ac:dyDescent="0.2">
      <c r="A70" s="177"/>
      <c r="B70" s="261"/>
      <c r="C70" s="44"/>
      <c r="D70" s="265"/>
      <c r="E70" s="265"/>
      <c r="F70" s="265"/>
      <c r="G70" s="265"/>
      <c r="H70" s="265"/>
      <c r="I70" s="195"/>
    </row>
    <row r="71" spans="1:9" s="12" customFormat="1" ht="12.75" customHeight="1" x14ac:dyDescent="0.2">
      <c r="A71" s="177"/>
      <c r="B71" s="205" t="s">
        <v>170</v>
      </c>
      <c r="C71" s="44"/>
      <c r="D71" s="265"/>
      <c r="E71" s="265"/>
      <c r="F71" s="265"/>
      <c r="G71" s="265"/>
      <c r="H71" s="265"/>
      <c r="I71" s="195"/>
    </row>
    <row r="72" spans="1:9" s="12" customFormat="1" ht="12.75" customHeight="1" x14ac:dyDescent="0.2">
      <c r="A72" s="177"/>
      <c r="B72" s="261" t="s">
        <v>90</v>
      </c>
      <c r="C72" s="44" t="s">
        <v>12</v>
      </c>
      <c r="D72" s="265">
        <f>+D47</f>
        <v>6</v>
      </c>
      <c r="E72" s="265">
        <f>+E47</f>
        <v>0.7</v>
      </c>
      <c r="F72" s="265">
        <f>+F47</f>
        <v>0.7</v>
      </c>
      <c r="G72" s="265">
        <v>0.35</v>
      </c>
      <c r="H72" s="265">
        <f>PRODUCT(D72:G72)</f>
        <v>1.0289999999999997</v>
      </c>
      <c r="I72" s="195"/>
    </row>
    <row r="73" spans="1:9" s="12" customFormat="1" ht="12.75" customHeight="1" x14ac:dyDescent="0.2">
      <c r="A73" s="177"/>
      <c r="B73" s="261"/>
      <c r="C73" s="44"/>
      <c r="D73" s="265"/>
      <c r="E73" s="265"/>
      <c r="F73" s="265"/>
      <c r="G73" s="265"/>
      <c r="H73" s="265"/>
      <c r="I73" s="195"/>
    </row>
    <row r="74" spans="1:9" s="12" customFormat="1" ht="12.75" customHeight="1" x14ac:dyDescent="0.2">
      <c r="A74" s="177"/>
      <c r="B74" s="261"/>
      <c r="C74" s="44"/>
      <c r="D74" s="265"/>
      <c r="E74" s="265"/>
      <c r="F74" s="265"/>
      <c r="G74" s="265"/>
      <c r="H74" s="265"/>
      <c r="I74" s="195"/>
    </row>
    <row r="75" spans="1:9" s="12" customFormat="1" ht="12.75" customHeight="1" x14ac:dyDescent="0.2">
      <c r="A75" s="177"/>
      <c r="B75" s="213"/>
      <c r="C75" s="166"/>
      <c r="D75" s="265"/>
      <c r="E75" s="263"/>
      <c r="F75" s="263"/>
      <c r="G75" s="265"/>
      <c r="H75" s="265"/>
      <c r="I75" s="195"/>
    </row>
    <row r="76" spans="1:9" s="12" customFormat="1" ht="12.75" customHeight="1" x14ac:dyDescent="0.2">
      <c r="A76" s="277" t="str">
        <f>+RESUMEN!A40</f>
        <v>01.01.03.02</v>
      </c>
      <c r="B76" s="277" t="str">
        <f>+RESUMEN!B40</f>
        <v>RELLENO COMPACTADO MATERIAL DE PRESTAMO TIPO ARENILLA</v>
      </c>
      <c r="C76" s="40" t="s">
        <v>12</v>
      </c>
      <c r="D76" s="41"/>
      <c r="E76" s="41"/>
      <c r="F76" s="41"/>
      <c r="G76" s="41"/>
      <c r="H76" s="41"/>
      <c r="I76" s="175">
        <f>+SUM(H78:H79)</f>
        <v>0.67099999999999993</v>
      </c>
    </row>
    <row r="77" spans="1:9" s="12" customFormat="1" ht="12.75" customHeight="1" x14ac:dyDescent="0.2">
      <c r="A77" s="177"/>
      <c r="B77" s="206"/>
      <c r="C77" s="42"/>
      <c r="D77" s="265"/>
      <c r="E77" s="695" t="s">
        <v>13</v>
      </c>
      <c r="F77" s="695"/>
      <c r="G77" s="265"/>
      <c r="H77" s="265"/>
      <c r="I77" s="197"/>
    </row>
    <row r="78" spans="1:9" s="12" customFormat="1" ht="12.75" customHeight="1" x14ac:dyDescent="0.2">
      <c r="A78" s="177"/>
      <c r="B78" s="261" t="s">
        <v>138</v>
      </c>
      <c r="C78" s="44" t="s">
        <v>12</v>
      </c>
      <c r="D78" s="265">
        <v>1</v>
      </c>
      <c r="E78" s="696">
        <f>+E61</f>
        <v>6.7099999999999991</v>
      </c>
      <c r="F78" s="696"/>
      <c r="G78" s="265">
        <v>0.1</v>
      </c>
      <c r="H78" s="265">
        <f>PRODUCT(D78:G78)</f>
        <v>0.67099999999999993</v>
      </c>
      <c r="I78" s="197"/>
    </row>
    <row r="79" spans="1:9" s="12" customFormat="1" ht="12.75" customHeight="1" x14ac:dyDescent="0.2">
      <c r="A79" s="177"/>
      <c r="B79" s="261"/>
      <c r="C79" s="44"/>
      <c r="D79" s="265"/>
      <c r="E79" s="700"/>
      <c r="F79" s="701"/>
      <c r="G79" s="265"/>
      <c r="H79" s="265"/>
      <c r="I79" s="197"/>
    </row>
    <row r="80" spans="1:9" s="12" customFormat="1" ht="12.75" customHeight="1" x14ac:dyDescent="0.2">
      <c r="A80" s="177"/>
      <c r="B80" s="203"/>
      <c r="C80" s="23"/>
      <c r="D80" s="24"/>
      <c r="E80" s="24"/>
      <c r="F80" s="24"/>
      <c r="G80" s="24"/>
      <c r="H80" s="24"/>
      <c r="I80" s="197"/>
    </row>
    <row r="81" spans="1:9" s="12" customFormat="1" ht="12.75" customHeight="1" x14ac:dyDescent="0.2">
      <c r="A81" s="277" t="str">
        <f>+RESUMEN!A41</f>
        <v>01.01.03.03</v>
      </c>
      <c r="B81" s="278" t="str">
        <f>+RESUMEN!B41</f>
        <v>RELLENO COMPACTADO C/EQUIPO CON MATERIAL DE PRÉSTAMO TIPO AFIRMADO</v>
      </c>
      <c r="C81" s="40" t="s">
        <v>12</v>
      </c>
      <c r="D81" s="41"/>
      <c r="E81" s="41"/>
      <c r="F81" s="41"/>
      <c r="G81" s="41"/>
      <c r="H81" s="41"/>
      <c r="I81" s="175">
        <f>+SUM(H83:H83)</f>
        <v>1.0064999999999997</v>
      </c>
    </row>
    <row r="82" spans="1:9" s="12" customFormat="1" ht="12.75" customHeight="1" x14ac:dyDescent="0.2">
      <c r="A82" s="279"/>
      <c r="B82" s="280"/>
      <c r="C82" s="42"/>
      <c r="D82" s="265"/>
      <c r="E82" s="695" t="s">
        <v>13</v>
      </c>
      <c r="F82" s="695"/>
      <c r="G82" s="265"/>
      <c r="H82" s="265"/>
      <c r="I82" s="197"/>
    </row>
    <row r="83" spans="1:9" s="12" customFormat="1" ht="12.75" customHeight="1" x14ac:dyDescent="0.2">
      <c r="A83" s="279"/>
      <c r="B83" s="281" t="s">
        <v>137</v>
      </c>
      <c r="C83" s="44" t="s">
        <v>12</v>
      </c>
      <c r="D83" s="265">
        <v>1</v>
      </c>
      <c r="E83" s="696">
        <f>+E78</f>
        <v>6.7099999999999991</v>
      </c>
      <c r="F83" s="696"/>
      <c r="G83" s="265">
        <v>0.15</v>
      </c>
      <c r="H83" s="265">
        <f>PRODUCT(D83:G83)</f>
        <v>1.0064999999999997</v>
      </c>
      <c r="I83" s="197"/>
    </row>
    <row r="84" spans="1:9" s="12" customFormat="1" ht="12.75" customHeight="1" x14ac:dyDescent="0.2">
      <c r="A84" s="279"/>
      <c r="B84" s="281"/>
      <c r="C84" s="44"/>
      <c r="D84" s="265"/>
      <c r="E84" s="263"/>
      <c r="F84" s="264"/>
      <c r="G84" s="265"/>
      <c r="H84" s="265"/>
      <c r="I84" s="197"/>
    </row>
    <row r="85" spans="1:9" s="12" customFormat="1" ht="12.75" customHeight="1" x14ac:dyDescent="0.2">
      <c r="A85" s="276" t="str">
        <f>+RESUMEN!A42</f>
        <v>01.01.04</v>
      </c>
      <c r="B85" s="276" t="str">
        <f>+RESUMEN!B42</f>
        <v>NIVELACIÓN INTERIOR Y APISONADO</v>
      </c>
      <c r="C85" s="44"/>
      <c r="D85" s="265"/>
      <c r="E85" s="263"/>
      <c r="F85" s="264"/>
      <c r="G85" s="265"/>
      <c r="H85" s="265"/>
      <c r="I85" s="197"/>
    </row>
    <row r="86" spans="1:9" s="12" customFormat="1" ht="12.75" customHeight="1" x14ac:dyDescent="0.2">
      <c r="A86" s="277" t="str">
        <f>+RESUMEN!A43</f>
        <v>02.01.04.01</v>
      </c>
      <c r="B86" s="278" t="str">
        <f>+RESUMEN!B43</f>
        <v>NIVELACIÓN INTERIOR Y APISONADO PARA FALSO PISO</v>
      </c>
      <c r="C86" s="40" t="s">
        <v>12</v>
      </c>
      <c r="D86" s="41"/>
      <c r="E86" s="41"/>
      <c r="F86" s="41"/>
      <c r="G86" s="41"/>
      <c r="H86" s="41"/>
      <c r="I86" s="175">
        <f>+SUM(H87:H89)</f>
        <v>22.498199999999994</v>
      </c>
    </row>
    <row r="87" spans="1:9" s="12" customFormat="1" ht="12.75" customHeight="1" x14ac:dyDescent="0.2">
      <c r="A87" s="279"/>
      <c r="B87" s="283"/>
      <c r="C87" s="23"/>
      <c r="D87" s="24"/>
      <c r="E87" s="695" t="s">
        <v>15</v>
      </c>
      <c r="F87" s="695"/>
      <c r="G87" s="24"/>
      <c r="H87" s="265"/>
      <c r="I87" s="197"/>
    </row>
    <row r="88" spans="1:9" s="12" customFormat="1" ht="12.75" customHeight="1" x14ac:dyDescent="0.2">
      <c r="A88" s="279"/>
      <c r="B88" s="283"/>
      <c r="C88" s="23"/>
      <c r="D88" s="24">
        <v>1</v>
      </c>
      <c r="E88" s="697">
        <f>+H92</f>
        <v>22.498199999999994</v>
      </c>
      <c r="F88" s="698"/>
      <c r="G88" s="24"/>
      <c r="H88" s="265">
        <f>PRODUCT(D88:G88)</f>
        <v>22.498199999999994</v>
      </c>
      <c r="I88" s="197"/>
    </row>
    <row r="89" spans="1:9" s="12" customFormat="1" ht="12.75" customHeight="1" x14ac:dyDescent="0.2">
      <c r="A89" s="276" t="str">
        <f>+RESUMEN!A44</f>
        <v>01.01.05</v>
      </c>
      <c r="B89" s="276" t="str">
        <f>+RESUMEN!B44</f>
        <v>ELIMINACIÓN DE MATERIAL EXCEDENTE</v>
      </c>
      <c r="C89" s="23"/>
      <c r="D89" s="24"/>
      <c r="E89" s="24"/>
      <c r="F89" s="24"/>
      <c r="G89" s="24"/>
      <c r="H89" s="24"/>
      <c r="I89" s="197"/>
    </row>
    <row r="90" spans="1:9" s="12" customFormat="1" ht="12.75" customHeight="1" x14ac:dyDescent="0.2">
      <c r="A90" s="277" t="str">
        <f>+RESUMEN!A45</f>
        <v>01.01.05.01</v>
      </c>
      <c r="B90" s="278" t="str">
        <f>+RESUMEN!B45</f>
        <v>ACARREO INTERNO MATERIAL PROCEDENTE DE EXCAVACIÓN</v>
      </c>
      <c r="C90" s="40" t="s">
        <v>12</v>
      </c>
      <c r="D90" s="41"/>
      <c r="E90" s="41"/>
      <c r="F90" s="41"/>
      <c r="G90" s="41"/>
      <c r="H90" s="41"/>
      <c r="I90" s="173">
        <f>+SUM(H91:H94)</f>
        <v>20.603399999999993</v>
      </c>
    </row>
    <row r="91" spans="1:9" s="12" customFormat="1" ht="12.75" customHeight="1" x14ac:dyDescent="0.2">
      <c r="A91" s="279"/>
      <c r="B91" s="280"/>
      <c r="C91" s="44"/>
      <c r="D91" s="24"/>
      <c r="E91" s="695" t="s">
        <v>127</v>
      </c>
      <c r="F91" s="695"/>
      <c r="G91" s="255" t="s">
        <v>16</v>
      </c>
      <c r="H91" s="24"/>
      <c r="I91" s="197"/>
    </row>
    <row r="92" spans="1:9" s="12" customFormat="1" ht="12.75" customHeight="1" x14ac:dyDescent="0.2">
      <c r="A92" s="279"/>
      <c r="B92" s="281" t="s">
        <v>125</v>
      </c>
      <c r="C92" s="44" t="s">
        <v>12</v>
      </c>
      <c r="D92" s="24">
        <v>1</v>
      </c>
      <c r="E92" s="699">
        <f>I45+(I59*0.15)</f>
        <v>18.748499999999996</v>
      </c>
      <c r="F92" s="699"/>
      <c r="G92" s="268">
        <v>1.2</v>
      </c>
      <c r="H92" s="267">
        <f>PRODUCT(D92:G92)</f>
        <v>22.498199999999994</v>
      </c>
      <c r="I92" s="197"/>
    </row>
    <row r="93" spans="1:9" s="12" customFormat="1" ht="12.75" customHeight="1" x14ac:dyDescent="0.2">
      <c r="A93" s="279"/>
      <c r="B93" s="281" t="s">
        <v>126</v>
      </c>
      <c r="C93" s="42"/>
      <c r="D93" s="24">
        <v>1</v>
      </c>
      <c r="E93" s="691">
        <f>+I64</f>
        <v>1.5789999999999997</v>
      </c>
      <c r="F93" s="692"/>
      <c r="G93" s="268">
        <v>-1.2</v>
      </c>
      <c r="H93" s="267">
        <f>PRODUCT(D93:G93)</f>
        <v>-1.8947999999999996</v>
      </c>
      <c r="I93" s="197"/>
    </row>
    <row r="94" spans="1:9" s="12" customFormat="1" ht="12.75" hidden="1" customHeight="1" x14ac:dyDescent="0.2">
      <c r="A94" s="279"/>
      <c r="B94" s="284" t="e">
        <f>+[1]RESUMEN!#REF!</f>
        <v>#REF!</v>
      </c>
      <c r="C94" s="23"/>
      <c r="D94" s="21"/>
      <c r="E94" s="176"/>
      <c r="F94" s="176"/>
      <c r="G94" s="259"/>
      <c r="H94" s="176"/>
      <c r="I94" s="197"/>
    </row>
    <row r="95" spans="1:9" s="12" customFormat="1" ht="12.75" customHeight="1" x14ac:dyDescent="0.2">
      <c r="A95" s="279"/>
      <c r="B95" s="214"/>
      <c r="C95" s="23"/>
      <c r="D95" s="24"/>
      <c r="E95" s="21"/>
      <c r="F95" s="21"/>
      <c r="H95" s="24"/>
      <c r="I95" s="197"/>
    </row>
    <row r="96" spans="1:9" s="12" customFormat="1" ht="12.75" customHeight="1" x14ac:dyDescent="0.2">
      <c r="A96" s="285" t="str">
        <f>+RESUMEN!A47</f>
        <v>01.03</v>
      </c>
      <c r="B96" s="285" t="str">
        <f>+RESUMEN!B47</f>
        <v>CONCRETO SIMPLE</v>
      </c>
      <c r="C96" s="23"/>
      <c r="D96" s="24"/>
      <c r="E96" s="24"/>
      <c r="F96" s="24"/>
      <c r="G96" s="24"/>
      <c r="H96" s="24"/>
      <c r="I96" s="197"/>
    </row>
    <row r="97" spans="1:9" s="12" customFormat="1" ht="12.75" hidden="1" customHeight="1" x14ac:dyDescent="0.2">
      <c r="A97" s="279"/>
      <c r="B97" s="286" t="str">
        <f>+[1]RESUMEN!B66</f>
        <v>SOLADOS CONCRETO f'c=100 kg/cm2 h=6" EN CISTERNA</v>
      </c>
      <c r="C97" s="23"/>
      <c r="D97" s="24"/>
      <c r="E97" s="24"/>
      <c r="F97" s="24"/>
      <c r="G97" s="24"/>
      <c r="H97" s="24"/>
      <c r="I97" s="197"/>
    </row>
    <row r="98" spans="1:9" s="12" customFormat="1" ht="12.75" customHeight="1" x14ac:dyDescent="0.2">
      <c r="A98" s="276" t="str">
        <f>+RESUMEN!A48</f>
        <v>01.03.01</v>
      </c>
      <c r="B98" s="276" t="str">
        <f>+RESUMEN!B48</f>
        <v>SOLADOS</v>
      </c>
      <c r="C98" s="23"/>
      <c r="D98" s="24"/>
      <c r="E98" s="24"/>
      <c r="F98" s="24"/>
      <c r="G98" s="24"/>
      <c r="H98" s="24"/>
      <c r="I98" s="197"/>
    </row>
    <row r="99" spans="1:9" s="12" customFormat="1" ht="12.75" customHeight="1" x14ac:dyDescent="0.2">
      <c r="A99" s="277" t="str">
        <f>+RESUMEN!A49</f>
        <v>01.03.01.01</v>
      </c>
      <c r="B99" s="278" t="str">
        <f>+RESUMEN!B49</f>
        <v>SOLADO PARA ZAPATAS e=4", 1:12 CEMENTO: HORMIGON</v>
      </c>
      <c r="C99" s="40" t="s">
        <v>11</v>
      </c>
      <c r="D99" s="41"/>
      <c r="E99" s="41"/>
      <c r="F99" s="41"/>
      <c r="G99" s="41"/>
      <c r="H99" s="41"/>
      <c r="I99" s="175">
        <f>+H102</f>
        <v>2.9399999999999995</v>
      </c>
    </row>
    <row r="100" spans="1:9" s="12" customFormat="1" ht="12.75" customHeight="1" x14ac:dyDescent="0.2">
      <c r="A100" s="177"/>
      <c r="B100" s="207"/>
      <c r="C100" s="23"/>
      <c r="D100" s="24"/>
      <c r="E100" s="24"/>
      <c r="F100" s="24"/>
      <c r="G100" s="24"/>
      <c r="H100" s="24"/>
      <c r="I100" s="197"/>
    </row>
    <row r="101" spans="1:9" s="12" customFormat="1" ht="12.75" customHeight="1" x14ac:dyDescent="0.2">
      <c r="A101" s="177"/>
      <c r="B101" s="261"/>
      <c r="C101" s="42"/>
      <c r="D101" s="265"/>
      <c r="E101" s="24"/>
      <c r="F101" s="24"/>
      <c r="G101" s="265"/>
      <c r="H101" s="265"/>
      <c r="I101" s="197"/>
    </row>
    <row r="102" spans="1:9" s="12" customFormat="1" ht="12.75" customHeight="1" x14ac:dyDescent="0.2">
      <c r="A102" s="177"/>
      <c r="B102" s="261" t="s">
        <v>91</v>
      </c>
      <c r="C102" s="23" t="s">
        <v>12</v>
      </c>
      <c r="D102" s="24">
        <f>+D47</f>
        <v>6</v>
      </c>
      <c r="E102" s="24">
        <f>+E47</f>
        <v>0.7</v>
      </c>
      <c r="F102" s="24">
        <f>+F47</f>
        <v>0.7</v>
      </c>
      <c r="G102" s="24"/>
      <c r="H102" s="24">
        <f>PRODUCT(D102:G102)</f>
        <v>2.9399999999999995</v>
      </c>
      <c r="I102" s="197"/>
    </row>
    <row r="103" spans="1:9" s="12" customFormat="1" ht="12.75" customHeight="1" x14ac:dyDescent="0.2">
      <c r="A103" s="177"/>
      <c r="B103" s="261"/>
      <c r="C103" s="44"/>
      <c r="D103" s="265"/>
      <c r="E103" s="24"/>
      <c r="F103" s="24"/>
      <c r="G103" s="265"/>
      <c r="H103" s="265"/>
      <c r="I103" s="195"/>
    </row>
    <row r="104" spans="1:9" s="12" customFormat="1" ht="12.75" customHeight="1" x14ac:dyDescent="0.2">
      <c r="A104" s="276" t="str">
        <f>+RESUMEN!A55</f>
        <v>01.03.04</v>
      </c>
      <c r="B104" s="276" t="str">
        <f>+RESUMEN!B55</f>
        <v>FALSO PISO</v>
      </c>
      <c r="C104" s="44"/>
      <c r="D104" s="265"/>
      <c r="E104" s="265"/>
      <c r="F104" s="265"/>
      <c r="G104" s="265"/>
      <c r="H104" s="265"/>
      <c r="I104" s="195"/>
    </row>
    <row r="105" spans="1:9" s="12" customFormat="1" ht="12.75" customHeight="1" x14ac:dyDescent="0.2">
      <c r="A105" s="277" t="str">
        <f>+RESUMEN!A56</f>
        <v>01.03.04.01</v>
      </c>
      <c r="B105" s="278" t="str">
        <f>+RESUMEN!B56</f>
        <v>FALSO PISO E=4", F'C= 140Kg/cm2</v>
      </c>
      <c r="C105" s="278" t="s">
        <v>12</v>
      </c>
      <c r="D105" s="278"/>
      <c r="E105" s="278"/>
      <c r="F105" s="278"/>
      <c r="G105" s="278"/>
      <c r="H105" s="278"/>
      <c r="I105" s="174">
        <f>+H107</f>
        <v>6.7099999999999991</v>
      </c>
    </row>
    <row r="106" spans="1:9" s="12" customFormat="1" ht="12.75" customHeight="1" x14ac:dyDescent="0.2">
      <c r="A106" s="177"/>
      <c r="B106" s="261"/>
      <c r="C106" s="44"/>
      <c r="D106" s="265"/>
      <c r="E106" s="693" t="s">
        <v>13</v>
      </c>
      <c r="F106" s="694"/>
      <c r="G106" s="265"/>
      <c r="H106" s="265"/>
      <c r="I106" s="195"/>
    </row>
    <row r="107" spans="1:9" s="12" customFormat="1" ht="12.75" customHeight="1" x14ac:dyDescent="0.2">
      <c r="A107" s="177"/>
      <c r="B107" s="261" t="s">
        <v>172</v>
      </c>
      <c r="C107" s="44" t="s">
        <v>12</v>
      </c>
      <c r="D107" s="265">
        <f>+D78</f>
        <v>1</v>
      </c>
      <c r="E107" s="693">
        <f>+E78</f>
        <v>6.7099999999999991</v>
      </c>
      <c r="F107" s="694"/>
      <c r="G107" s="265"/>
      <c r="H107" s="265">
        <f>PRODUCT(D107:G107)</f>
        <v>6.7099999999999991</v>
      </c>
      <c r="I107" s="195"/>
    </row>
    <row r="108" spans="1:9" s="12" customFormat="1" ht="12.75" customHeight="1" x14ac:dyDescent="0.2">
      <c r="A108" s="177"/>
      <c r="B108" s="261"/>
      <c r="C108" s="44"/>
      <c r="D108" s="265"/>
      <c r="E108" s="265"/>
      <c r="F108" s="265"/>
      <c r="G108" s="265"/>
      <c r="H108" s="265"/>
      <c r="I108" s="195"/>
    </row>
    <row r="109" spans="1:9" s="12" customFormat="1" ht="12.75" customHeight="1" x14ac:dyDescent="0.2">
      <c r="A109" s="185" t="str">
        <f>+RESUMEN!A57</f>
        <v>01.04</v>
      </c>
      <c r="B109" s="211" t="str">
        <f>+RESUMEN!B57</f>
        <v>CONCRETO ARMADO</v>
      </c>
      <c r="C109" s="23"/>
      <c r="D109" s="24"/>
      <c r="E109" s="24"/>
      <c r="F109" s="24"/>
      <c r="G109" s="24"/>
      <c r="H109" s="24"/>
      <c r="I109" s="197"/>
    </row>
    <row r="110" spans="1:9" s="12" customFormat="1" ht="12.75" hidden="1" customHeight="1" x14ac:dyDescent="0.2">
      <c r="A110" s="189"/>
      <c r="B110" s="188" t="s">
        <v>20</v>
      </c>
      <c r="C110" s="23"/>
      <c r="D110" s="24"/>
      <c r="E110" s="24"/>
      <c r="F110" s="24"/>
      <c r="G110" s="24"/>
      <c r="H110" s="24"/>
      <c r="I110" s="197"/>
    </row>
    <row r="111" spans="1:9" s="12" customFormat="1" ht="12.75" hidden="1" customHeight="1" x14ac:dyDescent="0.2">
      <c r="A111" s="177"/>
      <c r="B111" s="182" t="s">
        <v>21</v>
      </c>
      <c r="C111" s="23"/>
      <c r="D111" s="24"/>
      <c r="E111" s="24"/>
      <c r="F111" s="24"/>
      <c r="G111" s="24"/>
      <c r="H111" s="24"/>
      <c r="I111" s="197"/>
    </row>
    <row r="112" spans="1:9" s="12" customFormat="1" ht="12.75" hidden="1" customHeight="1" x14ac:dyDescent="0.2">
      <c r="A112" s="177"/>
      <c r="B112" s="182" t="s">
        <v>22</v>
      </c>
      <c r="C112" s="23"/>
      <c r="D112" s="24"/>
      <c r="E112" s="24"/>
      <c r="F112" s="24"/>
      <c r="G112" s="24"/>
      <c r="H112" s="24"/>
      <c r="I112" s="197"/>
    </row>
    <row r="113" spans="1:23" s="12" customFormat="1" ht="12.75" hidden="1" customHeight="1" x14ac:dyDescent="0.2">
      <c r="A113" s="177"/>
      <c r="B113" s="182" t="s">
        <v>23</v>
      </c>
      <c r="C113" s="23"/>
      <c r="D113" s="24"/>
      <c r="E113" s="24"/>
      <c r="F113" s="24"/>
      <c r="G113" s="24"/>
      <c r="H113" s="24"/>
      <c r="I113" s="197"/>
    </row>
    <row r="114" spans="1:23" s="41" customFormat="1" ht="12.75" customHeight="1" x14ac:dyDescent="0.2">
      <c r="A114" s="276" t="str">
        <f>+RESUMEN!A58</f>
        <v>01.04.01</v>
      </c>
      <c r="B114" s="276" t="str">
        <f>+RESUMEN!B58</f>
        <v>ZAPATAS</v>
      </c>
      <c r="C114" s="24"/>
      <c r="D114" s="24"/>
      <c r="E114" s="24"/>
      <c r="F114" s="24"/>
      <c r="G114" s="24"/>
      <c r="H114" s="24"/>
      <c r="I114" s="2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</row>
    <row r="115" spans="1:23" s="12" customFormat="1" ht="12.75" hidden="1" customHeight="1" x14ac:dyDescent="0.2">
      <c r="A115" s="177"/>
      <c r="B115" s="207" t="str">
        <f>+[1]RESUMEN!B72</f>
        <v>FALSO PISO MEZCLA  1:8 CEMENTO-HORMIGON E=4"</v>
      </c>
      <c r="C115" s="23"/>
      <c r="D115" s="24"/>
      <c r="E115" s="24"/>
      <c r="F115" s="24"/>
      <c r="G115" s="24"/>
      <c r="H115" s="24"/>
      <c r="I115" s="197"/>
    </row>
    <row r="116" spans="1:23" s="12" customFormat="1" ht="12.75" customHeight="1" x14ac:dyDescent="0.2">
      <c r="A116" s="277" t="str">
        <f>+RESUMEN!A59</f>
        <v>01.04.01.01</v>
      </c>
      <c r="B116" s="278" t="str">
        <f>+RESUMEN!B59</f>
        <v>ZAPATAS - CONCRETO F'C=210 KG/CM2.</v>
      </c>
      <c r="C116" s="41" t="s">
        <v>12</v>
      </c>
      <c r="D116" s="41"/>
      <c r="E116" s="41"/>
      <c r="F116" s="41"/>
      <c r="G116" s="41"/>
      <c r="H116" s="41"/>
      <c r="I116" s="175">
        <f>+H117</f>
        <v>1.7639999999999996</v>
      </c>
    </row>
    <row r="117" spans="1:23" s="12" customFormat="1" ht="12.75" customHeight="1" x14ac:dyDescent="0.2">
      <c r="A117" s="282"/>
      <c r="B117" s="261" t="s">
        <v>91</v>
      </c>
      <c r="C117" s="23" t="s">
        <v>12</v>
      </c>
      <c r="D117" s="24">
        <f>+D102</f>
        <v>6</v>
      </c>
      <c r="E117" s="24">
        <f>+E102</f>
        <v>0.7</v>
      </c>
      <c r="F117" s="24">
        <f>+F102</f>
        <v>0.7</v>
      </c>
      <c r="G117" s="24">
        <v>0.6</v>
      </c>
      <c r="H117" s="24">
        <f>PRODUCT(D117:G117)</f>
        <v>1.7639999999999996</v>
      </c>
      <c r="I117" s="197"/>
    </row>
    <row r="118" spans="1:23" s="12" customFormat="1" ht="12.75" customHeight="1" x14ac:dyDescent="0.2">
      <c r="A118" s="282"/>
      <c r="B118" s="287"/>
      <c r="C118" s="23"/>
      <c r="D118" s="24"/>
      <c r="E118" s="24"/>
      <c r="F118" s="24"/>
      <c r="G118" s="24"/>
      <c r="H118" s="24"/>
      <c r="I118" s="197"/>
    </row>
    <row r="119" spans="1:23" s="12" customFormat="1" ht="12.75" customHeight="1" x14ac:dyDescent="0.2">
      <c r="A119" s="277" t="str">
        <f>+RESUMEN!A60</f>
        <v>01.04.01.02</v>
      </c>
      <c r="B119" s="278" t="str">
        <f>+RESUMEN!B60</f>
        <v>ZAPATAS - ACERO CORRUGADO FY=4200 KG/CM2</v>
      </c>
      <c r="C119" s="40" t="s">
        <v>18</v>
      </c>
      <c r="D119" s="41"/>
      <c r="E119" s="41"/>
      <c r="F119" s="41"/>
      <c r="G119" s="41"/>
      <c r="H119" s="41"/>
      <c r="I119" s="175">
        <f>+'AC M-2'!L65</f>
        <v>364.56960000000004</v>
      </c>
    </row>
    <row r="120" spans="1:23" s="12" customFormat="1" ht="12.75" customHeight="1" x14ac:dyDescent="0.2">
      <c r="A120" s="279"/>
      <c r="B120" s="288"/>
      <c r="C120" s="23"/>
      <c r="D120" s="24"/>
      <c r="E120" s="24"/>
      <c r="F120" s="24"/>
      <c r="G120" s="24"/>
      <c r="H120" s="24"/>
      <c r="I120" s="197"/>
    </row>
    <row r="121" spans="1:23" s="12" customFormat="1" ht="12.75" customHeight="1" x14ac:dyDescent="0.2">
      <c r="A121" s="279"/>
      <c r="B121" s="208" t="s">
        <v>327</v>
      </c>
      <c r="C121" s="23"/>
      <c r="D121" s="24"/>
      <c r="E121" s="24"/>
      <c r="F121" s="24"/>
      <c r="G121" s="24"/>
      <c r="H121" s="24"/>
      <c r="I121" s="197"/>
    </row>
    <row r="122" spans="1:23" s="12" customFormat="1" ht="12.75" customHeight="1" x14ac:dyDescent="0.2">
      <c r="A122" s="279"/>
      <c r="B122" s="288"/>
      <c r="C122" s="23"/>
      <c r="D122" s="24"/>
      <c r="E122" s="24"/>
      <c r="F122" s="24"/>
      <c r="G122" s="24"/>
      <c r="H122" s="24"/>
      <c r="I122" s="197"/>
    </row>
    <row r="123" spans="1:23" s="12" customFormat="1" ht="12.75" customHeight="1" x14ac:dyDescent="0.2">
      <c r="A123" s="177"/>
      <c r="B123" s="209"/>
      <c r="C123" s="289"/>
      <c r="D123" s="217"/>
      <c r="E123" s="24"/>
      <c r="F123" s="24"/>
      <c r="G123" s="217"/>
      <c r="H123" s="217"/>
      <c r="I123" s="290"/>
    </row>
    <row r="124" spans="1:23" s="12" customFormat="1" ht="12.75" customHeight="1" x14ac:dyDescent="0.2">
      <c r="A124" s="276" t="str">
        <f>+RESUMEN!A61</f>
        <v>01.04.02</v>
      </c>
      <c r="B124" s="276" t="str">
        <f>+RESUMEN!B61</f>
        <v>VIGAS DE CIMENTACIÓN</v>
      </c>
      <c r="C124" s="289"/>
      <c r="D124" s="217"/>
      <c r="E124" s="24"/>
      <c r="F124" s="24"/>
      <c r="G124" s="217"/>
      <c r="H124" s="217"/>
      <c r="I124" s="290"/>
    </row>
    <row r="125" spans="1:23" s="12" customFormat="1" ht="12.75" customHeight="1" x14ac:dyDescent="0.2">
      <c r="A125" s="277" t="str">
        <f>+RESUMEN!A62</f>
        <v>01.04.02.01</v>
      </c>
      <c r="B125" s="278" t="str">
        <f>+RESUMEN!B62</f>
        <v>VIGAS DE CIMENTACION - CONCRETO F'C=210 KG/CM2.</v>
      </c>
      <c r="C125" s="41" t="s">
        <v>12</v>
      </c>
      <c r="D125" s="41"/>
      <c r="E125" s="41"/>
      <c r="F125" s="41"/>
      <c r="G125" s="41"/>
      <c r="H125" s="41"/>
      <c r="I125" s="175">
        <f>SUM(H127:H130)</f>
        <v>3.3</v>
      </c>
    </row>
    <row r="126" spans="1:23" s="12" customFormat="1" ht="12.75" customHeight="1" x14ac:dyDescent="0.2">
      <c r="A126" s="177"/>
      <c r="B126" s="210"/>
      <c r="C126" s="42"/>
      <c r="D126" s="265"/>
      <c r="E126" s="265"/>
      <c r="F126" s="265"/>
      <c r="G126" s="265"/>
      <c r="H126" s="265"/>
      <c r="I126" s="197"/>
    </row>
    <row r="127" spans="1:23" s="12" customFormat="1" ht="12.75" customHeight="1" x14ac:dyDescent="0.2">
      <c r="A127" s="177"/>
      <c r="B127" s="21" t="str">
        <f>+B49</f>
        <v>EJE A</v>
      </c>
      <c r="C127" s="44" t="s">
        <v>12</v>
      </c>
      <c r="D127" s="265">
        <f t="shared" ref="D127:F130" si="6">+D49</f>
        <v>1</v>
      </c>
      <c r="E127" s="265">
        <f t="shared" si="6"/>
        <v>3.9</v>
      </c>
      <c r="F127" s="265">
        <f t="shared" si="6"/>
        <v>0.4</v>
      </c>
      <c r="G127" s="265">
        <v>0.75</v>
      </c>
      <c r="H127" s="265">
        <f>PRODUCT(D127:G127)</f>
        <v>1.17</v>
      </c>
      <c r="I127" s="294"/>
    </row>
    <row r="128" spans="1:23" s="12" customFormat="1" ht="12.75" customHeight="1" x14ac:dyDescent="0.2">
      <c r="A128" s="177"/>
      <c r="B128" s="21" t="str">
        <f>+B50</f>
        <v>EJE A'</v>
      </c>
      <c r="C128" s="44" t="s">
        <v>12</v>
      </c>
      <c r="D128" s="265">
        <f t="shared" si="6"/>
        <v>1</v>
      </c>
      <c r="E128" s="265">
        <f t="shared" si="6"/>
        <v>3.9</v>
      </c>
      <c r="F128" s="265">
        <f t="shared" si="6"/>
        <v>0.4</v>
      </c>
      <c r="G128" s="265">
        <v>0.75</v>
      </c>
      <c r="H128" s="265">
        <f t="shared" ref="H128:H130" si="7">PRODUCT(D128:G128)</f>
        <v>1.17</v>
      </c>
      <c r="I128" s="294"/>
    </row>
    <row r="129" spans="1:9" s="12" customFormat="1" ht="12.75" customHeight="1" x14ac:dyDescent="0.2">
      <c r="A129" s="177"/>
      <c r="B129" s="21" t="str">
        <f>+B51</f>
        <v>EJE6</v>
      </c>
      <c r="C129" s="44" t="s">
        <v>12</v>
      </c>
      <c r="D129" s="265">
        <f t="shared" si="6"/>
        <v>1</v>
      </c>
      <c r="E129" s="265">
        <f t="shared" si="6"/>
        <v>1.6</v>
      </c>
      <c r="F129" s="265">
        <f t="shared" si="6"/>
        <v>0.4</v>
      </c>
      <c r="G129" s="265">
        <v>0.75</v>
      </c>
      <c r="H129" s="265">
        <f t="shared" si="7"/>
        <v>0.48000000000000009</v>
      </c>
      <c r="I129" s="294"/>
    </row>
    <row r="130" spans="1:9" s="12" customFormat="1" ht="12.75" customHeight="1" x14ac:dyDescent="0.2">
      <c r="A130" s="177"/>
      <c r="B130" s="21" t="str">
        <f>+B52</f>
        <v>EJE 7</v>
      </c>
      <c r="C130" s="44" t="s">
        <v>12</v>
      </c>
      <c r="D130" s="265">
        <f t="shared" si="6"/>
        <v>1</v>
      </c>
      <c r="E130" s="265">
        <f t="shared" si="6"/>
        <v>1.6</v>
      </c>
      <c r="F130" s="265">
        <f t="shared" si="6"/>
        <v>0.4</v>
      </c>
      <c r="G130" s="265">
        <v>0.75</v>
      </c>
      <c r="H130" s="265">
        <f t="shared" si="7"/>
        <v>0.48000000000000009</v>
      </c>
      <c r="I130" s="294"/>
    </row>
    <row r="131" spans="1:9" s="12" customFormat="1" ht="12.75" customHeight="1" x14ac:dyDescent="0.2">
      <c r="A131" s="177"/>
      <c r="B131" s="261"/>
      <c r="C131" s="44"/>
      <c r="D131" s="265"/>
      <c r="E131" s="265"/>
      <c r="F131" s="265"/>
      <c r="G131" s="265"/>
      <c r="H131" s="265"/>
      <c r="I131" s="197"/>
    </row>
    <row r="132" spans="1:9" s="12" customFormat="1" ht="12.75" customHeight="1" x14ac:dyDescent="0.2">
      <c r="A132" s="277" t="str">
        <f>+RESUMEN!A64</f>
        <v>01.04.02.03</v>
      </c>
      <c r="B132" s="278" t="str">
        <f>+RESUMEN!B64</f>
        <v>VIGAS DE CIMENTACION  - ACERO FY=4200 KG/CM2</v>
      </c>
      <c r="C132" s="41" t="s">
        <v>18</v>
      </c>
      <c r="D132" s="41"/>
      <c r="E132" s="41"/>
      <c r="F132" s="41"/>
      <c r="G132" s="41"/>
      <c r="H132" s="41"/>
      <c r="I132" s="175">
        <f>+'AC M-2'!L65</f>
        <v>364.56960000000004</v>
      </c>
    </row>
    <row r="133" spans="1:9" s="12" customFormat="1" ht="12.75" customHeight="1" x14ac:dyDescent="0.2">
      <c r="A133" s="177"/>
      <c r="B133" s="261"/>
      <c r="C133" s="44"/>
      <c r="D133" s="265"/>
      <c r="E133" s="265"/>
      <c r="F133" s="265"/>
      <c r="G133" s="265"/>
      <c r="H133" s="265"/>
      <c r="I133" s="197"/>
    </row>
    <row r="134" spans="1:9" s="12" customFormat="1" ht="12.75" customHeight="1" x14ac:dyDescent="0.2">
      <c r="A134" s="177"/>
      <c r="B134" s="208" t="s">
        <v>327</v>
      </c>
      <c r="C134" s="44"/>
      <c r="D134" s="265"/>
      <c r="E134" s="265"/>
      <c r="F134" s="265"/>
      <c r="G134" s="265"/>
      <c r="H134" s="265"/>
      <c r="I134" s="197"/>
    </row>
    <row r="135" spans="1:9" s="12" customFormat="1" ht="12.75" customHeight="1" x14ac:dyDescent="0.2">
      <c r="A135" s="177"/>
      <c r="B135" s="208"/>
      <c r="C135" s="44"/>
      <c r="D135" s="265"/>
      <c r="E135" s="265"/>
      <c r="F135" s="265"/>
      <c r="G135" s="265"/>
      <c r="H135" s="265"/>
      <c r="I135" s="197"/>
    </row>
    <row r="136" spans="1:9" s="12" customFormat="1" ht="12.75" customHeight="1" x14ac:dyDescent="0.2">
      <c r="A136" s="276" t="str">
        <f>+RESUMEN!A65</f>
        <v>01.04.03</v>
      </c>
      <c r="B136" s="276" t="str">
        <f>+RESUMEN!B65</f>
        <v>SOBRECIMIENTO REFORZADO</v>
      </c>
      <c r="C136" s="289"/>
      <c r="D136" s="217"/>
      <c r="E136" s="24"/>
      <c r="F136" s="24"/>
      <c r="G136" s="217"/>
      <c r="H136" s="217"/>
      <c r="I136" s="290"/>
    </row>
    <row r="137" spans="1:9" s="12" customFormat="1" ht="12.75" customHeight="1" x14ac:dyDescent="0.2">
      <c r="A137" s="277" t="str">
        <f>+RESUMEN!A66</f>
        <v>01.04.03.01</v>
      </c>
      <c r="B137" s="278" t="str">
        <f>+RESUMEN!B66</f>
        <v>SOBRECIMIENTO REFORZADO CONCRETO F'C=210 KG/CM2</v>
      </c>
      <c r="C137" s="41" t="s">
        <v>12</v>
      </c>
      <c r="D137" s="41"/>
      <c r="E137" s="41"/>
      <c r="F137" s="41"/>
      <c r="G137" s="41"/>
      <c r="H137" s="41"/>
      <c r="I137" s="175">
        <f>SUM(H139:H142)</f>
        <v>1.1440000000000001</v>
      </c>
    </row>
    <row r="138" spans="1:9" s="12" customFormat="1" ht="12.75" customHeight="1" x14ac:dyDescent="0.2">
      <c r="A138" s="177"/>
      <c r="B138" s="210"/>
      <c r="C138" s="42"/>
      <c r="D138" s="265"/>
      <c r="E138" s="265"/>
      <c r="F138" s="265"/>
      <c r="G138" s="265"/>
      <c r="H138" s="265"/>
      <c r="I138" s="197"/>
    </row>
    <row r="139" spans="1:9" s="12" customFormat="1" ht="12.75" customHeight="1" x14ac:dyDescent="0.2">
      <c r="A139" s="177"/>
      <c r="B139" s="268" t="str">
        <f>+B127</f>
        <v>EJE A</v>
      </c>
      <c r="C139" s="44" t="s">
        <v>12</v>
      </c>
      <c r="D139" s="265">
        <v>1</v>
      </c>
      <c r="E139" s="265">
        <f>+E127</f>
        <v>3.9</v>
      </c>
      <c r="F139" s="265">
        <v>0.13</v>
      </c>
      <c r="G139" s="265">
        <v>0.8</v>
      </c>
      <c r="H139" s="265">
        <f>PRODUCT(D139:G139)</f>
        <v>0.40560000000000002</v>
      </c>
      <c r="I139" s="294"/>
    </row>
    <row r="140" spans="1:9" s="12" customFormat="1" ht="12.75" customHeight="1" x14ac:dyDescent="0.2">
      <c r="A140" s="177"/>
      <c r="B140" s="268" t="str">
        <f>+B128</f>
        <v>EJE A'</v>
      </c>
      <c r="C140" s="44" t="s">
        <v>12</v>
      </c>
      <c r="D140" s="265">
        <v>1</v>
      </c>
      <c r="E140" s="265">
        <f>+E128</f>
        <v>3.9</v>
      </c>
      <c r="F140" s="265">
        <v>0.13</v>
      </c>
      <c r="G140" s="265">
        <v>0.8</v>
      </c>
      <c r="H140" s="265">
        <f t="shared" ref="H140:H142" si="8">PRODUCT(D140:G140)</f>
        <v>0.40560000000000002</v>
      </c>
      <c r="I140" s="294"/>
    </row>
    <row r="141" spans="1:9" s="12" customFormat="1" ht="12.75" customHeight="1" x14ac:dyDescent="0.2">
      <c r="A141" s="177"/>
      <c r="B141" s="268" t="str">
        <f>+B129</f>
        <v>EJE6</v>
      </c>
      <c r="C141" s="44" t="s">
        <v>12</v>
      </c>
      <c r="D141" s="265">
        <v>1</v>
      </c>
      <c r="E141" s="265">
        <f>+E129</f>
        <v>1.6</v>
      </c>
      <c r="F141" s="265">
        <v>0.13</v>
      </c>
      <c r="G141" s="265">
        <v>0.8</v>
      </c>
      <c r="H141" s="265">
        <f t="shared" si="8"/>
        <v>0.16640000000000002</v>
      </c>
      <c r="I141" s="294"/>
    </row>
    <row r="142" spans="1:9" s="12" customFormat="1" ht="12.75" customHeight="1" x14ac:dyDescent="0.2">
      <c r="A142" s="177"/>
      <c r="B142" s="268" t="str">
        <f>+B130</f>
        <v>EJE 7</v>
      </c>
      <c r="C142" s="44" t="s">
        <v>12</v>
      </c>
      <c r="D142" s="265">
        <v>1</v>
      </c>
      <c r="E142" s="265">
        <f>+E130</f>
        <v>1.6</v>
      </c>
      <c r="F142" s="265">
        <v>0.13</v>
      </c>
      <c r="G142" s="265">
        <v>0.8</v>
      </c>
      <c r="H142" s="265">
        <f t="shared" si="8"/>
        <v>0.16640000000000002</v>
      </c>
      <c r="I142" s="294"/>
    </row>
    <row r="143" spans="1:9" s="12" customFormat="1" ht="12.75" customHeight="1" x14ac:dyDescent="0.2">
      <c r="A143" s="177"/>
      <c r="B143" s="268"/>
      <c r="C143" s="44"/>
      <c r="D143" s="265"/>
      <c r="E143" s="265"/>
      <c r="F143" s="265"/>
      <c r="G143" s="265"/>
      <c r="H143" s="265"/>
      <c r="I143" s="197"/>
    </row>
    <row r="144" spans="1:9" s="12" customFormat="1" ht="13.5" customHeight="1" x14ac:dyDescent="0.2">
      <c r="A144" s="277" t="str">
        <f>+RESUMEN!A67</f>
        <v>01.04.03.02</v>
      </c>
      <c r="B144" s="278" t="str">
        <f>+RESUMEN!B67</f>
        <v>SOBRECIMIENTO REFORZADO - ENCOFRADO Y DESENCOFRADO</v>
      </c>
      <c r="C144" s="41" t="s">
        <v>11</v>
      </c>
      <c r="D144" s="41"/>
      <c r="E144" s="41"/>
      <c r="F144" s="41"/>
      <c r="G144" s="41"/>
      <c r="H144" s="41"/>
      <c r="I144" s="175">
        <f>SUM(H146:H149)</f>
        <v>7.7</v>
      </c>
    </row>
    <row r="145" spans="1:9" s="12" customFormat="1" ht="12.75" customHeight="1" x14ac:dyDescent="0.2">
      <c r="A145" s="177"/>
      <c r="B145" s="210"/>
      <c r="C145" s="44"/>
      <c r="D145" s="265"/>
      <c r="E145" s="265"/>
      <c r="F145" s="265"/>
      <c r="G145" s="265"/>
      <c r="H145" s="265"/>
      <c r="I145" s="197"/>
    </row>
    <row r="146" spans="1:9" s="12" customFormat="1" ht="12.75" customHeight="1" x14ac:dyDescent="0.2">
      <c r="A146" s="177"/>
      <c r="B146" s="268" t="str">
        <f>+B139</f>
        <v>EJE A</v>
      </c>
      <c r="C146" s="44" t="s">
        <v>11</v>
      </c>
      <c r="D146" s="265">
        <v>2</v>
      </c>
      <c r="E146" s="265">
        <f>+E139</f>
        <v>3.9</v>
      </c>
      <c r="F146" s="265"/>
      <c r="G146" s="265">
        <v>0.35</v>
      </c>
      <c r="H146" s="265">
        <f>PRODUCT(D146:G146)</f>
        <v>2.73</v>
      </c>
      <c r="I146" s="294"/>
    </row>
    <row r="147" spans="1:9" s="12" customFormat="1" ht="12.75" customHeight="1" x14ac:dyDescent="0.2">
      <c r="A147" s="177"/>
      <c r="B147" s="268" t="str">
        <f>+B140</f>
        <v>EJE A'</v>
      </c>
      <c r="C147" s="44" t="s">
        <v>11</v>
      </c>
      <c r="D147" s="265">
        <v>2</v>
      </c>
      <c r="E147" s="265">
        <f>+E140</f>
        <v>3.9</v>
      </c>
      <c r="F147" s="265"/>
      <c r="G147" s="265">
        <v>0.35</v>
      </c>
      <c r="H147" s="265">
        <f t="shared" ref="H147:H149" si="9">PRODUCT(D147:G147)</f>
        <v>2.73</v>
      </c>
      <c r="I147" s="294"/>
    </row>
    <row r="148" spans="1:9" s="12" customFormat="1" ht="12.75" customHeight="1" x14ac:dyDescent="0.2">
      <c r="A148" s="177"/>
      <c r="B148" s="268" t="str">
        <f>+B141</f>
        <v>EJE6</v>
      </c>
      <c r="C148" s="44" t="s">
        <v>11</v>
      </c>
      <c r="D148" s="265">
        <v>2</v>
      </c>
      <c r="E148" s="265">
        <f>+E141</f>
        <v>1.6</v>
      </c>
      <c r="F148" s="265"/>
      <c r="G148" s="265">
        <v>0.35</v>
      </c>
      <c r="H148" s="265">
        <f t="shared" si="9"/>
        <v>1.1199999999999999</v>
      </c>
      <c r="I148" s="294"/>
    </row>
    <row r="149" spans="1:9" s="12" customFormat="1" ht="12.75" customHeight="1" x14ac:dyDescent="0.2">
      <c r="A149" s="177"/>
      <c r="B149" s="268" t="str">
        <f>+B142</f>
        <v>EJE 7</v>
      </c>
      <c r="C149" s="44" t="s">
        <v>11</v>
      </c>
      <c r="D149" s="265">
        <v>2</v>
      </c>
      <c r="E149" s="265">
        <f>+E142</f>
        <v>1.6</v>
      </c>
      <c r="F149" s="265"/>
      <c r="G149" s="265">
        <v>0.35</v>
      </c>
      <c r="H149" s="265">
        <f t="shared" si="9"/>
        <v>1.1199999999999999</v>
      </c>
      <c r="I149" s="294"/>
    </row>
    <row r="150" spans="1:9" s="12" customFormat="1" ht="15" customHeight="1" x14ac:dyDescent="0.2">
      <c r="A150" s="177"/>
      <c r="B150" s="295"/>
      <c r="C150" s="44"/>
      <c r="D150" s="265"/>
      <c r="E150" s="265"/>
      <c r="F150" s="265"/>
      <c r="G150" s="265"/>
      <c r="H150" s="265"/>
      <c r="I150" s="294"/>
    </row>
    <row r="151" spans="1:9" s="12" customFormat="1" ht="12.75" customHeight="1" x14ac:dyDescent="0.2">
      <c r="A151" s="277" t="str">
        <f>+RESUMEN!A68</f>
        <v>01.04.03.03</v>
      </c>
      <c r="B151" s="278" t="str">
        <f>+RESUMEN!B68</f>
        <v>SOBRECIMIENTO REFORZADO - ACERO FY=4200 KG/CM2</v>
      </c>
      <c r="C151" s="41" t="s">
        <v>18</v>
      </c>
      <c r="D151" s="41"/>
      <c r="E151" s="41"/>
      <c r="F151" s="41"/>
      <c r="G151" s="41"/>
      <c r="H151" s="41"/>
      <c r="I151" s="175">
        <f>+'AC M-2'!L97</f>
        <v>61.615680000000005</v>
      </c>
    </row>
    <row r="152" spans="1:9" s="12" customFormat="1" ht="12.75" customHeight="1" x14ac:dyDescent="0.2">
      <c r="A152" s="177"/>
      <c r="B152" s="261"/>
      <c r="C152" s="44"/>
      <c r="D152" s="265"/>
      <c r="E152" s="265"/>
      <c r="F152" s="265"/>
      <c r="G152" s="265"/>
      <c r="H152" s="265"/>
      <c r="I152" s="197"/>
    </row>
    <row r="153" spans="1:9" s="12" customFormat="1" ht="12.75" customHeight="1" x14ac:dyDescent="0.2">
      <c r="A153" s="177"/>
      <c r="B153" s="208" t="s">
        <v>327</v>
      </c>
      <c r="C153" s="44"/>
      <c r="D153" s="265"/>
      <c r="E153" s="265"/>
      <c r="F153" s="265"/>
      <c r="G153" s="265"/>
      <c r="H153" s="265"/>
      <c r="I153" s="197"/>
    </row>
    <row r="154" spans="1:9" s="12" customFormat="1" ht="12.75" customHeight="1" x14ac:dyDescent="0.2">
      <c r="A154" s="177"/>
      <c r="B154" s="208"/>
      <c r="C154" s="44"/>
      <c r="D154" s="265"/>
      <c r="E154" s="265"/>
      <c r="F154" s="265"/>
      <c r="G154" s="265"/>
      <c r="H154" s="265"/>
      <c r="I154" s="197"/>
    </row>
    <row r="155" spans="1:9" s="12" customFormat="1" ht="12.75" customHeight="1" x14ac:dyDescent="0.2">
      <c r="A155" s="276" t="str">
        <f>+RESUMEN!A69</f>
        <v>01.04.04</v>
      </c>
      <c r="B155" s="276" t="str">
        <f>+RESUMEN!B69</f>
        <v xml:space="preserve">COLUMNAS </v>
      </c>
      <c r="C155" s="289"/>
      <c r="D155" s="217"/>
      <c r="E155" s="24"/>
      <c r="F155" s="24"/>
      <c r="G155" s="217"/>
      <c r="H155" s="217"/>
      <c r="I155" s="290"/>
    </row>
    <row r="156" spans="1:9" s="12" customFormat="1" ht="12.75" customHeight="1" x14ac:dyDescent="0.2">
      <c r="A156" s="277" t="str">
        <f>+RESUMEN!A70</f>
        <v>01.04.04.01</v>
      </c>
      <c r="B156" s="278" t="str">
        <f>+RESUMEN!B70</f>
        <v>COLUMNAS - CONCRETO F'C=210 KG/CM2.</v>
      </c>
      <c r="C156" s="41" t="s">
        <v>12</v>
      </c>
      <c r="D156" s="41"/>
      <c r="E156" s="41"/>
      <c r="F156" s="41"/>
      <c r="G156" s="41"/>
      <c r="H156" s="41"/>
      <c r="I156" s="175">
        <f>SUM(H158:H158)</f>
        <v>1.7819999999999996</v>
      </c>
    </row>
    <row r="157" spans="1:9" s="12" customFormat="1" ht="12.75" customHeight="1" x14ac:dyDescent="0.2">
      <c r="A157" s="279"/>
      <c r="B157" s="176" t="s">
        <v>174</v>
      </c>
      <c r="C157" s="24"/>
      <c r="D157" s="24"/>
      <c r="E157" s="24"/>
      <c r="F157" s="24"/>
      <c r="G157" s="24"/>
      <c r="H157" s="24"/>
      <c r="I157" s="197"/>
    </row>
    <row r="158" spans="1:9" s="12" customFormat="1" ht="12.75" customHeight="1" x14ac:dyDescent="0.2">
      <c r="A158" s="279"/>
      <c r="B158" s="176" t="s">
        <v>194</v>
      </c>
      <c r="C158" s="24" t="s">
        <v>12</v>
      </c>
      <c r="D158" s="24">
        <v>6</v>
      </c>
      <c r="E158" s="24">
        <v>0.3</v>
      </c>
      <c r="F158" s="24">
        <v>0.3</v>
      </c>
      <c r="G158" s="24">
        <v>3.3</v>
      </c>
      <c r="H158" s="24">
        <f>PRODUCT(D158:G158)</f>
        <v>1.7819999999999996</v>
      </c>
      <c r="I158" s="197"/>
    </row>
    <row r="159" spans="1:9" s="12" customFormat="1" ht="12.75" customHeight="1" x14ac:dyDescent="0.2">
      <c r="A159" s="177"/>
      <c r="B159" s="261"/>
      <c r="C159" s="44"/>
      <c r="D159" s="265"/>
      <c r="E159" s="265"/>
      <c r="F159" s="265"/>
      <c r="G159" s="265"/>
      <c r="H159" s="265"/>
      <c r="I159" s="197"/>
    </row>
    <row r="160" spans="1:9" s="12" customFormat="1" ht="12.75" customHeight="1" x14ac:dyDescent="0.2">
      <c r="A160" s="277" t="str">
        <f>+RESUMEN!A71</f>
        <v>01.04.04.02</v>
      </c>
      <c r="B160" s="278" t="str">
        <f>+RESUMEN!B71</f>
        <v>COLUMNAS - ENCOFRADO Y DESENCOFRADO</v>
      </c>
      <c r="C160" s="41" t="s">
        <v>11</v>
      </c>
      <c r="D160" s="41"/>
      <c r="E160" s="41"/>
      <c r="F160" s="41"/>
      <c r="G160" s="41"/>
      <c r="H160" s="41"/>
      <c r="I160" s="175">
        <f>SUM(H163:H163)</f>
        <v>23.759999999999998</v>
      </c>
    </row>
    <row r="161" spans="1:9" s="12" customFormat="1" ht="12.75" customHeight="1" x14ac:dyDescent="0.2">
      <c r="A161" s="177"/>
      <c r="B161" s="210"/>
      <c r="C161" s="44"/>
      <c r="D161" s="265"/>
      <c r="E161" s="265"/>
      <c r="F161" s="265"/>
      <c r="G161" s="265"/>
      <c r="H161" s="265"/>
      <c r="I161" s="197"/>
    </row>
    <row r="162" spans="1:9" s="12" customFormat="1" ht="12.75" customHeight="1" x14ac:dyDescent="0.2">
      <c r="A162" s="177"/>
      <c r="B162" s="267" t="str">
        <f>+B157</f>
        <v>Nivel 1</v>
      </c>
      <c r="C162" s="44"/>
      <c r="D162" s="265"/>
      <c r="E162" s="265"/>
      <c r="F162" s="265"/>
      <c r="G162" s="265"/>
      <c r="H162" s="265"/>
      <c r="I162" s="197"/>
    </row>
    <row r="163" spans="1:9" s="12" customFormat="1" ht="12.75" customHeight="1" x14ac:dyDescent="0.2">
      <c r="A163" s="177"/>
      <c r="B163" s="267" t="s">
        <v>173</v>
      </c>
      <c r="C163" s="44" t="s">
        <v>11</v>
      </c>
      <c r="D163" s="265">
        <f>+D158*4</f>
        <v>24</v>
      </c>
      <c r="E163" s="265">
        <f>+E158</f>
        <v>0.3</v>
      </c>
      <c r="F163" s="265"/>
      <c r="G163" s="265">
        <f>+G158</f>
        <v>3.3</v>
      </c>
      <c r="H163" s="265">
        <f>PRODUCT(D163:G163)</f>
        <v>23.759999999999998</v>
      </c>
      <c r="I163" s="197"/>
    </row>
    <row r="164" spans="1:9" s="12" customFormat="1" ht="12.75" customHeight="1" x14ac:dyDescent="0.2">
      <c r="A164" s="177"/>
      <c r="B164" s="261"/>
      <c r="C164" s="44"/>
      <c r="D164" s="265"/>
      <c r="E164" s="265"/>
      <c r="F164" s="265"/>
      <c r="G164" s="265"/>
      <c r="H164" s="265"/>
      <c r="I164" s="197"/>
    </row>
    <row r="165" spans="1:9" s="12" customFormat="1" ht="12.75" customHeight="1" x14ac:dyDescent="0.2">
      <c r="A165" s="277" t="str">
        <f>+RESUMEN!A72</f>
        <v>01.04.04.03</v>
      </c>
      <c r="B165" s="278" t="str">
        <f>+RESUMEN!B72</f>
        <v>COLUMNAS - ACERO F´Y= 4200 Kg/cm2</v>
      </c>
      <c r="C165" s="41" t="s">
        <v>18</v>
      </c>
      <c r="D165" s="41"/>
      <c r="E165" s="41"/>
      <c r="F165" s="41"/>
      <c r="G165" s="41"/>
      <c r="H165" s="41"/>
      <c r="I165" s="175">
        <f>+'AC M-2'!L148</f>
        <v>503.03759999999988</v>
      </c>
    </row>
    <row r="166" spans="1:9" s="12" customFormat="1" ht="12.75" customHeight="1" x14ac:dyDescent="0.2">
      <c r="A166" s="177"/>
      <c r="B166" s="261"/>
      <c r="C166" s="44"/>
      <c r="D166" s="265"/>
      <c r="E166" s="265"/>
      <c r="F166" s="265"/>
      <c r="G166" s="265"/>
      <c r="H166" s="265"/>
      <c r="I166" s="197"/>
    </row>
    <row r="167" spans="1:9" s="12" customFormat="1" ht="12.75" customHeight="1" x14ac:dyDescent="0.2">
      <c r="A167" s="177"/>
      <c r="B167" s="208" t="s">
        <v>327</v>
      </c>
      <c r="C167" s="44"/>
      <c r="D167" s="265"/>
      <c r="E167" s="265"/>
      <c r="F167" s="265"/>
      <c r="G167" s="265"/>
      <c r="H167" s="265"/>
      <c r="I167" s="197"/>
    </row>
    <row r="168" spans="1:9" s="12" customFormat="1" ht="12.75" customHeight="1" x14ac:dyDescent="0.2">
      <c r="A168" s="177"/>
      <c r="B168" s="208"/>
      <c r="C168" s="44"/>
      <c r="D168" s="349"/>
      <c r="E168" s="349"/>
      <c r="F168" s="349"/>
      <c r="G168" s="349"/>
      <c r="H168" s="349"/>
      <c r="I168" s="197"/>
    </row>
    <row r="169" spans="1:9" s="12" customFormat="1" ht="12.75" customHeight="1" x14ac:dyDescent="0.2">
      <c r="A169" s="276" t="str">
        <f>+RESUMEN!A73</f>
        <v>01.04.05</v>
      </c>
      <c r="B169" s="276" t="str">
        <f>+RESUMEN!B73</f>
        <v>COLUMNETAS</v>
      </c>
      <c r="C169" s="44"/>
      <c r="D169" s="349"/>
      <c r="E169" s="349"/>
      <c r="F169" s="349"/>
      <c r="G169" s="349"/>
      <c r="H169" s="349"/>
      <c r="I169" s="197"/>
    </row>
    <row r="170" spans="1:9" s="12" customFormat="1" ht="12.75" customHeight="1" x14ac:dyDescent="0.2">
      <c r="A170" s="277" t="str">
        <f>+RESUMEN!A74</f>
        <v>01.04.05.01</v>
      </c>
      <c r="B170" s="278" t="str">
        <f>+RESUMEN!B74</f>
        <v>COLUMNETAS - CONCRETO F'C=175 KG/CM2.</v>
      </c>
      <c r="C170" s="41" t="s">
        <v>12</v>
      </c>
      <c r="D170" s="41"/>
      <c r="E170" s="41"/>
      <c r="F170" s="41"/>
      <c r="G170" s="41"/>
      <c r="H170" s="41"/>
      <c r="I170" s="175">
        <f>SUM(H172:H174)</f>
        <v>0.60449999999999993</v>
      </c>
    </row>
    <row r="171" spans="1:9" s="12" customFormat="1" ht="12.75" customHeight="1" x14ac:dyDescent="0.2">
      <c r="A171" s="177"/>
      <c r="B171" s="208"/>
      <c r="C171" s="44"/>
      <c r="D171" s="349"/>
      <c r="E171" s="349"/>
      <c r="F171" s="349"/>
      <c r="G171" s="349"/>
      <c r="H171" s="349"/>
      <c r="I171" s="197"/>
    </row>
    <row r="172" spans="1:9" s="12" customFormat="1" ht="12.75" customHeight="1" x14ac:dyDescent="0.2">
      <c r="A172" s="177"/>
      <c r="B172" s="176" t="s">
        <v>174</v>
      </c>
      <c r="C172" s="44"/>
      <c r="D172" s="349"/>
      <c r="E172" s="349"/>
      <c r="F172" s="349"/>
      <c r="G172" s="349"/>
      <c r="H172" s="349"/>
      <c r="I172" s="197"/>
    </row>
    <row r="173" spans="1:9" s="12" customFormat="1" ht="12.75" customHeight="1" x14ac:dyDescent="0.2">
      <c r="A173" s="177"/>
      <c r="B173" s="176" t="s">
        <v>326</v>
      </c>
      <c r="C173" s="44" t="s">
        <v>12</v>
      </c>
      <c r="D173" s="349">
        <v>8</v>
      </c>
      <c r="E173" s="349">
        <v>0.15</v>
      </c>
      <c r="F173" s="349">
        <v>0.13</v>
      </c>
      <c r="G173" s="349">
        <f>0.25+3.3-0.3-0.2</f>
        <v>3.05</v>
      </c>
      <c r="H173" s="349">
        <f>PRODUCT(D173:G173)</f>
        <v>0.47579999999999995</v>
      </c>
      <c r="I173" s="197"/>
    </row>
    <row r="174" spans="1:9" s="12" customFormat="1" ht="12.75" customHeight="1" x14ac:dyDescent="0.2">
      <c r="A174" s="177"/>
      <c r="B174" s="208"/>
      <c r="C174" s="44" t="s">
        <v>12</v>
      </c>
      <c r="D174" s="349">
        <v>4</v>
      </c>
      <c r="E174" s="349">
        <v>0.15</v>
      </c>
      <c r="F174" s="349">
        <v>0.13</v>
      </c>
      <c r="G174" s="349">
        <f>0.25+1.4</f>
        <v>1.65</v>
      </c>
      <c r="H174" s="349">
        <f>PRODUCT(D174:G174)</f>
        <v>0.12869999999999998</v>
      </c>
      <c r="I174" s="197"/>
    </row>
    <row r="175" spans="1:9" s="12" customFormat="1" ht="12.75" customHeight="1" x14ac:dyDescent="0.2">
      <c r="A175" s="177"/>
      <c r="B175" s="208"/>
      <c r="C175" s="44"/>
      <c r="D175" s="349"/>
      <c r="E175" s="349"/>
      <c r="F175" s="349"/>
      <c r="G175" s="349"/>
      <c r="H175" s="349"/>
      <c r="I175" s="197"/>
    </row>
    <row r="176" spans="1:9" s="12" customFormat="1" ht="12.75" customHeight="1" x14ac:dyDescent="0.2">
      <c r="A176" s="277" t="str">
        <f>+RESUMEN!A75</f>
        <v>01.04.05.02</v>
      </c>
      <c r="B176" s="278" t="str">
        <f>+RESUMEN!B75</f>
        <v>COLUMNETAS - ENCOFRADO Y DESENCOFRADO</v>
      </c>
      <c r="C176" s="41" t="s">
        <v>11</v>
      </c>
      <c r="D176" s="41"/>
      <c r="E176" s="41"/>
      <c r="F176" s="41"/>
      <c r="G176" s="41"/>
      <c r="H176" s="41"/>
      <c r="I176" s="175">
        <f>SUM(H179:H182)</f>
        <v>17.36</v>
      </c>
    </row>
    <row r="177" spans="1:9" s="12" customFormat="1" ht="12.75" customHeight="1" x14ac:dyDescent="0.2">
      <c r="A177" s="177"/>
      <c r="B177" s="208"/>
      <c r="C177" s="44"/>
      <c r="D177" s="349"/>
      <c r="E177" s="349"/>
      <c r="F177" s="349"/>
      <c r="G177" s="349"/>
      <c r="H177" s="349"/>
      <c r="I177" s="197"/>
    </row>
    <row r="178" spans="1:9" s="12" customFormat="1" ht="12.75" customHeight="1" x14ac:dyDescent="0.2">
      <c r="A178" s="177"/>
      <c r="B178" s="176" t="s">
        <v>174</v>
      </c>
      <c r="C178" s="44"/>
      <c r="D178" s="349"/>
      <c r="E178" s="349"/>
      <c r="F178" s="349"/>
      <c r="G178" s="349"/>
      <c r="H178" s="349"/>
      <c r="I178" s="197"/>
    </row>
    <row r="179" spans="1:9" s="12" customFormat="1" ht="12.75" customHeight="1" x14ac:dyDescent="0.2">
      <c r="A179" s="177"/>
      <c r="B179" s="176" t="s">
        <v>326</v>
      </c>
      <c r="C179" s="44" t="s">
        <v>11</v>
      </c>
      <c r="D179" s="349">
        <f>+D173*2</f>
        <v>16</v>
      </c>
      <c r="E179" s="349">
        <f>+E173</f>
        <v>0.15</v>
      </c>
      <c r="F179" s="349"/>
      <c r="G179" s="349">
        <f>+G173</f>
        <v>3.05</v>
      </c>
      <c r="H179" s="349">
        <f>PRODUCT(D179:G179)</f>
        <v>7.3199999999999994</v>
      </c>
      <c r="I179" s="197"/>
    </row>
    <row r="180" spans="1:9" s="12" customFormat="1" ht="12.75" customHeight="1" x14ac:dyDescent="0.2">
      <c r="A180" s="177"/>
      <c r="B180" s="208"/>
      <c r="C180" s="44" t="s">
        <v>11</v>
      </c>
      <c r="D180" s="349">
        <f>+D173*2</f>
        <v>16</v>
      </c>
      <c r="E180" s="349"/>
      <c r="F180" s="349">
        <f>+F173</f>
        <v>0.13</v>
      </c>
      <c r="G180" s="349">
        <f>+G173</f>
        <v>3.05</v>
      </c>
      <c r="H180" s="349">
        <f t="shared" ref="H180:H182" si="10">PRODUCT(D180:G180)</f>
        <v>6.3439999999999994</v>
      </c>
      <c r="I180" s="197"/>
    </row>
    <row r="181" spans="1:9" s="12" customFormat="1" ht="12.75" customHeight="1" x14ac:dyDescent="0.2">
      <c r="A181" s="177"/>
      <c r="B181" s="208"/>
      <c r="C181" s="44" t="s">
        <v>11</v>
      </c>
      <c r="D181" s="349">
        <f>+D174*2</f>
        <v>8</v>
      </c>
      <c r="E181" s="349">
        <f>+E174</f>
        <v>0.15</v>
      </c>
      <c r="F181" s="349"/>
      <c r="G181" s="349">
        <f>+G174</f>
        <v>1.65</v>
      </c>
      <c r="H181" s="349">
        <f t="shared" si="10"/>
        <v>1.9799999999999998</v>
      </c>
      <c r="I181" s="197"/>
    </row>
    <row r="182" spans="1:9" s="12" customFormat="1" ht="12.75" customHeight="1" x14ac:dyDescent="0.2">
      <c r="A182" s="177"/>
      <c r="B182" s="208"/>
      <c r="C182" s="44" t="s">
        <v>11</v>
      </c>
      <c r="D182" s="349">
        <f>+D174*2</f>
        <v>8</v>
      </c>
      <c r="E182" s="349"/>
      <c r="F182" s="349">
        <f>+F174</f>
        <v>0.13</v>
      </c>
      <c r="G182" s="349">
        <f>+G174</f>
        <v>1.65</v>
      </c>
      <c r="H182" s="349">
        <f t="shared" si="10"/>
        <v>1.716</v>
      </c>
      <c r="I182" s="197"/>
    </row>
    <row r="183" spans="1:9" s="12" customFormat="1" ht="12.75" customHeight="1" x14ac:dyDescent="0.2">
      <c r="A183" s="177"/>
      <c r="B183" s="208"/>
      <c r="C183" s="44"/>
      <c r="D183" s="349"/>
      <c r="E183" s="349"/>
      <c r="F183" s="349"/>
      <c r="G183" s="349"/>
      <c r="H183" s="349"/>
      <c r="I183" s="197"/>
    </row>
    <row r="184" spans="1:9" s="12" customFormat="1" ht="12.75" customHeight="1" x14ac:dyDescent="0.2">
      <c r="A184" s="277" t="str">
        <f>+RESUMEN!A72</f>
        <v>01.04.04.03</v>
      </c>
      <c r="B184" s="278" t="str">
        <f>+RESUMEN!B76</f>
        <v>COLUMNETAS- ACERO F´Y= 4200 Kg/cm2</v>
      </c>
      <c r="C184" s="41" t="s">
        <v>18</v>
      </c>
      <c r="D184" s="41"/>
      <c r="E184" s="41"/>
      <c r="F184" s="41"/>
      <c r="G184" s="41"/>
      <c r="H184" s="41"/>
      <c r="I184" s="175">
        <f>+'AC M-2'!L127</f>
        <v>42.84</v>
      </c>
    </row>
    <row r="185" spans="1:9" s="12" customFormat="1" ht="12.75" customHeight="1" x14ac:dyDescent="0.2">
      <c r="A185" s="177"/>
      <c r="B185" s="208"/>
      <c r="C185" s="44"/>
      <c r="D185" s="349"/>
      <c r="E185" s="349"/>
      <c r="F185" s="349"/>
      <c r="G185" s="349"/>
      <c r="H185" s="349"/>
      <c r="I185" s="197"/>
    </row>
    <row r="186" spans="1:9" s="12" customFormat="1" ht="12.75" customHeight="1" x14ac:dyDescent="0.2">
      <c r="A186" s="177"/>
      <c r="B186" s="208" t="s">
        <v>327</v>
      </c>
      <c r="C186" s="44"/>
      <c r="D186" s="349"/>
      <c r="E186" s="349"/>
      <c r="F186" s="349"/>
      <c r="G186" s="349"/>
      <c r="H186" s="349"/>
      <c r="I186" s="197"/>
    </row>
    <row r="187" spans="1:9" s="12" customFormat="1" ht="12.75" customHeight="1" x14ac:dyDescent="0.2">
      <c r="A187" s="177"/>
      <c r="B187" s="208"/>
      <c r="C187" s="44"/>
      <c r="D187" s="349"/>
      <c r="E187" s="349"/>
      <c r="F187" s="349"/>
      <c r="G187" s="349"/>
      <c r="H187" s="349"/>
      <c r="I187" s="197"/>
    </row>
    <row r="188" spans="1:9" s="12" customFormat="1" ht="12.75" customHeight="1" x14ac:dyDescent="0.2">
      <c r="A188" s="276" t="str">
        <f>+RESUMEN!A77</f>
        <v>01.04.06</v>
      </c>
      <c r="B188" s="276" t="str">
        <f>+RESUMEN!B77</f>
        <v>VIGAS</v>
      </c>
      <c r="C188" s="289"/>
      <c r="D188" s="217"/>
      <c r="E188" s="24"/>
      <c r="F188" s="24"/>
      <c r="G188" s="217"/>
      <c r="H188" s="217"/>
      <c r="I188" s="290"/>
    </row>
    <row r="189" spans="1:9" s="12" customFormat="1" ht="12.75" customHeight="1" x14ac:dyDescent="0.2">
      <c r="A189" s="277" t="str">
        <f>+RESUMEN!A70</f>
        <v>01.04.04.01</v>
      </c>
      <c r="B189" s="278" t="str">
        <f>+RESUMEN!B78</f>
        <v>VIGAS - CONCRETO F'C=210 KG/CM2.</v>
      </c>
      <c r="C189" s="41" t="s">
        <v>12</v>
      </c>
      <c r="D189" s="41"/>
      <c r="E189" s="41"/>
      <c r="F189" s="41"/>
      <c r="G189" s="41"/>
      <c r="H189" s="41"/>
      <c r="I189" s="175">
        <f>SUM(H192:H199)</f>
        <v>2.6099999999999994</v>
      </c>
    </row>
    <row r="190" spans="1:9" s="12" customFormat="1" ht="12.75" customHeight="1" x14ac:dyDescent="0.2">
      <c r="A190" s="177"/>
      <c r="B190" s="210" t="s">
        <v>197</v>
      </c>
      <c r="C190" s="42"/>
      <c r="D190" s="265"/>
      <c r="E190" s="265"/>
      <c r="F190" s="265"/>
      <c r="G190" s="265"/>
      <c r="H190" s="265"/>
      <c r="I190" s="197"/>
    </row>
    <row r="191" spans="1:9" s="12" customFormat="1" ht="12.75" customHeight="1" x14ac:dyDescent="0.2">
      <c r="A191" s="177"/>
      <c r="B191" s="293" t="s">
        <v>19</v>
      </c>
      <c r="C191" s="42"/>
      <c r="D191" s="265"/>
      <c r="E191" s="265"/>
      <c r="F191" s="265"/>
      <c r="G191" s="265"/>
      <c r="H191" s="265"/>
      <c r="I191" s="197"/>
    </row>
    <row r="192" spans="1:9" s="12" customFormat="1" ht="12.75" customHeight="1" x14ac:dyDescent="0.2">
      <c r="A192" s="177"/>
      <c r="B192" s="268" t="s">
        <v>195</v>
      </c>
      <c r="C192" s="44" t="s">
        <v>12</v>
      </c>
      <c r="D192" s="265">
        <v>3</v>
      </c>
      <c r="E192" s="265">
        <v>2.4</v>
      </c>
      <c r="F192" s="265">
        <v>0.25</v>
      </c>
      <c r="G192" s="265">
        <v>0.3</v>
      </c>
      <c r="H192" s="265">
        <f>PRODUCT(D192:G192)</f>
        <v>0.53999999999999992</v>
      </c>
      <c r="I192" s="294"/>
    </row>
    <row r="193" spans="1:9" s="12" customFormat="1" ht="12.75" customHeight="1" x14ac:dyDescent="0.2">
      <c r="A193" s="177"/>
      <c r="B193" s="293" t="s">
        <v>177</v>
      </c>
      <c r="C193" s="44"/>
      <c r="D193" s="265"/>
      <c r="E193" s="265"/>
      <c r="F193" s="265"/>
      <c r="G193" s="265"/>
      <c r="H193" s="265"/>
      <c r="I193" s="294"/>
    </row>
    <row r="194" spans="1:9" s="12" customFormat="1" ht="12.75" customHeight="1" x14ac:dyDescent="0.2">
      <c r="A194" s="177"/>
      <c r="B194" s="268" t="s">
        <v>196</v>
      </c>
      <c r="C194" s="44" t="s">
        <v>12</v>
      </c>
      <c r="D194" s="265">
        <v>2</v>
      </c>
      <c r="E194" s="265">
        <f>2.55+2.55</f>
        <v>5.0999999999999996</v>
      </c>
      <c r="F194" s="265">
        <v>0.25</v>
      </c>
      <c r="G194" s="265">
        <v>0.3</v>
      </c>
      <c r="H194" s="265">
        <f>PRODUCT(D194:G194)</f>
        <v>0.7649999999999999</v>
      </c>
      <c r="I194" s="294"/>
    </row>
    <row r="195" spans="1:9" s="12" customFormat="1" ht="12.75" customHeight="1" x14ac:dyDescent="0.2">
      <c r="A195" s="177"/>
      <c r="B195" s="210" t="s">
        <v>198</v>
      </c>
      <c r="C195" s="44"/>
      <c r="D195" s="265"/>
      <c r="E195" s="265"/>
      <c r="F195" s="265"/>
      <c r="G195" s="265"/>
      <c r="H195" s="265"/>
      <c r="I195" s="294"/>
    </row>
    <row r="196" spans="1:9" s="12" customFormat="1" ht="12.75" customHeight="1" x14ac:dyDescent="0.2">
      <c r="A196" s="177"/>
      <c r="B196" s="293" t="s">
        <v>19</v>
      </c>
      <c r="C196" s="44"/>
      <c r="D196" s="265"/>
      <c r="E196" s="265"/>
      <c r="F196" s="265"/>
      <c r="G196" s="265"/>
      <c r="H196" s="265"/>
      <c r="I196" s="294"/>
    </row>
    <row r="197" spans="1:9" s="12" customFormat="1" ht="12.75" customHeight="1" x14ac:dyDescent="0.2">
      <c r="A197" s="177"/>
      <c r="B197" s="268" t="s">
        <v>195</v>
      </c>
      <c r="C197" s="44" t="s">
        <v>12</v>
      </c>
      <c r="D197" s="265">
        <v>3</v>
      </c>
      <c r="E197" s="265">
        <v>2.4</v>
      </c>
      <c r="F197" s="265">
        <v>0.25</v>
      </c>
      <c r="G197" s="265">
        <v>0.3</v>
      </c>
      <c r="H197" s="265">
        <f>PRODUCT(D197:G197)</f>
        <v>0.53999999999999992</v>
      </c>
      <c r="I197" s="294"/>
    </row>
    <row r="198" spans="1:9" s="12" customFormat="1" ht="12.75" customHeight="1" x14ac:dyDescent="0.2">
      <c r="A198" s="177"/>
      <c r="B198" s="293" t="s">
        <v>177</v>
      </c>
      <c r="C198" s="44"/>
      <c r="D198" s="265"/>
      <c r="E198" s="265"/>
      <c r="F198" s="265"/>
      <c r="G198" s="265"/>
      <c r="H198" s="265"/>
      <c r="I198" s="294"/>
    </row>
    <row r="199" spans="1:9" s="12" customFormat="1" ht="12.75" customHeight="1" x14ac:dyDescent="0.2">
      <c r="A199" s="177"/>
      <c r="B199" s="268" t="s">
        <v>196</v>
      </c>
      <c r="C199" s="44" t="s">
        <v>12</v>
      </c>
      <c r="D199" s="265">
        <v>2</v>
      </c>
      <c r="E199" s="265">
        <f>2.55+2.55</f>
        <v>5.0999999999999996</v>
      </c>
      <c r="F199" s="265">
        <v>0.25</v>
      </c>
      <c r="G199" s="265">
        <v>0.3</v>
      </c>
      <c r="H199" s="265">
        <f>PRODUCT(D199:G199)</f>
        <v>0.7649999999999999</v>
      </c>
      <c r="I199" s="294"/>
    </row>
    <row r="200" spans="1:9" s="12" customFormat="1" ht="12.75" customHeight="1" x14ac:dyDescent="0.2">
      <c r="A200" s="177"/>
      <c r="B200" s="261"/>
      <c r="C200" s="44"/>
      <c r="D200" s="265"/>
      <c r="E200" s="265"/>
      <c r="F200" s="265"/>
      <c r="G200" s="265"/>
      <c r="H200" s="265"/>
      <c r="I200" s="197"/>
    </row>
    <row r="201" spans="1:9" s="12" customFormat="1" ht="12.75" customHeight="1" x14ac:dyDescent="0.2">
      <c r="A201" s="277" t="str">
        <f>+RESUMEN!A79</f>
        <v>01.04.06.02</v>
      </c>
      <c r="B201" s="278" t="str">
        <f>+RESUMEN!B79</f>
        <v>VIGAS - ENCOFRADO Y DESENCOFRADO</v>
      </c>
      <c r="C201" s="41" t="s">
        <v>11</v>
      </c>
      <c r="D201" s="41"/>
      <c r="E201" s="41"/>
      <c r="F201" s="41"/>
      <c r="G201" s="41"/>
      <c r="H201" s="41"/>
      <c r="I201" s="175">
        <f>SUM(H204:H217)</f>
        <v>24.629999999999995</v>
      </c>
    </row>
    <row r="202" spans="1:9" s="12" customFormat="1" ht="12.75" customHeight="1" x14ac:dyDescent="0.2">
      <c r="A202" s="177"/>
      <c r="B202" s="210"/>
      <c r="C202" s="44"/>
      <c r="D202" s="265"/>
      <c r="E202" s="265"/>
      <c r="F202" s="265"/>
      <c r="G202" s="265"/>
      <c r="H202" s="265"/>
      <c r="I202" s="197"/>
    </row>
    <row r="203" spans="1:9" s="12" customFormat="1" ht="12.75" customHeight="1" x14ac:dyDescent="0.2">
      <c r="A203" s="177"/>
      <c r="B203" s="293" t="str">
        <f>+B190</f>
        <v>Nivel N°01</v>
      </c>
      <c r="C203" s="44"/>
      <c r="D203" s="265"/>
      <c r="E203" s="265"/>
      <c r="F203" s="265"/>
      <c r="G203" s="265"/>
      <c r="H203" s="265"/>
      <c r="I203" s="197"/>
    </row>
    <row r="204" spans="1:9" s="12" customFormat="1" ht="12.75" customHeight="1" x14ac:dyDescent="0.2">
      <c r="A204" s="177"/>
      <c r="B204" s="293" t="str">
        <f t="shared" ref="B204" si="11">+B191</f>
        <v>V-101</v>
      </c>
      <c r="C204" s="44"/>
      <c r="D204" s="265"/>
      <c r="E204" s="265"/>
      <c r="F204" s="265"/>
      <c r="G204" s="265"/>
      <c r="H204" s="265"/>
      <c r="I204" s="197"/>
    </row>
    <row r="205" spans="1:9" s="12" customFormat="1" ht="12.75" customHeight="1" x14ac:dyDescent="0.2">
      <c r="A205" s="177"/>
      <c r="B205" s="268" t="str">
        <f>+B192</f>
        <v>Eje A-A'</v>
      </c>
      <c r="C205" s="44" t="s">
        <v>11</v>
      </c>
      <c r="D205" s="265">
        <f>+D192*2</f>
        <v>6</v>
      </c>
      <c r="E205" s="265">
        <f>+E192</f>
        <v>2.4</v>
      </c>
      <c r="F205" s="265">
        <f>+G192</f>
        <v>0.3</v>
      </c>
      <c r="G205" s="265"/>
      <c r="H205" s="265">
        <f>PRODUCT(D205:G205)</f>
        <v>4.3199999999999994</v>
      </c>
      <c r="I205" s="197"/>
    </row>
    <row r="206" spans="1:9" s="12" customFormat="1" ht="12.75" customHeight="1" x14ac:dyDescent="0.2">
      <c r="A206" s="177"/>
      <c r="B206" s="293"/>
      <c r="C206" s="44" t="s">
        <v>11</v>
      </c>
      <c r="D206" s="265">
        <v>1</v>
      </c>
      <c r="E206" s="265">
        <f>+E205</f>
        <v>2.4</v>
      </c>
      <c r="F206" s="265">
        <f>+F192</f>
        <v>0.25</v>
      </c>
      <c r="G206" s="265"/>
      <c r="H206" s="265">
        <f t="shared" ref="H206:H216" si="12">PRODUCT(D206:G206)</f>
        <v>0.6</v>
      </c>
      <c r="I206" s="197"/>
    </row>
    <row r="207" spans="1:9" s="12" customFormat="1" ht="12.75" customHeight="1" x14ac:dyDescent="0.2">
      <c r="A207" s="177"/>
      <c r="B207" s="293" t="str">
        <f>+B193</f>
        <v>V-102</v>
      </c>
      <c r="C207" s="44"/>
      <c r="D207" s="265"/>
      <c r="E207" s="265"/>
      <c r="F207" s="265"/>
      <c r="G207" s="265"/>
      <c r="H207" s="265">
        <f t="shared" si="12"/>
        <v>0</v>
      </c>
      <c r="I207" s="197"/>
    </row>
    <row r="208" spans="1:9" s="12" customFormat="1" ht="12.75" customHeight="1" x14ac:dyDescent="0.2">
      <c r="A208" s="177"/>
      <c r="B208" s="268" t="str">
        <f>+B194</f>
        <v>Eje 6,6',7</v>
      </c>
      <c r="C208" s="44" t="s">
        <v>11</v>
      </c>
      <c r="D208" s="265">
        <f>+D194*2</f>
        <v>4</v>
      </c>
      <c r="E208" s="265">
        <f>+E194</f>
        <v>5.0999999999999996</v>
      </c>
      <c r="F208" s="265">
        <f>+G194</f>
        <v>0.3</v>
      </c>
      <c r="G208" s="265"/>
      <c r="H208" s="265">
        <f t="shared" si="12"/>
        <v>6.1199999999999992</v>
      </c>
      <c r="I208" s="197"/>
    </row>
    <row r="209" spans="1:9" s="12" customFormat="1" ht="12.75" customHeight="1" x14ac:dyDescent="0.2">
      <c r="A209" s="177"/>
      <c r="B209" s="293"/>
      <c r="C209" s="44" t="s">
        <v>11</v>
      </c>
      <c r="D209" s="265">
        <v>1</v>
      </c>
      <c r="E209" s="265">
        <f>+E208</f>
        <v>5.0999999999999996</v>
      </c>
      <c r="F209" s="265">
        <f>+F194</f>
        <v>0.25</v>
      </c>
      <c r="G209" s="265"/>
      <c r="H209" s="265">
        <f t="shared" si="12"/>
        <v>1.2749999999999999</v>
      </c>
      <c r="I209" s="197"/>
    </row>
    <row r="210" spans="1:9" s="12" customFormat="1" ht="12.75" customHeight="1" x14ac:dyDescent="0.2">
      <c r="A210" s="177"/>
      <c r="B210" s="293" t="str">
        <f>+B195</f>
        <v>Nivel N°02</v>
      </c>
      <c r="C210" s="44"/>
      <c r="D210" s="265"/>
      <c r="E210" s="265"/>
      <c r="F210" s="265"/>
      <c r="G210" s="265"/>
      <c r="H210" s="265"/>
      <c r="I210" s="197"/>
    </row>
    <row r="211" spans="1:9" s="12" customFormat="1" ht="12.75" customHeight="1" x14ac:dyDescent="0.2">
      <c r="A211" s="177"/>
      <c r="B211" s="293" t="str">
        <f>+B196</f>
        <v>V-101</v>
      </c>
      <c r="C211" s="44"/>
      <c r="D211" s="265"/>
      <c r="E211" s="265"/>
      <c r="F211" s="265"/>
      <c r="G211" s="265"/>
      <c r="H211" s="265"/>
      <c r="I211" s="197"/>
    </row>
    <row r="212" spans="1:9" s="12" customFormat="1" ht="12.75" customHeight="1" x14ac:dyDescent="0.2">
      <c r="A212" s="177"/>
      <c r="B212" s="268" t="str">
        <f>+B197</f>
        <v>Eje A-A'</v>
      </c>
      <c r="C212" s="44" t="s">
        <v>11</v>
      </c>
      <c r="D212" s="265">
        <f>+D197*2</f>
        <v>6</v>
      </c>
      <c r="E212" s="265">
        <f>+E205</f>
        <v>2.4</v>
      </c>
      <c r="F212" s="265">
        <f>+F205</f>
        <v>0.3</v>
      </c>
      <c r="G212" s="265"/>
      <c r="H212" s="265">
        <f t="shared" si="12"/>
        <v>4.3199999999999994</v>
      </c>
      <c r="I212" s="197"/>
    </row>
    <row r="213" spans="1:9" s="12" customFormat="1" ht="12.75" customHeight="1" x14ac:dyDescent="0.2">
      <c r="A213" s="177"/>
      <c r="B213" s="293"/>
      <c r="C213" s="44" t="s">
        <v>11</v>
      </c>
      <c r="D213" s="265">
        <v>1</v>
      </c>
      <c r="E213" s="265">
        <f>+E206</f>
        <v>2.4</v>
      </c>
      <c r="F213" s="265">
        <f>+F206</f>
        <v>0.25</v>
      </c>
      <c r="G213" s="265"/>
      <c r="H213" s="265">
        <f t="shared" si="12"/>
        <v>0.6</v>
      </c>
      <c r="I213" s="197"/>
    </row>
    <row r="214" spans="1:9" s="12" customFormat="1" ht="12.75" customHeight="1" x14ac:dyDescent="0.2">
      <c r="A214" s="177"/>
      <c r="B214" s="293" t="str">
        <f>+B198</f>
        <v>V-102</v>
      </c>
      <c r="C214" s="44"/>
      <c r="D214" s="265"/>
      <c r="E214" s="265"/>
      <c r="F214" s="265"/>
      <c r="G214" s="265"/>
      <c r="H214" s="265"/>
      <c r="I214" s="197"/>
    </row>
    <row r="215" spans="1:9" s="12" customFormat="1" ht="12.75" customHeight="1" x14ac:dyDescent="0.2">
      <c r="A215" s="177"/>
      <c r="B215" s="268" t="str">
        <f>+B199</f>
        <v>Eje 6,6',7</v>
      </c>
      <c r="C215" s="44" t="s">
        <v>11</v>
      </c>
      <c r="D215" s="265">
        <f t="shared" ref="D215:F216" si="13">+D208</f>
        <v>4</v>
      </c>
      <c r="E215" s="265">
        <f t="shared" si="13"/>
        <v>5.0999999999999996</v>
      </c>
      <c r="F215" s="265">
        <f t="shared" si="13"/>
        <v>0.3</v>
      </c>
      <c r="G215" s="265"/>
      <c r="H215" s="265">
        <f t="shared" si="12"/>
        <v>6.1199999999999992</v>
      </c>
      <c r="I215" s="197"/>
    </row>
    <row r="216" spans="1:9" s="12" customFormat="1" ht="12.75" customHeight="1" x14ac:dyDescent="0.2">
      <c r="A216" s="177"/>
      <c r="B216" s="293"/>
      <c r="C216" s="44" t="s">
        <v>11</v>
      </c>
      <c r="D216" s="265">
        <f t="shared" si="13"/>
        <v>1</v>
      </c>
      <c r="E216" s="265">
        <f t="shared" si="13"/>
        <v>5.0999999999999996</v>
      </c>
      <c r="F216" s="265">
        <f t="shared" si="13"/>
        <v>0.25</v>
      </c>
      <c r="G216" s="265"/>
      <c r="H216" s="265">
        <f t="shared" si="12"/>
        <v>1.2749999999999999</v>
      </c>
      <c r="I216" s="197"/>
    </row>
    <row r="217" spans="1:9" s="12" customFormat="1" ht="12.75" customHeight="1" x14ac:dyDescent="0.2">
      <c r="A217" s="177"/>
      <c r="B217" s="268"/>
      <c r="C217" s="44"/>
      <c r="D217" s="265"/>
      <c r="E217" s="265"/>
      <c r="F217" s="265"/>
      <c r="G217" s="265"/>
      <c r="H217" s="265"/>
      <c r="I217" s="197"/>
    </row>
    <row r="218" spans="1:9" s="12" customFormat="1" ht="12.75" customHeight="1" x14ac:dyDescent="0.2">
      <c r="A218" s="177"/>
      <c r="B218" s="261"/>
      <c r="C218" s="44"/>
      <c r="D218" s="265"/>
      <c r="E218" s="265"/>
      <c r="F218" s="265"/>
      <c r="G218" s="265"/>
      <c r="H218" s="265"/>
      <c r="I218" s="197"/>
    </row>
    <row r="219" spans="1:9" s="12" customFormat="1" ht="12.75" customHeight="1" x14ac:dyDescent="0.2">
      <c r="A219" s="277" t="str">
        <f>+RESUMEN!A80</f>
        <v>01.04.06.03</v>
      </c>
      <c r="B219" s="278" t="str">
        <f>+RESUMEN!B80</f>
        <v>VIGAS - ACERO F´Y=4200 kg/cm2</v>
      </c>
      <c r="C219" s="41" t="s">
        <v>18</v>
      </c>
      <c r="D219" s="41"/>
      <c r="E219" s="41"/>
      <c r="F219" s="41"/>
      <c r="G219" s="41"/>
      <c r="H219" s="41"/>
      <c r="I219" s="175">
        <f>+'AC M-2'!L183</f>
        <v>179.8656</v>
      </c>
    </row>
    <row r="220" spans="1:9" s="12" customFormat="1" ht="12.75" customHeight="1" x14ac:dyDescent="0.2">
      <c r="A220" s="177"/>
      <c r="B220" s="261"/>
      <c r="C220" s="44"/>
      <c r="D220" s="265"/>
      <c r="E220" s="265"/>
      <c r="F220" s="265"/>
      <c r="G220" s="265"/>
      <c r="H220" s="265"/>
      <c r="I220" s="197"/>
    </row>
    <row r="221" spans="1:9" s="12" customFormat="1" ht="12.75" customHeight="1" x14ac:dyDescent="0.2">
      <c r="A221" s="177"/>
      <c r="B221" s="208" t="s">
        <v>327</v>
      </c>
      <c r="C221" s="44"/>
      <c r="D221" s="265"/>
      <c r="E221" s="265"/>
      <c r="F221" s="265"/>
      <c r="G221" s="265"/>
      <c r="H221" s="265"/>
      <c r="I221" s="197"/>
    </row>
    <row r="222" spans="1:9" s="12" customFormat="1" ht="12.75" customHeight="1" x14ac:dyDescent="0.2">
      <c r="A222" s="177"/>
      <c r="B222" s="208"/>
      <c r="C222" s="44"/>
      <c r="D222" s="349"/>
      <c r="E222" s="349"/>
      <c r="F222" s="349"/>
      <c r="G222" s="349"/>
      <c r="H222" s="349"/>
      <c r="I222" s="197"/>
    </row>
    <row r="223" spans="1:9" s="12" customFormat="1" ht="12.75" customHeight="1" x14ac:dyDescent="0.2">
      <c r="A223" s="276" t="str">
        <f>+RESUMEN!A81</f>
        <v>01.04.07</v>
      </c>
      <c r="B223" s="276" t="str">
        <f>+RESUMEN!B81</f>
        <v>VIGUETA</v>
      </c>
      <c r="C223" s="44"/>
      <c r="D223" s="349"/>
      <c r="E223" s="349"/>
      <c r="F223" s="349"/>
      <c r="G223" s="349"/>
      <c r="H223" s="349"/>
      <c r="I223" s="197"/>
    </row>
    <row r="224" spans="1:9" s="12" customFormat="1" ht="12.75" customHeight="1" x14ac:dyDescent="0.2">
      <c r="A224" s="277" t="str">
        <f>+RESUMEN!A82</f>
        <v>01.04.07.01</v>
      </c>
      <c r="B224" s="278" t="str">
        <f>+RESUMEN!B82</f>
        <v>VIGUETA - CONCRETO F'C=175 KG/CM2.</v>
      </c>
      <c r="C224" s="41" t="s">
        <v>12</v>
      </c>
      <c r="D224" s="41"/>
      <c r="E224" s="41"/>
      <c r="F224" s="41"/>
      <c r="G224" s="41"/>
      <c r="H224" s="41"/>
      <c r="I224" s="175">
        <f>SUM(H226:H227)</f>
        <v>9.1000000000000011E-2</v>
      </c>
    </row>
    <row r="225" spans="1:9" s="12" customFormat="1" ht="12.75" customHeight="1" x14ac:dyDescent="0.2">
      <c r="A225" s="177"/>
      <c r="B225" s="208"/>
      <c r="C225" s="44"/>
      <c r="D225" s="349"/>
      <c r="E225" s="349"/>
      <c r="F225" s="349"/>
      <c r="G225" s="349"/>
      <c r="H225" s="349"/>
      <c r="I225" s="197"/>
    </row>
    <row r="226" spans="1:9" s="12" customFormat="1" ht="12.75" customHeight="1" x14ac:dyDescent="0.2">
      <c r="A226" s="177"/>
      <c r="B226" s="21" t="s">
        <v>77</v>
      </c>
      <c r="C226" s="44" t="s">
        <v>12</v>
      </c>
      <c r="D226" s="349">
        <v>1</v>
      </c>
      <c r="E226" s="349">
        <v>0.13</v>
      </c>
      <c r="F226" s="349">
        <v>0.2</v>
      </c>
      <c r="G226" s="349">
        <v>2.1</v>
      </c>
      <c r="H226" s="349">
        <f t="shared" ref="H226:H227" si="14">PRODUCT(D226:G226)</f>
        <v>5.460000000000001E-2</v>
      </c>
      <c r="I226" s="197"/>
    </row>
    <row r="227" spans="1:9" s="12" customFormat="1" ht="12.75" customHeight="1" x14ac:dyDescent="0.2">
      <c r="A227" s="177"/>
      <c r="B227" s="208"/>
      <c r="C227" s="44" t="s">
        <v>12</v>
      </c>
      <c r="D227" s="349">
        <v>1</v>
      </c>
      <c r="E227" s="349">
        <v>0.13</v>
      </c>
      <c r="F227" s="349">
        <v>0.2</v>
      </c>
      <c r="G227" s="349">
        <v>1.4</v>
      </c>
      <c r="H227" s="349">
        <f t="shared" si="14"/>
        <v>3.6400000000000002E-2</v>
      </c>
      <c r="I227" s="197"/>
    </row>
    <row r="228" spans="1:9" s="12" customFormat="1" ht="12.75" customHeight="1" x14ac:dyDescent="0.2">
      <c r="A228" s="177"/>
      <c r="B228" s="208"/>
      <c r="C228" s="44"/>
      <c r="D228" s="349"/>
      <c r="E228" s="349"/>
      <c r="F228" s="349"/>
      <c r="G228" s="349"/>
      <c r="H228" s="349"/>
      <c r="I228" s="197"/>
    </row>
    <row r="229" spans="1:9" s="12" customFormat="1" ht="12.75" customHeight="1" x14ac:dyDescent="0.2">
      <c r="A229" s="277" t="str">
        <f>+RESUMEN!A83</f>
        <v>01.04.07.02</v>
      </c>
      <c r="B229" s="278" t="str">
        <f>+RESUMEN!B83</f>
        <v>VIGUETA - ENCOFRADO Y DESENCOFRADO</v>
      </c>
      <c r="C229" s="41" t="s">
        <v>11</v>
      </c>
      <c r="D229" s="41"/>
      <c r="E229" s="41"/>
      <c r="F229" s="41"/>
      <c r="G229" s="41"/>
      <c r="H229" s="41"/>
      <c r="I229" s="175">
        <f>SUM(H231:H233)</f>
        <v>1.4</v>
      </c>
    </row>
    <row r="230" spans="1:9" s="12" customFormat="1" ht="12.75" customHeight="1" x14ac:dyDescent="0.2">
      <c r="A230" s="177"/>
      <c r="B230" s="208"/>
      <c r="C230" s="44"/>
      <c r="D230" s="349"/>
      <c r="E230" s="349"/>
      <c r="F230" s="349"/>
      <c r="G230" s="349"/>
      <c r="H230" s="349"/>
      <c r="I230" s="197"/>
    </row>
    <row r="231" spans="1:9" s="12" customFormat="1" ht="12.75" customHeight="1" x14ac:dyDescent="0.2">
      <c r="A231" s="177"/>
      <c r="B231" s="208"/>
      <c r="C231" s="44"/>
      <c r="D231" s="349"/>
      <c r="E231" s="349"/>
      <c r="F231" s="349"/>
      <c r="G231" s="349"/>
      <c r="H231" s="349"/>
      <c r="I231" s="197"/>
    </row>
    <row r="232" spans="1:9" s="12" customFormat="1" ht="12.75" customHeight="1" x14ac:dyDescent="0.2">
      <c r="A232" s="177"/>
      <c r="B232" s="21" t="s">
        <v>77</v>
      </c>
      <c r="C232" s="44"/>
      <c r="D232" s="349">
        <f>+D226*2</f>
        <v>2</v>
      </c>
      <c r="E232" s="349"/>
      <c r="F232" s="349">
        <f>+F226</f>
        <v>0.2</v>
      </c>
      <c r="G232" s="349">
        <f>+G226</f>
        <v>2.1</v>
      </c>
      <c r="H232" s="349">
        <f t="shared" ref="H232:H233" si="15">PRODUCT(D232:G232)</f>
        <v>0.84000000000000008</v>
      </c>
      <c r="I232" s="197"/>
    </row>
    <row r="233" spans="1:9" s="12" customFormat="1" ht="12.75" customHeight="1" x14ac:dyDescent="0.2">
      <c r="A233" s="177"/>
      <c r="B233" s="208"/>
      <c r="C233" s="44"/>
      <c r="D233" s="349">
        <f>+D227*2</f>
        <v>2</v>
      </c>
      <c r="E233" s="349"/>
      <c r="F233" s="349">
        <f>+F227</f>
        <v>0.2</v>
      </c>
      <c r="G233" s="349">
        <f>+G227</f>
        <v>1.4</v>
      </c>
      <c r="H233" s="349">
        <f t="shared" si="15"/>
        <v>0.55999999999999994</v>
      </c>
      <c r="I233" s="197"/>
    </row>
    <row r="234" spans="1:9" s="12" customFormat="1" ht="12.75" customHeight="1" x14ac:dyDescent="0.2">
      <c r="A234" s="177"/>
      <c r="B234" s="208"/>
      <c r="C234" s="44"/>
      <c r="D234" s="349"/>
      <c r="E234" s="349"/>
      <c r="F234" s="349"/>
      <c r="G234" s="349"/>
      <c r="H234" s="349"/>
      <c r="I234" s="197"/>
    </row>
    <row r="235" spans="1:9" s="12" customFormat="1" ht="12.75" customHeight="1" x14ac:dyDescent="0.2">
      <c r="A235" s="277" t="str">
        <f>+RESUMEN!A84</f>
        <v>01.04.07.03</v>
      </c>
      <c r="B235" s="278" t="str">
        <f>+RESUMEN!B84</f>
        <v>VIGUETA - ACERO F´Y=4200 kg/cm2</v>
      </c>
      <c r="C235" s="41" t="s">
        <v>18</v>
      </c>
      <c r="D235" s="41"/>
      <c r="E235" s="41"/>
      <c r="F235" s="41"/>
      <c r="G235" s="41"/>
      <c r="H235" s="41"/>
      <c r="I235" s="175">
        <f>+'AC M-2'!L209</f>
        <v>7.2160000000000011</v>
      </c>
    </row>
    <row r="236" spans="1:9" s="12" customFormat="1" ht="12.75" customHeight="1" x14ac:dyDescent="0.2">
      <c r="A236" s="177"/>
      <c r="B236" s="208"/>
      <c r="C236" s="44"/>
      <c r="D236" s="349"/>
      <c r="E236" s="349"/>
      <c r="F236" s="349"/>
      <c r="G236" s="349"/>
      <c r="H236" s="349"/>
      <c r="I236" s="197"/>
    </row>
    <row r="237" spans="1:9" s="12" customFormat="1" ht="12.75" customHeight="1" x14ac:dyDescent="0.2">
      <c r="A237" s="177"/>
      <c r="B237" s="208" t="s">
        <v>327</v>
      </c>
      <c r="C237" s="44"/>
      <c r="D237" s="349"/>
      <c r="E237" s="349"/>
      <c r="F237" s="349"/>
      <c r="G237" s="349"/>
      <c r="H237" s="349"/>
      <c r="I237" s="197"/>
    </row>
    <row r="238" spans="1:9" s="12" customFormat="1" ht="12.75" customHeight="1" x14ac:dyDescent="0.2">
      <c r="A238" s="177"/>
      <c r="B238" s="208"/>
      <c r="C238" s="44"/>
      <c r="D238" s="349"/>
      <c r="E238" s="349"/>
      <c r="F238" s="349"/>
      <c r="G238" s="349"/>
      <c r="H238" s="349"/>
      <c r="I238" s="197"/>
    </row>
    <row r="239" spans="1:9" s="12" customFormat="1" ht="12.75" customHeight="1" x14ac:dyDescent="0.2">
      <c r="A239" s="276" t="str">
        <f>+RESUMEN!A85</f>
        <v>01.04.08</v>
      </c>
      <c r="B239" s="276" t="str">
        <f>+RESUMEN!B85</f>
        <v>LOSA ALIGERADA</v>
      </c>
      <c r="C239" s="289"/>
      <c r="D239" s="217"/>
      <c r="E239" s="24"/>
      <c r="F239" s="24"/>
      <c r="G239" s="217"/>
      <c r="H239" s="217"/>
      <c r="I239" s="290"/>
    </row>
    <row r="240" spans="1:9" s="12" customFormat="1" ht="12.75" customHeight="1" x14ac:dyDescent="0.2">
      <c r="A240" s="277" t="str">
        <f>+RESUMEN!A86</f>
        <v>01.04.08.01</v>
      </c>
      <c r="B240" s="278" t="str">
        <f>+RESUMEN!B86</f>
        <v>LOSA  ALIGERADA - CONCRETO F'C=210 KG/CM2.</v>
      </c>
      <c r="C240" s="41" t="s">
        <v>12</v>
      </c>
      <c r="D240" s="41"/>
      <c r="E240" s="41"/>
      <c r="F240" s="41"/>
      <c r="G240" s="41"/>
      <c r="H240" s="41"/>
      <c r="I240" s="175">
        <f>SUM(H243:H244)*0.08</f>
        <v>1.9583999999999997</v>
      </c>
    </row>
    <row r="241" spans="1:9" s="12" customFormat="1" ht="12.75" customHeight="1" x14ac:dyDescent="0.2">
      <c r="A241" s="177"/>
      <c r="B241" s="210"/>
      <c r="C241" s="42"/>
      <c r="D241" s="265"/>
      <c r="E241" s="265"/>
      <c r="F241" s="265"/>
      <c r="G241" s="265"/>
      <c r="H241" s="265"/>
      <c r="I241" s="197"/>
    </row>
    <row r="242" spans="1:9" s="12" customFormat="1" ht="12.75" customHeight="1" x14ac:dyDescent="0.2">
      <c r="A242" s="177"/>
      <c r="B242" s="293" t="s">
        <v>199</v>
      </c>
      <c r="C242" s="42"/>
      <c r="D242" s="265"/>
      <c r="E242" s="265"/>
      <c r="F242" s="265"/>
      <c r="G242" s="265"/>
      <c r="H242" s="265"/>
      <c r="I242" s="197"/>
    </row>
    <row r="243" spans="1:9" s="12" customFormat="1" ht="12.75" customHeight="1" x14ac:dyDescent="0.2">
      <c r="A243" s="177"/>
      <c r="B243" s="268" t="s">
        <v>200</v>
      </c>
      <c r="C243" s="44" t="s">
        <v>12</v>
      </c>
      <c r="D243" s="265">
        <v>2</v>
      </c>
      <c r="E243" s="265">
        <v>2.4</v>
      </c>
      <c r="F243" s="265">
        <v>2.5499999999999998</v>
      </c>
      <c r="G243" s="265"/>
      <c r="H243" s="265">
        <f>PRODUCT(D243:G243)</f>
        <v>12.239999999999998</v>
      </c>
      <c r="I243" s="294"/>
    </row>
    <row r="244" spans="1:9" s="12" customFormat="1" ht="12.75" customHeight="1" x14ac:dyDescent="0.2">
      <c r="A244" s="177"/>
      <c r="B244" s="268" t="s">
        <v>201</v>
      </c>
      <c r="C244" s="44" t="s">
        <v>12</v>
      </c>
      <c r="D244" s="265">
        <v>2</v>
      </c>
      <c r="E244" s="265">
        <v>2.4</v>
      </c>
      <c r="F244" s="265">
        <v>2.5499999999999998</v>
      </c>
      <c r="G244" s="265"/>
      <c r="H244" s="265">
        <f t="shared" ref="H244" si="16">PRODUCT(D244:G244)</f>
        <v>12.239999999999998</v>
      </c>
      <c r="I244" s="294"/>
    </row>
    <row r="245" spans="1:9" s="12" customFormat="1" ht="12.75" customHeight="1" x14ac:dyDescent="0.2">
      <c r="A245" s="177"/>
      <c r="B245" s="261"/>
      <c r="C245" s="44"/>
      <c r="D245" s="265"/>
      <c r="E245" s="265"/>
      <c r="F245" s="265"/>
      <c r="G245" s="265"/>
      <c r="H245" s="265"/>
      <c r="I245" s="197"/>
    </row>
    <row r="246" spans="1:9" s="12" customFormat="1" ht="12.75" customHeight="1" x14ac:dyDescent="0.2">
      <c r="A246" s="277" t="str">
        <f>+RESUMEN!A87</f>
        <v>01.04.08.02</v>
      </c>
      <c r="B246" s="278" t="str">
        <f>+RESUMEN!B87</f>
        <v>LOSA ALIGERADA - ENCOFRADO Y DESENCOFRADO</v>
      </c>
      <c r="C246" s="41" t="s">
        <v>11</v>
      </c>
      <c r="D246" s="41"/>
      <c r="E246" s="41"/>
      <c r="F246" s="41"/>
      <c r="G246" s="41"/>
      <c r="H246" s="41"/>
      <c r="I246" s="175">
        <f>SUM(H249:H250)</f>
        <v>24.479999999999997</v>
      </c>
    </row>
    <row r="247" spans="1:9" s="12" customFormat="1" ht="12.75" customHeight="1" x14ac:dyDescent="0.2">
      <c r="A247" s="177"/>
      <c r="B247" s="210"/>
      <c r="C247" s="44"/>
      <c r="D247" s="265"/>
      <c r="E247" s="265"/>
      <c r="F247" s="265"/>
      <c r="G247" s="265"/>
      <c r="H247" s="265"/>
      <c r="I247" s="197"/>
    </row>
    <row r="248" spans="1:9" s="12" customFormat="1" ht="12.75" customHeight="1" x14ac:dyDescent="0.2">
      <c r="A248" s="177"/>
      <c r="B248" s="293" t="str">
        <f>+B242</f>
        <v>EJE A - A'</v>
      </c>
      <c r="C248" s="44"/>
      <c r="D248" s="265"/>
      <c r="E248" s="265"/>
      <c r="F248" s="265"/>
      <c r="G248" s="265"/>
      <c r="H248" s="265"/>
      <c r="I248" s="197"/>
    </row>
    <row r="249" spans="1:9" s="12" customFormat="1" ht="12.75" customHeight="1" x14ac:dyDescent="0.2">
      <c r="A249" s="177"/>
      <c r="B249" s="268" t="str">
        <f>+B243</f>
        <v>6-6'</v>
      </c>
      <c r="C249" s="44" t="s">
        <v>11</v>
      </c>
      <c r="D249" s="265">
        <v>2</v>
      </c>
      <c r="E249" s="265">
        <f>+E243</f>
        <v>2.4</v>
      </c>
      <c r="F249" s="265">
        <f>+F243</f>
        <v>2.5499999999999998</v>
      </c>
      <c r="G249" s="265"/>
      <c r="H249" s="265">
        <f>PRODUCT(D249:G249)</f>
        <v>12.239999999999998</v>
      </c>
      <c r="I249" s="197"/>
    </row>
    <row r="250" spans="1:9" s="12" customFormat="1" ht="12.75" customHeight="1" x14ac:dyDescent="0.2">
      <c r="A250" s="177"/>
      <c r="B250" s="268" t="str">
        <f>+B244</f>
        <v>6'-7</v>
      </c>
      <c r="C250" s="44" t="s">
        <v>11</v>
      </c>
      <c r="D250" s="265">
        <v>2</v>
      </c>
      <c r="E250" s="265">
        <f>+E244</f>
        <v>2.4</v>
      </c>
      <c r="F250" s="265">
        <f>+F244</f>
        <v>2.5499999999999998</v>
      </c>
      <c r="G250" s="265"/>
      <c r="H250" s="265">
        <f t="shared" ref="H250" si="17">PRODUCT(D250:G250)</f>
        <v>12.239999999999998</v>
      </c>
      <c r="I250" s="197"/>
    </row>
    <row r="251" spans="1:9" s="12" customFormat="1" ht="12.75" customHeight="1" x14ac:dyDescent="0.2">
      <c r="A251" s="177"/>
      <c r="B251" s="268"/>
      <c r="C251" s="44"/>
      <c r="D251" s="265"/>
      <c r="E251" s="265"/>
      <c r="F251" s="265"/>
      <c r="G251" s="265"/>
      <c r="H251" s="265"/>
      <c r="I251" s="197"/>
    </row>
    <row r="252" spans="1:9" s="12" customFormat="1" ht="12.75" customHeight="1" x14ac:dyDescent="0.2">
      <c r="A252" s="177"/>
      <c r="B252" s="261"/>
      <c r="C252" s="44"/>
      <c r="D252" s="265"/>
      <c r="E252" s="265"/>
      <c r="F252" s="265"/>
      <c r="G252" s="265"/>
      <c r="H252" s="265"/>
      <c r="I252" s="197"/>
    </row>
    <row r="253" spans="1:9" s="12" customFormat="1" ht="12.75" customHeight="1" x14ac:dyDescent="0.2">
      <c r="A253" s="277" t="str">
        <f>+RESUMEN!A88</f>
        <v>01.04.08.03</v>
      </c>
      <c r="B253" s="278" t="str">
        <f>+RESUMEN!B88</f>
        <v>LOSA ALIGERADA - ACERO FY=4200 KG/CM2</v>
      </c>
      <c r="C253" s="41" t="s">
        <v>18</v>
      </c>
      <c r="D253" s="41"/>
      <c r="E253" s="41"/>
      <c r="F253" s="41"/>
      <c r="G253" s="41"/>
      <c r="H253" s="41"/>
      <c r="I253" s="175">
        <f>+'AC M-2'!L234</f>
        <v>110.78549999999998</v>
      </c>
    </row>
    <row r="254" spans="1:9" s="12" customFormat="1" ht="12.75" customHeight="1" x14ac:dyDescent="0.2">
      <c r="A254" s="177"/>
      <c r="B254" s="261"/>
      <c r="C254" s="44"/>
      <c r="D254" s="265"/>
      <c r="E254" s="265"/>
      <c r="F254" s="265"/>
      <c r="G254" s="265"/>
      <c r="H254" s="265"/>
      <c r="I254" s="197"/>
    </row>
    <row r="255" spans="1:9" s="12" customFormat="1" ht="12.75" customHeight="1" x14ac:dyDescent="0.2">
      <c r="A255" s="177"/>
      <c r="B255" s="208" t="s">
        <v>327</v>
      </c>
      <c r="C255" s="44"/>
      <c r="D255" s="265"/>
      <c r="E255" s="265"/>
      <c r="F255" s="265"/>
      <c r="G255" s="265"/>
      <c r="H255" s="265"/>
      <c r="I255" s="197"/>
    </row>
    <row r="256" spans="1:9" s="12" customFormat="1" ht="12.75" customHeight="1" x14ac:dyDescent="0.2">
      <c r="A256" s="177"/>
      <c r="B256" s="208"/>
      <c r="C256" s="44"/>
      <c r="D256" s="265"/>
      <c r="E256" s="265"/>
      <c r="F256" s="265"/>
      <c r="G256" s="265"/>
      <c r="H256" s="265"/>
      <c r="I256" s="197"/>
    </row>
    <row r="257" spans="1:9" s="12" customFormat="1" ht="12.75" customHeight="1" x14ac:dyDescent="0.2">
      <c r="A257" s="277" t="str">
        <f>+RESUMEN!A89</f>
        <v>01.04.08.04</v>
      </c>
      <c r="B257" s="278" t="str">
        <f>+RESUMEN!B89</f>
        <v>LOSA ALIGERADA - LADRILLO HUECO 15 X 30 X 30 cm</v>
      </c>
      <c r="C257" s="41" t="s">
        <v>191</v>
      </c>
      <c r="D257" s="41"/>
      <c r="E257" s="41"/>
      <c r="F257" s="41"/>
      <c r="G257" s="41"/>
      <c r="H257" s="41"/>
      <c r="I257" s="175">
        <f>ROUND(SUM(H259:H261)*8.33,0)</f>
        <v>204</v>
      </c>
    </row>
    <row r="258" spans="1:9" s="12" customFormat="1" ht="12.75" customHeight="1" x14ac:dyDescent="0.2">
      <c r="A258" s="177"/>
      <c r="B258" s="210"/>
      <c r="C258" s="44"/>
      <c r="D258" s="265"/>
      <c r="E258" s="265"/>
      <c r="F258" s="265"/>
      <c r="G258" s="265"/>
      <c r="H258" s="265"/>
      <c r="I258" s="197"/>
    </row>
    <row r="259" spans="1:9" s="12" customFormat="1" ht="12.75" customHeight="1" x14ac:dyDescent="0.2">
      <c r="A259" s="177"/>
      <c r="B259" s="268" t="str">
        <f>+B248</f>
        <v>EJE A - A'</v>
      </c>
      <c r="C259" s="44"/>
      <c r="D259" s="265"/>
      <c r="E259" s="265"/>
      <c r="F259" s="265"/>
      <c r="G259" s="265"/>
      <c r="H259" s="265"/>
      <c r="I259" s="197"/>
    </row>
    <row r="260" spans="1:9" s="12" customFormat="1" ht="12.75" customHeight="1" x14ac:dyDescent="0.2">
      <c r="A260" s="177"/>
      <c r="B260" s="268" t="str">
        <f>+B249</f>
        <v>6-6'</v>
      </c>
      <c r="C260" s="44"/>
      <c r="D260" s="265">
        <f t="shared" ref="D260:F261" si="18">+D249</f>
        <v>2</v>
      </c>
      <c r="E260" s="265">
        <f t="shared" si="18"/>
        <v>2.4</v>
      </c>
      <c r="F260" s="265">
        <f t="shared" si="18"/>
        <v>2.5499999999999998</v>
      </c>
      <c r="G260" s="265"/>
      <c r="H260" s="265">
        <f>PRODUCT(D260:G260)</f>
        <v>12.239999999999998</v>
      </c>
      <c r="I260" s="197"/>
    </row>
    <row r="261" spans="1:9" s="12" customFormat="1" ht="12.75" customHeight="1" x14ac:dyDescent="0.2">
      <c r="A261" s="177"/>
      <c r="B261" s="268" t="str">
        <f>+B250</f>
        <v>6'-7</v>
      </c>
      <c r="C261" s="44"/>
      <c r="D261" s="265">
        <f t="shared" si="18"/>
        <v>2</v>
      </c>
      <c r="E261" s="265">
        <f t="shared" si="18"/>
        <v>2.4</v>
      </c>
      <c r="F261" s="265">
        <f t="shared" si="18"/>
        <v>2.5499999999999998</v>
      </c>
      <c r="G261" s="265"/>
      <c r="H261" s="265">
        <f t="shared" ref="H261" si="19">PRODUCT(D261:G261)</f>
        <v>12.239999999999998</v>
      </c>
      <c r="I261" s="197"/>
    </row>
    <row r="262" spans="1:9" s="12" customFormat="1" ht="12.75" customHeight="1" x14ac:dyDescent="0.2">
      <c r="A262" s="177"/>
      <c r="B262" s="210"/>
      <c r="C262" s="44"/>
      <c r="D262" s="265"/>
      <c r="E262" s="265"/>
      <c r="F262" s="265"/>
      <c r="G262" s="265"/>
      <c r="H262" s="265"/>
      <c r="I262" s="197"/>
    </row>
    <row r="263" spans="1:9" s="12" customFormat="1" ht="12.75" customHeight="1" x14ac:dyDescent="0.2">
      <c r="A263" s="177"/>
      <c r="B263" s="261"/>
      <c r="C263" s="44"/>
      <c r="D263" s="265"/>
      <c r="E263" s="265"/>
      <c r="F263" s="265"/>
      <c r="G263" s="265"/>
      <c r="H263" s="265"/>
      <c r="I263" s="197"/>
    </row>
    <row r="264" spans="1:9" s="12" customFormat="1" ht="12.75" customHeight="1" x14ac:dyDescent="0.2">
      <c r="A264" s="276" t="str">
        <f>+RESUMEN!A90</f>
        <v>01.04.09</v>
      </c>
      <c r="B264" s="276" t="str">
        <f>+RESUMEN!B90</f>
        <v>CISTERNA</v>
      </c>
      <c r="C264" s="289"/>
      <c r="D264" s="217"/>
      <c r="E264" s="24"/>
      <c r="F264" s="24"/>
      <c r="G264" s="217"/>
      <c r="H264" s="217"/>
      <c r="I264" s="290"/>
    </row>
    <row r="265" spans="1:9" s="12" customFormat="1" ht="12.75" customHeight="1" x14ac:dyDescent="0.2">
      <c r="A265" s="277" t="str">
        <f>+RESUMEN!A91</f>
        <v>01.04.09.01</v>
      </c>
      <c r="B265" s="278" t="str">
        <f>+RESUMEN!B91</f>
        <v>CISTERNA - CONCRETO F'C=210 KG/CM2.</v>
      </c>
      <c r="C265" s="41" t="s">
        <v>12</v>
      </c>
      <c r="D265" s="41"/>
      <c r="E265" s="41"/>
      <c r="F265" s="41"/>
      <c r="G265" s="41"/>
      <c r="H265" s="41"/>
      <c r="I265" s="175">
        <f>SUM(H267:H269)</f>
        <v>3.0869999999999997</v>
      </c>
    </row>
    <row r="266" spans="1:9" s="12" customFormat="1" ht="12.75" customHeight="1" x14ac:dyDescent="0.2">
      <c r="A266" s="177"/>
      <c r="B266" s="210"/>
      <c r="C266" s="42"/>
      <c r="D266" s="265"/>
      <c r="E266" s="265"/>
      <c r="F266" s="265"/>
      <c r="G266" s="265"/>
      <c r="H266" s="265"/>
      <c r="I266" s="197"/>
    </row>
    <row r="267" spans="1:9" s="12" customFormat="1" ht="12.75" customHeight="1" x14ac:dyDescent="0.2">
      <c r="A267" s="177"/>
      <c r="B267" s="210"/>
      <c r="C267" s="44" t="s">
        <v>12</v>
      </c>
      <c r="D267" s="394">
        <v>2</v>
      </c>
      <c r="E267" s="394">
        <v>2</v>
      </c>
      <c r="F267" s="394">
        <v>0.15</v>
      </c>
      <c r="G267" s="394">
        <v>2</v>
      </c>
      <c r="H267" s="394">
        <f>PRODUCT(D267:G267)</f>
        <v>1.2</v>
      </c>
      <c r="I267" s="197"/>
    </row>
    <row r="268" spans="1:9" s="12" customFormat="1" ht="12.75" customHeight="1" x14ac:dyDescent="0.2">
      <c r="A268" s="177"/>
      <c r="B268" s="210"/>
      <c r="C268" s="44" t="s">
        <v>12</v>
      </c>
      <c r="D268" s="394">
        <v>2</v>
      </c>
      <c r="E268" s="394">
        <v>1.7</v>
      </c>
      <c r="F268" s="394">
        <v>0.15</v>
      </c>
      <c r="G268" s="394">
        <v>2</v>
      </c>
      <c r="H268" s="396">
        <f t="shared" ref="H268:H269" si="20">PRODUCT(D268:G268)</f>
        <v>1.02</v>
      </c>
      <c r="I268" s="197"/>
    </row>
    <row r="269" spans="1:9" s="12" customFormat="1" ht="12.75" customHeight="1" x14ac:dyDescent="0.2">
      <c r="A269" s="177"/>
      <c r="B269" s="210"/>
      <c r="C269" s="44" t="s">
        <v>12</v>
      </c>
      <c r="D269" s="394">
        <v>2</v>
      </c>
      <c r="E269" s="394">
        <v>1.7</v>
      </c>
      <c r="F269" s="394">
        <v>0.15</v>
      </c>
      <c r="G269" s="394">
        <v>1.7</v>
      </c>
      <c r="H269" s="396">
        <f t="shared" si="20"/>
        <v>0.86699999999999999</v>
      </c>
      <c r="I269" s="197"/>
    </row>
    <row r="270" spans="1:9" s="12" customFormat="1" ht="12.75" customHeight="1" x14ac:dyDescent="0.2">
      <c r="A270" s="177"/>
      <c r="B270" s="210"/>
      <c r="C270" s="42"/>
      <c r="D270" s="394"/>
      <c r="E270" s="394"/>
      <c r="F270" s="394"/>
      <c r="G270" s="394"/>
      <c r="H270" s="394"/>
      <c r="I270" s="197"/>
    </row>
    <row r="271" spans="1:9" s="12" customFormat="1" ht="12.75" customHeight="1" x14ac:dyDescent="0.2">
      <c r="A271" s="277" t="str">
        <f>+RESUMEN!A92</f>
        <v>01.04.09.02</v>
      </c>
      <c r="B271" s="278" t="str">
        <f>+RESUMEN!B92</f>
        <v>CISTERNA - ENCOFRADO Y DESENCOFRADO</v>
      </c>
      <c r="C271" s="41" t="s">
        <v>11</v>
      </c>
      <c r="D271" s="41"/>
      <c r="E271" s="41"/>
      <c r="F271" s="41"/>
      <c r="G271" s="41"/>
      <c r="H271" s="41"/>
      <c r="I271" s="175">
        <f>SUM(H273:H284)</f>
        <v>20.536000000000001</v>
      </c>
    </row>
    <row r="272" spans="1:9" s="12" customFormat="1" ht="12.75" customHeight="1" x14ac:dyDescent="0.2">
      <c r="A272" s="177"/>
      <c r="B272" s="210"/>
      <c r="C272" s="44"/>
      <c r="D272" s="265"/>
      <c r="E272" s="265"/>
      <c r="F272" s="265"/>
      <c r="G272" s="265"/>
      <c r="H272" s="265"/>
      <c r="I272" s="197"/>
    </row>
    <row r="273" spans="1:9" s="12" customFormat="1" ht="12.75" customHeight="1" x14ac:dyDescent="0.2">
      <c r="A273" s="177"/>
      <c r="B273" s="210" t="s">
        <v>437</v>
      </c>
      <c r="C273" s="44" t="s">
        <v>11</v>
      </c>
      <c r="D273" s="394">
        <v>2</v>
      </c>
      <c r="E273" s="394"/>
      <c r="F273" s="394">
        <v>2</v>
      </c>
      <c r="G273" s="394">
        <v>1.9</v>
      </c>
      <c r="H273" s="396">
        <f>PRODUCT(D273:G273)</f>
        <v>7.6</v>
      </c>
      <c r="I273" s="197"/>
    </row>
    <row r="274" spans="1:9" s="12" customFormat="1" ht="12.75" customHeight="1" x14ac:dyDescent="0.2">
      <c r="A274" s="177"/>
      <c r="B274" s="210"/>
      <c r="C274" s="44" t="s">
        <v>11</v>
      </c>
      <c r="D274" s="394">
        <v>2</v>
      </c>
      <c r="E274" s="394"/>
      <c r="F274" s="394">
        <v>2</v>
      </c>
      <c r="G274" s="396">
        <v>1.9</v>
      </c>
      <c r="H274" s="396">
        <f t="shared" ref="H274:H284" si="21">PRODUCT(D274:G274)</f>
        <v>7.6</v>
      </c>
      <c r="I274" s="197"/>
    </row>
    <row r="275" spans="1:9" s="12" customFormat="1" ht="12.75" customHeight="1" x14ac:dyDescent="0.2">
      <c r="A275" s="177"/>
      <c r="B275" s="210"/>
      <c r="C275" s="44" t="s">
        <v>11</v>
      </c>
      <c r="D275" s="396">
        <v>4</v>
      </c>
      <c r="E275" s="396"/>
      <c r="F275" s="396">
        <v>0.8</v>
      </c>
      <c r="G275" s="396">
        <v>0.43</v>
      </c>
      <c r="H275" s="396">
        <f t="shared" si="21"/>
        <v>1.3760000000000001</v>
      </c>
      <c r="I275" s="197"/>
    </row>
    <row r="276" spans="1:9" s="12" customFormat="1" ht="12.75" customHeight="1" x14ac:dyDescent="0.2">
      <c r="A276" s="177"/>
      <c r="B276" s="210"/>
      <c r="C276" s="44"/>
      <c r="D276" s="396"/>
      <c r="E276" s="396"/>
      <c r="F276" s="396"/>
      <c r="G276" s="396"/>
      <c r="H276" s="396"/>
      <c r="I276" s="197"/>
    </row>
    <row r="277" spans="1:9" s="12" customFormat="1" ht="12.75" customHeight="1" x14ac:dyDescent="0.2">
      <c r="A277" s="177"/>
      <c r="B277" s="210" t="s">
        <v>438</v>
      </c>
      <c r="C277" s="44"/>
      <c r="D277" s="396"/>
      <c r="E277" s="396"/>
      <c r="F277" s="396"/>
      <c r="G277" s="396"/>
      <c r="H277" s="396"/>
      <c r="I277" s="197"/>
    </row>
    <row r="278" spans="1:9" s="12" customFormat="1" ht="12.75" customHeight="1" x14ac:dyDescent="0.2">
      <c r="A278" s="177"/>
      <c r="B278" s="210"/>
      <c r="C278" s="44" t="s">
        <v>11</v>
      </c>
      <c r="D278" s="396">
        <v>1</v>
      </c>
      <c r="E278" s="396">
        <v>0.7</v>
      </c>
      <c r="F278" s="396">
        <v>0.61</v>
      </c>
      <c r="G278" s="396"/>
      <c r="H278" s="396">
        <f t="shared" si="21"/>
        <v>0.42699999999999999</v>
      </c>
      <c r="I278" s="197"/>
    </row>
    <row r="279" spans="1:9" s="12" customFormat="1" ht="12.75" customHeight="1" x14ac:dyDescent="0.2">
      <c r="A279" s="177"/>
      <c r="B279" s="210"/>
      <c r="C279" s="44" t="s">
        <v>11</v>
      </c>
      <c r="D279" s="396">
        <v>1</v>
      </c>
      <c r="E279" s="396">
        <v>0.5</v>
      </c>
      <c r="F279" s="396">
        <v>1.31</v>
      </c>
      <c r="G279" s="396"/>
      <c r="H279" s="396">
        <f t="shared" si="21"/>
        <v>0.65500000000000003</v>
      </c>
      <c r="I279" s="197"/>
    </row>
    <row r="280" spans="1:9" s="12" customFormat="1" ht="12.75" customHeight="1" x14ac:dyDescent="0.2">
      <c r="A280" s="177"/>
      <c r="B280" s="210"/>
      <c r="C280" s="44"/>
      <c r="D280" s="396"/>
      <c r="E280" s="396"/>
      <c r="F280" s="396"/>
      <c r="G280" s="396"/>
      <c r="H280" s="396"/>
      <c r="I280" s="197"/>
    </row>
    <row r="281" spans="1:9" s="12" customFormat="1" ht="12.75" customHeight="1" x14ac:dyDescent="0.2">
      <c r="A281" s="177"/>
      <c r="B281" s="210" t="s">
        <v>439</v>
      </c>
      <c r="C281" s="44"/>
      <c r="D281" s="396"/>
      <c r="E281" s="396"/>
      <c r="F281" s="396"/>
      <c r="G281" s="396"/>
      <c r="H281" s="396"/>
      <c r="I281" s="197"/>
    </row>
    <row r="282" spans="1:9" s="12" customFormat="1" ht="12.75" customHeight="1" x14ac:dyDescent="0.2">
      <c r="A282" s="177"/>
      <c r="B282" s="210"/>
      <c r="C282" s="44" t="s">
        <v>11</v>
      </c>
      <c r="D282" s="396">
        <v>2</v>
      </c>
      <c r="E282" s="396">
        <v>2</v>
      </c>
      <c r="F282" s="396">
        <v>0.25</v>
      </c>
      <c r="G282" s="396"/>
      <c r="H282" s="396">
        <f t="shared" si="21"/>
        <v>1</v>
      </c>
      <c r="I282" s="197"/>
    </row>
    <row r="283" spans="1:9" s="12" customFormat="1" ht="12.75" customHeight="1" x14ac:dyDescent="0.2">
      <c r="A283" s="177"/>
      <c r="B283" s="210"/>
      <c r="C283" s="44" t="s">
        <v>11</v>
      </c>
      <c r="D283" s="396">
        <v>1</v>
      </c>
      <c r="E283" s="396">
        <v>2</v>
      </c>
      <c r="F283" s="396">
        <v>0.51900000000000002</v>
      </c>
      <c r="G283" s="396"/>
      <c r="H283" s="396">
        <f t="shared" si="21"/>
        <v>1.038</v>
      </c>
      <c r="I283" s="197"/>
    </row>
    <row r="284" spans="1:9" s="12" customFormat="1" ht="12.75" customHeight="1" x14ac:dyDescent="0.2">
      <c r="A284" s="177"/>
      <c r="B284" s="210"/>
      <c r="C284" s="44" t="s">
        <v>11</v>
      </c>
      <c r="D284" s="396">
        <v>2</v>
      </c>
      <c r="E284" s="396">
        <v>2</v>
      </c>
      <c r="F284" s="396">
        <v>0.21</v>
      </c>
      <c r="G284" s="396"/>
      <c r="H284" s="396">
        <f t="shared" si="21"/>
        <v>0.84</v>
      </c>
      <c r="I284" s="197"/>
    </row>
    <row r="285" spans="1:9" s="12" customFormat="1" ht="12.75" customHeight="1" x14ac:dyDescent="0.2">
      <c r="A285" s="177"/>
      <c r="B285" s="210"/>
      <c r="C285" s="44"/>
      <c r="D285" s="396"/>
      <c r="E285" s="396"/>
      <c r="F285" s="396"/>
      <c r="G285" s="396"/>
      <c r="H285" s="396"/>
      <c r="I285" s="197"/>
    </row>
    <row r="286" spans="1:9" s="12" customFormat="1" ht="12.75" customHeight="1" x14ac:dyDescent="0.2">
      <c r="A286" s="277" t="str">
        <f>+RESUMEN!A93</f>
        <v>01.04.09.03</v>
      </c>
      <c r="B286" s="278" t="str">
        <f>+RESUMEN!B93</f>
        <v>CISTERNA - ACERO F´Y=4200 Kg/cm2</v>
      </c>
      <c r="C286" s="41" t="s">
        <v>18</v>
      </c>
      <c r="D286" s="41"/>
      <c r="E286" s="41"/>
      <c r="F286" s="41"/>
      <c r="G286" s="41"/>
      <c r="H286" s="41"/>
      <c r="I286" s="175">
        <f>+'AC M-2'!L262</f>
        <v>595.55140000000006</v>
      </c>
    </row>
    <row r="287" spans="1:9" s="12" customFormat="1" ht="12.75" customHeight="1" x14ac:dyDescent="0.2">
      <c r="A287" s="177"/>
      <c r="B287" s="261"/>
      <c r="C287" s="44"/>
      <c r="D287" s="265"/>
      <c r="E287" s="265"/>
      <c r="F287" s="265"/>
      <c r="G287" s="265"/>
      <c r="H287" s="265"/>
      <c r="I287" s="197"/>
    </row>
    <row r="288" spans="1:9" s="12" customFormat="1" ht="12.75" customHeight="1" x14ac:dyDescent="0.2">
      <c r="A288" s="177"/>
      <c r="B288" s="208" t="s">
        <v>327</v>
      </c>
      <c r="C288" s="44"/>
      <c r="D288" s="265"/>
      <c r="E288" s="265"/>
      <c r="F288" s="265"/>
      <c r="G288" s="265"/>
      <c r="H288" s="265"/>
      <c r="I288" s="197"/>
    </row>
    <row r="289" spans="1:9" s="12" customFormat="1" ht="12.75" customHeight="1" x14ac:dyDescent="0.2">
      <c r="A289" s="279"/>
      <c r="B289" s="292"/>
      <c r="C289" s="44"/>
      <c r="D289" s="265"/>
      <c r="E289" s="265"/>
      <c r="F289" s="265"/>
      <c r="G289" s="265"/>
      <c r="H289" s="265"/>
      <c r="I289" s="197"/>
    </row>
    <row r="290" spans="1:9" s="12" customFormat="1" ht="12.75" customHeight="1" x14ac:dyDescent="0.2">
      <c r="A290" s="177"/>
      <c r="B290" s="208"/>
      <c r="C290" s="44"/>
      <c r="D290" s="265"/>
      <c r="E290" s="265"/>
      <c r="F290" s="265"/>
      <c r="G290" s="265"/>
      <c r="H290" s="265"/>
      <c r="I290" s="197"/>
    </row>
    <row r="291" spans="1:9" s="12" customFormat="1" ht="12.75" hidden="1" customHeight="1" x14ac:dyDescent="0.2">
      <c r="A291" s="45" t="str">
        <f>+VLOOKUP(B291,[1]RESUMEN!$B$10:$D$134,2,0)</f>
        <v>02.03.13</v>
      </c>
      <c r="B291" s="46" t="str">
        <f>+[1]RESUMEN!B131</f>
        <v>TANQUE ELEVADO</v>
      </c>
      <c r="C291" s="47"/>
      <c r="D291" s="48"/>
      <c r="E291" s="265"/>
      <c r="F291" s="265"/>
      <c r="G291" s="48"/>
      <c r="H291" s="48"/>
      <c r="I291" s="171"/>
    </row>
    <row r="292" spans="1:9" s="12" customFormat="1" ht="12.75" hidden="1" customHeight="1" x14ac:dyDescent="0.2">
      <c r="A292" s="21" t="str">
        <f>+VLOOKUP(B292,[1]RESUMEN!$B$10:$D$134,2,0)</f>
        <v>02.03.13.01</v>
      </c>
      <c r="B292" s="29" t="str">
        <f>+[1]RESUMEN!B132</f>
        <v>CONCRETO EN TANQUE ELEVADO: f'c=210 kg/cm2</v>
      </c>
      <c r="C292" s="23"/>
      <c r="D292" s="24"/>
      <c r="E292" s="265"/>
      <c r="F292" s="265"/>
      <c r="G292" s="24"/>
      <c r="H292" s="24"/>
      <c r="I292" s="168"/>
    </row>
    <row r="293" spans="1:9" s="12" customFormat="1" ht="12.75" hidden="1" customHeight="1" x14ac:dyDescent="0.2">
      <c r="A293" s="21" t="str">
        <f>+VLOOKUP(B293,[1]RESUMEN!$B$10:$D$134,2,0)</f>
        <v>02.03.13.02</v>
      </c>
      <c r="B293" s="29" t="str">
        <f>+[1]RESUMEN!B133</f>
        <v>ENCOFRADO Y DESENCOFRADO NORMAL EN TANQUE ELEVADO:</v>
      </c>
      <c r="C293" s="23"/>
      <c r="D293" s="24"/>
      <c r="E293" s="265"/>
      <c r="F293" s="265"/>
      <c r="G293" s="24"/>
      <c r="H293" s="24"/>
      <c r="I293" s="168"/>
    </row>
    <row r="294" spans="1:9" s="12" customFormat="1" ht="12.75" hidden="1" customHeight="1" x14ac:dyDescent="0.2">
      <c r="A294" s="21" t="str">
        <f>+VLOOKUP(B294,[1]RESUMEN!$B$10:$D$134,2,0)</f>
        <v>02.03.13.03</v>
      </c>
      <c r="B294" s="29" t="str">
        <f>+[1]RESUMEN!B134</f>
        <v>ACERO fy=4200 kg/cm2 GRADO 60 en TANQUE ELEVADO</v>
      </c>
      <c r="C294" s="23"/>
      <c r="D294" s="24"/>
      <c r="E294" s="265"/>
      <c r="F294" s="265"/>
      <c r="G294" s="24"/>
      <c r="H294" s="24"/>
      <c r="I294" s="168"/>
    </row>
  </sheetData>
  <mergeCells count="24">
    <mergeCell ref="E79:F79"/>
    <mergeCell ref="A1:I1"/>
    <mergeCell ref="A8:A9"/>
    <mergeCell ref="B8:B9"/>
    <mergeCell ref="C8:C9"/>
    <mergeCell ref="D8:D9"/>
    <mergeCell ref="E8:G8"/>
    <mergeCell ref="H8:H9"/>
    <mergeCell ref="I8:I9"/>
    <mergeCell ref="A10:I10"/>
    <mergeCell ref="E60:F60"/>
    <mergeCell ref="E61:F61"/>
    <mergeCell ref="E77:F77"/>
    <mergeCell ref="E78:F78"/>
    <mergeCell ref="B3:I4"/>
    <mergeCell ref="E93:F93"/>
    <mergeCell ref="E106:F106"/>
    <mergeCell ref="E107:F107"/>
    <mergeCell ref="E82:F82"/>
    <mergeCell ref="E83:F83"/>
    <mergeCell ref="E87:F87"/>
    <mergeCell ref="E88:F88"/>
    <mergeCell ref="E91:F91"/>
    <mergeCell ref="E92:F9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1" orientation="portrait" horizontalDpi="4294967294" r:id="rId1"/>
  <headerFooter>
    <oddFooter>&amp;CPágina &amp;P de &amp;N</oddFooter>
  </headerFooter>
  <colBreaks count="1" manualBreakCount="1">
    <brk id="9" max="36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62"/>
  <sheetViews>
    <sheetView showGridLines="0" view="pageBreakPreview" topLeftCell="A208" zoomScale="60" zoomScaleNormal="85" workbookViewId="0">
      <selection activeCell="I226" sqref="I226"/>
    </sheetView>
  </sheetViews>
  <sheetFormatPr baseColWidth="10" defaultRowHeight="24.75" customHeight="1" x14ac:dyDescent="0.25"/>
  <cols>
    <col min="1" max="1" width="56.140625" style="547" bestFit="1" customWidth="1"/>
    <col min="2" max="4" width="6.7109375" style="547" customWidth="1"/>
    <col min="5" max="5" width="12" style="637" bestFit="1" customWidth="1"/>
    <col min="6" max="6" width="7.42578125" style="547" customWidth="1"/>
    <col min="7" max="7" width="7.7109375" style="547" customWidth="1"/>
    <col min="8" max="8" width="9.85546875" style="547" customWidth="1"/>
    <col min="9" max="9" width="7.85546875" style="547" customWidth="1"/>
    <col min="10" max="10" width="9.28515625" style="547" customWidth="1"/>
    <col min="11" max="11" width="7.42578125" style="547" customWidth="1"/>
    <col min="12" max="12" width="10.85546875" style="547" customWidth="1"/>
    <col min="13" max="13" width="9.7109375" style="547" customWidth="1"/>
    <col min="14" max="16384" width="11.42578125" style="547"/>
  </cols>
  <sheetData>
    <row r="1" spans="1:12" ht="24" customHeight="1" x14ac:dyDescent="0.25">
      <c r="A1" s="716" t="s">
        <v>469</v>
      </c>
      <c r="B1" s="716"/>
      <c r="C1" s="716"/>
      <c r="D1" s="716"/>
      <c r="E1" s="716"/>
      <c r="F1" s="716"/>
      <c r="G1" s="716"/>
      <c r="H1" s="716"/>
      <c r="I1" s="716"/>
      <c r="J1" s="716"/>
      <c r="K1" s="716"/>
      <c r="L1" s="716"/>
    </row>
    <row r="2" spans="1:12" ht="27" customHeight="1" x14ac:dyDescent="0.25">
      <c r="A2" s="548"/>
      <c r="B2" s="717"/>
      <c r="C2" s="717"/>
      <c r="D2" s="717"/>
      <c r="E2" s="717"/>
      <c r="F2" s="717"/>
      <c r="G2" s="717"/>
      <c r="H2" s="717"/>
      <c r="I2" s="717"/>
      <c r="J2" s="717"/>
      <c r="K2" s="717"/>
      <c r="L2" s="717"/>
    </row>
    <row r="3" spans="1:12" ht="15" customHeight="1" x14ac:dyDescent="0.25">
      <c r="A3" s="549"/>
      <c r="B3" s="718"/>
      <c r="C3" s="718"/>
      <c r="D3" s="718"/>
      <c r="E3" s="718"/>
      <c r="F3" s="718"/>
      <c r="G3" s="718"/>
      <c r="H3" s="718"/>
      <c r="I3" s="550"/>
      <c r="J3" s="551"/>
      <c r="K3" s="551"/>
      <c r="L3" s="552"/>
    </row>
    <row r="4" spans="1:12" ht="14.25" customHeight="1" x14ac:dyDescent="0.25">
      <c r="A4" s="719" t="s">
        <v>1</v>
      </c>
      <c r="B4" s="720" t="s">
        <v>26</v>
      </c>
      <c r="C4" s="722" t="s">
        <v>76</v>
      </c>
      <c r="D4" s="722" t="s">
        <v>101</v>
      </c>
      <c r="E4" s="724" t="s">
        <v>27</v>
      </c>
      <c r="F4" s="726" t="s">
        <v>28</v>
      </c>
      <c r="G4" s="726"/>
      <c r="H4" s="726"/>
      <c r="I4" s="726"/>
      <c r="J4" s="726"/>
      <c r="K4" s="726"/>
    </row>
    <row r="5" spans="1:12" ht="15.75" customHeight="1" x14ac:dyDescent="0.25">
      <c r="A5" s="719"/>
      <c r="B5" s="721"/>
      <c r="C5" s="723"/>
      <c r="D5" s="723" t="s">
        <v>29</v>
      </c>
      <c r="E5" s="725" t="s">
        <v>30</v>
      </c>
      <c r="F5" s="553" t="s">
        <v>31</v>
      </c>
      <c r="G5" s="553" t="s">
        <v>32</v>
      </c>
      <c r="H5" s="553" t="s">
        <v>33</v>
      </c>
      <c r="I5" s="553" t="s">
        <v>34</v>
      </c>
      <c r="J5" s="553" t="s">
        <v>35</v>
      </c>
      <c r="K5" s="553" t="s">
        <v>36</v>
      </c>
    </row>
    <row r="6" spans="1:12" s="558" customFormat="1" ht="15" customHeight="1" x14ac:dyDescent="0.25">
      <c r="A6" s="554" t="str">
        <f>+'M-2'!B119</f>
        <v>ZAPATAS - ACERO CORRUGADO FY=4200 KG/CM2</v>
      </c>
      <c r="B6" s="555"/>
      <c r="C6" s="555"/>
      <c r="D6" s="555"/>
      <c r="E6" s="556"/>
      <c r="F6" s="557"/>
      <c r="G6" s="556"/>
      <c r="H6" s="556"/>
      <c r="I6" s="557" t="str">
        <f>IF(B6="1/2""",+C6*D6*E6,"")</f>
        <v/>
      </c>
      <c r="J6" s="557" t="str">
        <f>IF(B6="5/8""",+C6*D6*E6,"")</f>
        <v/>
      </c>
      <c r="K6" s="557" t="str">
        <f>IF(B6="3/4""",+C6*D6*E6,"")</f>
        <v/>
      </c>
    </row>
    <row r="7" spans="1:12" s="558" customFormat="1" ht="15" customHeight="1" x14ac:dyDescent="0.25">
      <c r="A7" s="559" t="s">
        <v>279</v>
      </c>
      <c r="B7" s="560"/>
      <c r="C7" s="560"/>
      <c r="D7" s="560"/>
      <c r="E7" s="561"/>
      <c r="F7" s="562"/>
      <c r="G7" s="562"/>
      <c r="H7" s="562"/>
      <c r="I7" s="562"/>
      <c r="J7" s="562"/>
      <c r="K7" s="562"/>
    </row>
    <row r="8" spans="1:12" s="558" customFormat="1" ht="15" customHeight="1" x14ac:dyDescent="0.25">
      <c r="A8" s="563" t="s">
        <v>80</v>
      </c>
      <c r="B8" s="560"/>
      <c r="C8" s="560"/>
      <c r="D8" s="560"/>
      <c r="E8" s="561"/>
      <c r="F8" s="562"/>
      <c r="G8" s="562"/>
      <c r="H8" s="562"/>
      <c r="I8" s="562"/>
      <c r="J8" s="562"/>
      <c r="K8" s="562"/>
    </row>
    <row r="9" spans="1:12" s="558" customFormat="1" ht="15" customHeight="1" x14ac:dyDescent="0.25">
      <c r="A9" s="563"/>
      <c r="B9" s="560"/>
      <c r="C9" s="560"/>
      <c r="D9" s="560"/>
      <c r="E9" s="561"/>
      <c r="F9" s="562"/>
      <c r="G9" s="562"/>
      <c r="H9" s="562"/>
      <c r="I9" s="562"/>
      <c r="J9" s="562"/>
      <c r="K9" s="562"/>
    </row>
    <row r="10" spans="1:12" ht="15" customHeight="1" x14ac:dyDescent="0.25">
      <c r="A10" s="564"/>
      <c r="B10" s="565" t="s">
        <v>34</v>
      </c>
      <c r="C10" s="565">
        <f>ROUND(E10/0.125,0)</f>
        <v>5</v>
      </c>
      <c r="D10" s="565">
        <v>6</v>
      </c>
      <c r="E10" s="566">
        <f>+A11</f>
        <v>0.6</v>
      </c>
      <c r="F10" s="567" t="str">
        <f>IF(B10="1/4""",+C10*D10*E10,"")</f>
        <v/>
      </c>
      <c r="G10" s="567" t="str">
        <f>IF(B10="8mm",+C10*D10*E10,"")</f>
        <v/>
      </c>
      <c r="H10" s="568" t="str">
        <f>IF(B10="3/8""",+C10*D10*E10,"")</f>
        <v/>
      </c>
      <c r="I10" s="568">
        <f>IF(B10="1/2""",+C10*D10*E10,"")</f>
        <v>18</v>
      </c>
      <c r="J10" s="568" t="str">
        <f>IF(B10="5/8""",+C10*D10*E10,"")</f>
        <v/>
      </c>
      <c r="K10" s="568" t="str">
        <f>IF(B10="3/4""",+C10*D10*E10,"")</f>
        <v/>
      </c>
      <c r="L10" s="569"/>
    </row>
    <row r="11" spans="1:12" ht="15" customHeight="1" x14ac:dyDescent="0.25">
      <c r="A11" s="570">
        <v>0.6</v>
      </c>
      <c r="B11" s="565"/>
      <c r="C11" s="571"/>
      <c r="D11" s="565"/>
      <c r="E11" s="566"/>
      <c r="F11" s="567"/>
      <c r="G11" s="567"/>
      <c r="H11" s="567"/>
      <c r="I11" s="567"/>
      <c r="J11" s="567"/>
      <c r="K11" s="567"/>
      <c r="L11" s="569"/>
    </row>
    <row r="12" spans="1:12" ht="15" customHeight="1" x14ac:dyDescent="0.25">
      <c r="A12" s="564"/>
      <c r="B12" s="565"/>
      <c r="C12" s="571"/>
      <c r="D12" s="565"/>
      <c r="E12" s="566"/>
      <c r="F12" s="567"/>
      <c r="G12" s="567"/>
      <c r="H12" s="567"/>
      <c r="I12" s="567"/>
      <c r="J12" s="567"/>
      <c r="K12" s="567"/>
      <c r="L12" s="569"/>
    </row>
    <row r="13" spans="1:12" ht="15" customHeight="1" x14ac:dyDescent="0.25">
      <c r="A13" s="563" t="s">
        <v>83</v>
      </c>
      <c r="B13" s="572"/>
      <c r="C13" s="572"/>
      <c r="D13" s="572"/>
      <c r="E13" s="573"/>
      <c r="F13" s="574"/>
      <c r="G13" s="567"/>
      <c r="H13" s="574"/>
      <c r="I13" s="574"/>
      <c r="J13" s="574"/>
      <c r="K13" s="574"/>
      <c r="L13" s="569"/>
    </row>
    <row r="14" spans="1:12" ht="15" customHeight="1" x14ac:dyDescent="0.25">
      <c r="A14" s="563"/>
      <c r="B14" s="572"/>
      <c r="C14" s="572"/>
      <c r="D14" s="572"/>
      <c r="E14" s="573"/>
      <c r="F14" s="574"/>
      <c r="G14" s="567"/>
      <c r="H14" s="574"/>
      <c r="I14" s="574"/>
      <c r="J14" s="574"/>
      <c r="K14" s="574"/>
      <c r="L14" s="569"/>
    </row>
    <row r="15" spans="1:12" ht="15" customHeight="1" x14ac:dyDescent="0.25">
      <c r="A15" s="575"/>
      <c r="B15" s="565" t="s">
        <v>34</v>
      </c>
      <c r="C15" s="565">
        <f>ROUND(E15/0.125,0)</f>
        <v>5</v>
      </c>
      <c r="D15" s="565">
        <v>6</v>
      </c>
      <c r="E15" s="566">
        <v>0.6</v>
      </c>
      <c r="F15" s="567" t="str">
        <f>IF(B15="1/4""",+C15*D15*E15,"")</f>
        <v/>
      </c>
      <c r="G15" s="567" t="str">
        <f>IF(B15="8mm",+C15*D15*E15,"")</f>
        <v/>
      </c>
      <c r="H15" s="568" t="str">
        <f>IF(B15="3/8""",+C15*D15*E15,"")</f>
        <v/>
      </c>
      <c r="I15" s="568">
        <f>IF(B15="1/2""",+C15*D15*E15,"")</f>
        <v>18</v>
      </c>
      <c r="J15" s="568" t="str">
        <f>IF(B15="5/8""",+C15*D15*E15,"")</f>
        <v/>
      </c>
      <c r="K15" s="568" t="str">
        <f>IF(B15="3/4""",+C15*D15*E15,"")</f>
        <v/>
      </c>
      <c r="L15" s="569"/>
    </row>
    <row r="16" spans="1:12" ht="15" customHeight="1" x14ac:dyDescent="0.25">
      <c r="A16" s="576">
        <v>0.6</v>
      </c>
      <c r="B16" s="565"/>
      <c r="C16" s="571"/>
      <c r="D16" s="565"/>
      <c r="E16" s="566"/>
      <c r="F16" s="567"/>
      <c r="G16" s="567"/>
      <c r="H16" s="568"/>
      <c r="I16" s="568"/>
      <c r="J16" s="568"/>
      <c r="K16" s="568"/>
      <c r="L16" s="569"/>
    </row>
    <row r="17" spans="1:12" ht="15" customHeight="1" x14ac:dyDescent="0.25">
      <c r="A17" s="575"/>
      <c r="B17" s="565"/>
      <c r="C17" s="565"/>
      <c r="D17" s="565"/>
      <c r="E17" s="566"/>
      <c r="F17" s="567"/>
      <c r="G17" s="567"/>
      <c r="H17" s="568"/>
      <c r="I17" s="568"/>
      <c r="J17" s="568"/>
      <c r="K17" s="568"/>
      <c r="L17" s="569"/>
    </row>
    <row r="18" spans="1:12" ht="15" customHeight="1" thickBot="1" x14ac:dyDescent="0.3">
      <c r="A18" s="577"/>
      <c r="B18" s="578"/>
      <c r="C18" s="572"/>
      <c r="D18" s="572"/>
      <c r="E18" s="579"/>
      <c r="F18" s="567" t="str">
        <f>IF(B18="1/4""",+C18*D18*E18,"")</f>
        <v/>
      </c>
      <c r="G18" s="574"/>
      <c r="H18" s="574" t="str">
        <f>IF(B18="3/8""",+C18*D18*E18,"")</f>
        <v/>
      </c>
      <c r="I18" s="574" t="str">
        <f>IF(B18="1/2""",+C18*D18*E18,"")</f>
        <v/>
      </c>
      <c r="J18" s="574" t="str">
        <f>IF(B18="5/8""",+C18*D18*E18,"")</f>
        <v/>
      </c>
      <c r="K18" s="574" t="str">
        <f>IF(B18="3/4""",+C18*D18*E18,"")</f>
        <v/>
      </c>
    </row>
    <row r="19" spans="1:12" ht="15" customHeight="1" x14ac:dyDescent="0.25">
      <c r="A19" s="580"/>
      <c r="B19" s="581" t="s">
        <v>37</v>
      </c>
      <c r="C19" s="582"/>
      <c r="D19" s="582"/>
      <c r="E19" s="583"/>
      <c r="F19" s="584">
        <v>0.25</v>
      </c>
      <c r="G19" s="584">
        <v>0.4</v>
      </c>
      <c r="H19" s="584">
        <v>0.56000000000000005</v>
      </c>
      <c r="I19" s="584">
        <v>0.99</v>
      </c>
      <c r="J19" s="584">
        <v>1.55</v>
      </c>
      <c r="K19" s="584">
        <v>2.2400000000000002</v>
      </c>
      <c r="L19" s="585" t="s">
        <v>38</v>
      </c>
    </row>
    <row r="20" spans="1:12" ht="15" customHeight="1" x14ac:dyDescent="0.25">
      <c r="A20" s="580"/>
      <c r="B20" s="586" t="s">
        <v>39</v>
      </c>
      <c r="C20" s="587"/>
      <c r="D20" s="587"/>
      <c r="E20" s="588"/>
      <c r="F20" s="589">
        <f t="shared" ref="F20:K20" si="0">SUM(F6:F18)</f>
        <v>0</v>
      </c>
      <c r="G20" s="589">
        <f t="shared" si="0"/>
        <v>0</v>
      </c>
      <c r="H20" s="589">
        <f t="shared" si="0"/>
        <v>0</v>
      </c>
      <c r="I20" s="589">
        <f t="shared" si="0"/>
        <v>36</v>
      </c>
      <c r="J20" s="589">
        <f t="shared" si="0"/>
        <v>0</v>
      </c>
      <c r="K20" s="589">
        <f t="shared" si="0"/>
        <v>0</v>
      </c>
      <c r="L20" s="590" t="s">
        <v>40</v>
      </c>
    </row>
    <row r="21" spans="1:12" ht="15" customHeight="1" thickBot="1" x14ac:dyDescent="0.3">
      <c r="A21" s="580"/>
      <c r="B21" s="591" t="s">
        <v>41</v>
      </c>
      <c r="C21" s="592"/>
      <c r="D21" s="592"/>
      <c r="E21" s="593"/>
      <c r="F21" s="594">
        <f t="shared" ref="F21:K21" si="1">+F20*F19</f>
        <v>0</v>
      </c>
      <c r="G21" s="594">
        <f t="shared" si="1"/>
        <v>0</v>
      </c>
      <c r="H21" s="594">
        <f t="shared" si="1"/>
        <v>0</v>
      </c>
      <c r="I21" s="594">
        <f t="shared" si="1"/>
        <v>35.64</v>
      </c>
      <c r="J21" s="594">
        <f t="shared" si="1"/>
        <v>0</v>
      </c>
      <c r="K21" s="594">
        <f t="shared" si="1"/>
        <v>0</v>
      </c>
      <c r="L21" s="595">
        <f>SUM(F21:K21)</f>
        <v>35.64</v>
      </c>
    </row>
    <row r="22" spans="1:12" ht="15" customHeight="1" x14ac:dyDescent="0.25">
      <c r="A22" s="580"/>
      <c r="B22" s="596"/>
      <c r="C22" s="597"/>
      <c r="D22" s="597"/>
      <c r="E22" s="598"/>
      <c r="F22" s="598"/>
      <c r="G22" s="598"/>
      <c r="H22" s="598"/>
      <c r="I22" s="598"/>
      <c r="J22" s="598"/>
      <c r="K22" s="598"/>
      <c r="L22" s="569"/>
    </row>
    <row r="23" spans="1:12" ht="15" customHeight="1" x14ac:dyDescent="0.25">
      <c r="A23" s="554" t="str">
        <f>+'M-1.'!B173</f>
        <v>VIGAS DE CIMENTACION  - ACERO FY=4200 KG/CM2</v>
      </c>
      <c r="B23" s="599"/>
      <c r="C23" s="600"/>
      <c r="D23" s="599"/>
      <c r="E23" s="601"/>
      <c r="F23" s="601"/>
      <c r="G23" s="601"/>
      <c r="H23" s="601"/>
      <c r="I23" s="602" t="str">
        <f>IF(B23="1/2""",+C23*D23*E23,"")</f>
        <v/>
      </c>
      <c r="J23" s="602" t="str">
        <f>IF(B23="5/8""",+C23*D23*E23,"")</f>
        <v/>
      </c>
      <c r="K23" s="602" t="str">
        <f>IF(B23="3/4""",+C23*D23*E23,"")</f>
        <v/>
      </c>
    </row>
    <row r="24" spans="1:12" ht="15" customHeight="1" x14ac:dyDescent="0.25">
      <c r="A24" s="563"/>
      <c r="B24" s="572"/>
      <c r="C24" s="603"/>
      <c r="D24" s="572"/>
      <c r="E24" s="604"/>
      <c r="F24" s="574"/>
      <c r="G24" s="574"/>
      <c r="H24" s="574"/>
      <c r="I24" s="574"/>
      <c r="J24" s="574"/>
      <c r="K24" s="574"/>
    </row>
    <row r="25" spans="1:12" ht="15.75" customHeight="1" x14ac:dyDescent="0.25">
      <c r="A25" s="605" t="s">
        <v>284</v>
      </c>
      <c r="B25" s="572"/>
      <c r="C25" s="603"/>
      <c r="D25" s="572"/>
      <c r="E25" s="604"/>
      <c r="F25" s="574" t="str">
        <f>IF(B25="1/4""",+C25*D25*E25,"")</f>
        <v/>
      </c>
      <c r="G25" s="567" t="str">
        <f t="shared" ref="G25:G61" si="2">IF(B25="8mm",+C25*D25*E25,"")</f>
        <v/>
      </c>
      <c r="H25" s="574" t="str">
        <f>IF(B25="3/8""",+C25*D25*E25,"")</f>
        <v/>
      </c>
      <c r="I25" s="574" t="str">
        <f>IF(B25="1/2""",+C25*D25*E25,"")</f>
        <v/>
      </c>
      <c r="J25" s="574" t="str">
        <f>IF(B25="5/8""",+C25*D25*E25,"")</f>
        <v/>
      </c>
      <c r="K25" s="574" t="str">
        <f>IF(B25="3/4""",+C25*D25*E25,"")</f>
        <v/>
      </c>
    </row>
    <row r="26" spans="1:12" ht="15" customHeight="1" x14ac:dyDescent="0.25">
      <c r="A26" s="606" t="s">
        <v>80</v>
      </c>
      <c r="B26" s="572"/>
      <c r="C26" s="603"/>
      <c r="D26" s="572"/>
      <c r="E26" s="604"/>
      <c r="F26" s="574" t="str">
        <f>IF(B26="1/4""",+C26*D26*E26,"")</f>
        <v/>
      </c>
      <c r="G26" s="567" t="str">
        <f t="shared" si="2"/>
        <v/>
      </c>
      <c r="H26" s="574" t="str">
        <f>IF(B26="3/8""",+C26*D26*E26,"")</f>
        <v/>
      </c>
      <c r="I26" s="574" t="str">
        <f>IF(B26="1/2""",+C26*D26*E26,"")</f>
        <v/>
      </c>
      <c r="J26" s="574" t="str">
        <f>IF(B26="5/8""",+C26*D26*E26,"")</f>
        <v/>
      </c>
      <c r="K26" s="574" t="str">
        <f>IF(B26="3/4""",+C26*D26*E26,"")</f>
        <v/>
      </c>
    </row>
    <row r="27" spans="1:12" ht="15" customHeight="1" x14ac:dyDescent="0.25">
      <c r="A27" s="570" t="s">
        <v>257</v>
      </c>
      <c r="B27" s="572"/>
      <c r="C27" s="603"/>
      <c r="D27" s="572"/>
      <c r="E27" s="604"/>
      <c r="F27" s="574"/>
      <c r="G27" s="567"/>
      <c r="H27" s="574"/>
      <c r="I27" s="574"/>
      <c r="J27" s="574"/>
      <c r="K27" s="574"/>
    </row>
    <row r="28" spans="1:12" ht="15" customHeight="1" x14ac:dyDescent="0.25">
      <c r="A28" s="607"/>
      <c r="B28" s="572" t="s">
        <v>35</v>
      </c>
      <c r="C28" s="603">
        <v>6</v>
      </c>
      <c r="D28" s="572">
        <v>2</v>
      </c>
      <c r="E28" s="604">
        <f>+A29</f>
        <v>3.46</v>
      </c>
      <c r="F28" s="574" t="str">
        <f>IF(B28="1/4""",+C28*D28*E28,"")</f>
        <v/>
      </c>
      <c r="G28" s="567" t="str">
        <f t="shared" si="2"/>
        <v/>
      </c>
      <c r="H28" s="574" t="str">
        <f>IF(B28="3/8""",+C28*D28*E28,"")</f>
        <v/>
      </c>
      <c r="I28" s="574" t="str">
        <f>IF(B28="1/2""",+C28*D28*E28,"")</f>
        <v/>
      </c>
      <c r="J28" s="574">
        <f>IF(B28="5/8""",+C28*D28*E28,"")</f>
        <v>41.519999999999996</v>
      </c>
      <c r="K28" s="574" t="str">
        <f>IF(B28="3/4""",+C28*D28*E28,"")</f>
        <v/>
      </c>
    </row>
    <row r="29" spans="1:12" ht="15" customHeight="1" x14ac:dyDescent="0.25">
      <c r="A29" s="570">
        <f>3+0.3+0.3-0.07-0.07</f>
        <v>3.46</v>
      </c>
      <c r="B29" s="572"/>
      <c r="C29" s="603"/>
      <c r="D29" s="572"/>
      <c r="E29" s="604"/>
      <c r="F29" s="574"/>
      <c r="G29" s="567"/>
      <c r="H29" s="574"/>
      <c r="I29" s="574"/>
      <c r="J29" s="574"/>
      <c r="K29" s="574" t="str">
        <f>IF(B29="3/4""",+C29*D29*E29,"")</f>
        <v/>
      </c>
    </row>
    <row r="30" spans="1:12" ht="15" customHeight="1" x14ac:dyDescent="0.25">
      <c r="A30" s="570"/>
      <c r="B30" s="572"/>
      <c r="C30" s="603"/>
      <c r="D30" s="572"/>
      <c r="E30" s="604"/>
      <c r="F30" s="574"/>
      <c r="G30" s="567"/>
      <c r="H30" s="574"/>
      <c r="I30" s="574"/>
      <c r="J30" s="574"/>
      <c r="K30" s="574"/>
    </row>
    <row r="31" spans="1:12" ht="15" customHeight="1" x14ac:dyDescent="0.25">
      <c r="A31" s="570" t="s">
        <v>281</v>
      </c>
      <c r="B31" s="572"/>
      <c r="C31" s="603"/>
      <c r="D31" s="572"/>
      <c r="E31" s="604"/>
      <c r="F31" s="574"/>
      <c r="G31" s="567" t="str">
        <f t="shared" si="2"/>
        <v/>
      </c>
      <c r="H31" s="574"/>
      <c r="I31" s="574"/>
      <c r="J31" s="574"/>
      <c r="K31" s="574"/>
    </row>
    <row r="32" spans="1:12" ht="15" customHeight="1" x14ac:dyDescent="0.25">
      <c r="A32" s="575"/>
      <c r="B32" s="572"/>
      <c r="C32" s="603"/>
      <c r="D32" s="572"/>
      <c r="E32" s="604"/>
      <c r="F32" s="574"/>
      <c r="G32" s="567"/>
      <c r="H32" s="574"/>
      <c r="I32" s="574" t="str">
        <f>IF(B32="1/2""",+C32*D32*E32,"")</f>
        <v/>
      </c>
      <c r="J32" s="574" t="str">
        <f>IF(B32="5/8""",+C32*D32*E32,"")</f>
        <v/>
      </c>
      <c r="K32" s="574" t="str">
        <f>IF(B32="3/4""",+C32*D32*E32,"")</f>
        <v/>
      </c>
      <c r="L32" s="608"/>
    </row>
    <row r="33" spans="1:12" ht="15" customHeight="1" x14ac:dyDescent="0.25">
      <c r="A33" s="570">
        <f>3+0.3+0.3-0.07-0.07</f>
        <v>3.46</v>
      </c>
      <c r="B33" s="572" t="s">
        <v>34</v>
      </c>
      <c r="C33" s="603">
        <v>2</v>
      </c>
      <c r="D33" s="572">
        <v>2</v>
      </c>
      <c r="E33" s="604">
        <f>+A33</f>
        <v>3.46</v>
      </c>
      <c r="F33" s="574" t="str">
        <f>IF(B33="1/4""",+C33*D33*E33,"")</f>
        <v/>
      </c>
      <c r="G33" s="567" t="str">
        <f t="shared" si="2"/>
        <v/>
      </c>
      <c r="H33" s="574" t="str">
        <f>IF(B33="3/8""",+C33*D33*E33,"")</f>
        <v/>
      </c>
      <c r="I33" s="574">
        <f>IF(B33="1/2""",+C33*D33*E33,"")</f>
        <v>13.84</v>
      </c>
      <c r="J33" s="574" t="str">
        <f>IF(B33="5/8""",+C33*D33*E33,"")</f>
        <v/>
      </c>
      <c r="K33" s="574" t="str">
        <f>IF(B33="3/4""",+C33*D33*E33,"")</f>
        <v/>
      </c>
      <c r="L33" s="608"/>
    </row>
    <row r="34" spans="1:12" ht="15" customHeight="1" x14ac:dyDescent="0.25">
      <c r="A34" s="575"/>
      <c r="B34" s="572"/>
      <c r="C34" s="603"/>
      <c r="D34" s="572"/>
      <c r="E34" s="604"/>
      <c r="F34" s="574"/>
      <c r="G34" s="567" t="str">
        <f t="shared" si="2"/>
        <v/>
      </c>
      <c r="H34" s="574"/>
      <c r="I34" s="574"/>
      <c r="J34" s="574"/>
      <c r="K34" s="574"/>
    </row>
    <row r="35" spans="1:12" ht="15" customHeight="1" x14ac:dyDescent="0.25">
      <c r="A35" s="570" t="s">
        <v>282</v>
      </c>
      <c r="B35" s="572"/>
      <c r="C35" s="603"/>
      <c r="D35" s="572"/>
      <c r="E35" s="604"/>
      <c r="F35" s="574" t="str">
        <f>IF(B35="1/4""",+C35*D35*E35,"")</f>
        <v/>
      </c>
      <c r="G35" s="567" t="str">
        <f t="shared" si="2"/>
        <v/>
      </c>
      <c r="H35" s="574" t="str">
        <f>IF(B35="3/8""",+C35*D35*E35,"")</f>
        <v/>
      </c>
      <c r="I35" s="574" t="str">
        <f>IF(B35="1/2""",+C35*D35*E35,"")</f>
        <v/>
      </c>
      <c r="J35" s="574" t="str">
        <f>IF(B35="5/8""",+C35*D35*E35,"")</f>
        <v/>
      </c>
      <c r="K35" s="574" t="str">
        <f>IF(B35="3/4""",+C35*D35*E35,"")</f>
        <v/>
      </c>
    </row>
    <row r="36" spans="1:12" ht="15" customHeight="1" x14ac:dyDescent="0.25">
      <c r="A36" s="575"/>
      <c r="B36" s="572"/>
      <c r="C36" s="603"/>
      <c r="D36" s="572"/>
      <c r="E36" s="604"/>
      <c r="F36" s="574" t="str">
        <f>IF(B36="1/4""",+C36*D36*E36,"")</f>
        <v/>
      </c>
      <c r="G36" s="567" t="str">
        <f t="shared" si="2"/>
        <v/>
      </c>
      <c r="H36" s="574" t="str">
        <f>IF(B36="3/8""",+C36*D36*E36,"")</f>
        <v/>
      </c>
      <c r="I36" s="574" t="str">
        <f>IF(B36="1/2""",+C36*D36*E36,"")</f>
        <v/>
      </c>
      <c r="J36" s="574" t="str">
        <f>IF(B36="5/8""",+C36*D36*E36,"")</f>
        <v/>
      </c>
      <c r="K36" s="574" t="str">
        <f>IF(B36="3/4""",+C36*D36*E36,"")</f>
        <v/>
      </c>
    </row>
    <row r="37" spans="1:12" ht="15" customHeight="1" x14ac:dyDescent="0.25">
      <c r="A37" s="570">
        <f>3+0.3+0.3-0.07-0.07</f>
        <v>3.46</v>
      </c>
      <c r="B37" s="572" t="s">
        <v>35</v>
      </c>
      <c r="C37" s="603">
        <v>4</v>
      </c>
      <c r="D37" s="572">
        <v>2</v>
      </c>
      <c r="E37" s="604">
        <f>+A37</f>
        <v>3.46</v>
      </c>
      <c r="F37" s="574" t="str">
        <f>IF(B37="1/4""",+C37*D37*E37,"")</f>
        <v/>
      </c>
      <c r="G37" s="567" t="str">
        <f t="shared" si="2"/>
        <v/>
      </c>
      <c r="H37" s="574" t="str">
        <f>IF(B37="3/8""",+C37*D37*E37,"")</f>
        <v/>
      </c>
      <c r="I37" s="574" t="str">
        <f>IF(B37="1/2""",+C37*D37*E37,"")</f>
        <v/>
      </c>
      <c r="J37" s="574">
        <f>IF(B37="5/8""",+C37*D37*E37,"")</f>
        <v>27.68</v>
      </c>
      <c r="K37" s="574" t="str">
        <f>IF(B37="3/4""",+C37*D37*E37,"")</f>
        <v/>
      </c>
    </row>
    <row r="38" spans="1:12" ht="15" customHeight="1" x14ac:dyDescent="0.25">
      <c r="A38" s="575"/>
      <c r="B38" s="572"/>
      <c r="C38" s="603"/>
      <c r="D38" s="572"/>
      <c r="E38" s="604"/>
      <c r="F38" s="574" t="str">
        <f t="shared" ref="F38:F43" si="3">IF(B38="1/4""",+C38*D38*E38,"")</f>
        <v/>
      </c>
      <c r="G38" s="567" t="str">
        <f t="shared" si="2"/>
        <v/>
      </c>
      <c r="H38" s="574" t="str">
        <f t="shared" ref="H38:H43" si="4">IF(B38="3/8""",+C38*D38*E38,"")</f>
        <v/>
      </c>
      <c r="I38" s="574" t="str">
        <f t="shared" ref="I38:I43" si="5">IF(B38="1/2""",+C38*D38*E38,"")</f>
        <v/>
      </c>
      <c r="J38" s="574" t="str">
        <f t="shared" ref="J38:J43" si="6">IF(B38="5/8""",+C38*D38*E38,"")</f>
        <v/>
      </c>
      <c r="K38" s="574" t="str">
        <f t="shared" ref="K38:K43" si="7">IF(B38="3/4""",+C38*D38*E38,"")</f>
        <v/>
      </c>
    </row>
    <row r="39" spans="1:12" ht="15" customHeight="1" x14ac:dyDescent="0.25">
      <c r="A39" s="606" t="s">
        <v>83</v>
      </c>
      <c r="B39" s="572"/>
      <c r="C39" s="603"/>
      <c r="D39" s="572"/>
      <c r="E39" s="604"/>
      <c r="F39" s="574" t="str">
        <f t="shared" si="3"/>
        <v/>
      </c>
      <c r="G39" s="567" t="str">
        <f t="shared" si="2"/>
        <v/>
      </c>
      <c r="H39" s="574" t="str">
        <f t="shared" si="4"/>
        <v/>
      </c>
      <c r="I39" s="574" t="str">
        <f t="shared" si="5"/>
        <v/>
      </c>
      <c r="J39" s="574" t="str">
        <f t="shared" si="6"/>
        <v/>
      </c>
      <c r="K39" s="574" t="str">
        <f t="shared" si="7"/>
        <v/>
      </c>
    </row>
    <row r="40" spans="1:12" ht="15" customHeight="1" x14ac:dyDescent="0.25">
      <c r="A40" s="606" t="s">
        <v>285</v>
      </c>
      <c r="B40" s="572"/>
      <c r="C40" s="603"/>
      <c r="D40" s="572"/>
      <c r="E40" s="604"/>
      <c r="F40" s="574"/>
      <c r="G40" s="567"/>
      <c r="H40" s="574"/>
      <c r="I40" s="574"/>
      <c r="J40" s="574"/>
      <c r="K40" s="574"/>
    </row>
    <row r="41" spans="1:12" ht="15" customHeight="1" x14ac:dyDescent="0.25">
      <c r="A41" s="575"/>
      <c r="B41" s="572"/>
      <c r="C41" s="603"/>
      <c r="D41" s="572"/>
      <c r="E41" s="604"/>
      <c r="F41" s="574" t="str">
        <f t="shared" si="3"/>
        <v/>
      </c>
      <c r="G41" s="567" t="str">
        <f t="shared" si="2"/>
        <v/>
      </c>
      <c r="H41" s="574" t="str">
        <f t="shared" si="4"/>
        <v/>
      </c>
      <c r="I41" s="574" t="str">
        <f t="shared" si="5"/>
        <v/>
      </c>
      <c r="J41" s="574" t="str">
        <f t="shared" si="6"/>
        <v/>
      </c>
      <c r="K41" s="574" t="str">
        <f t="shared" si="7"/>
        <v/>
      </c>
    </row>
    <row r="42" spans="1:12" ht="15" customHeight="1" x14ac:dyDescent="0.25">
      <c r="A42" s="575"/>
      <c r="B42" s="572" t="s">
        <v>33</v>
      </c>
      <c r="C42" s="603">
        <f>11+11+3</f>
        <v>25</v>
      </c>
      <c r="D42" s="572">
        <v>2</v>
      </c>
      <c r="E42" s="604">
        <f>+A43</f>
        <v>2.2899999999999996</v>
      </c>
      <c r="F42" s="574" t="str">
        <f t="shared" si="3"/>
        <v/>
      </c>
      <c r="G42" s="567" t="str">
        <f t="shared" si="2"/>
        <v/>
      </c>
      <c r="H42" s="574">
        <f t="shared" si="4"/>
        <v>114.49999999999999</v>
      </c>
      <c r="I42" s="574" t="str">
        <f t="shared" si="5"/>
        <v/>
      </c>
      <c r="J42" s="574" t="str">
        <f t="shared" si="6"/>
        <v/>
      </c>
      <c r="K42" s="574" t="str">
        <f t="shared" si="7"/>
        <v/>
      </c>
    </row>
    <row r="43" spans="1:12" ht="15.75" customHeight="1" x14ac:dyDescent="0.25">
      <c r="A43" s="570">
        <f>0.75+0.75+0.4+0.4+0.15-0.04-0.04-0.04-0.04</f>
        <v>2.2899999999999996</v>
      </c>
      <c r="B43" s="572"/>
      <c r="C43" s="603"/>
      <c r="D43" s="572"/>
      <c r="E43" s="604"/>
      <c r="F43" s="574" t="str">
        <f t="shared" si="3"/>
        <v/>
      </c>
      <c r="G43" s="567" t="str">
        <f t="shared" si="2"/>
        <v/>
      </c>
      <c r="H43" s="574" t="str">
        <f t="shared" si="4"/>
        <v/>
      </c>
      <c r="I43" s="574" t="str">
        <f t="shared" si="5"/>
        <v/>
      </c>
      <c r="J43" s="574" t="str">
        <f t="shared" si="6"/>
        <v/>
      </c>
      <c r="K43" s="574" t="str">
        <f t="shared" si="7"/>
        <v/>
      </c>
    </row>
    <row r="44" spans="1:12" ht="15" customHeight="1" x14ac:dyDescent="0.25">
      <c r="A44" s="570"/>
      <c r="B44" s="572"/>
      <c r="C44" s="603"/>
      <c r="D44" s="572"/>
      <c r="E44" s="604"/>
      <c r="F44" s="574" t="str">
        <f t="shared" ref="F44:F61" si="8">IF(B44="1/4""",+C44*D44*E44,"")</f>
        <v/>
      </c>
      <c r="G44" s="567" t="str">
        <f t="shared" si="2"/>
        <v/>
      </c>
      <c r="H44" s="574" t="str">
        <f t="shared" ref="H44:H61" si="9">IF(B44="3/8""",+C44*D44*E44,"")</f>
        <v/>
      </c>
      <c r="I44" s="574" t="str">
        <f t="shared" ref="I44:I61" si="10">IF(B44="1/2""",+C44*D44*E44,"")</f>
        <v/>
      </c>
      <c r="J44" s="574" t="str">
        <f t="shared" ref="J44:J61" si="11">IF(B44="5/8""",+C44*D44*E44,"")</f>
        <v/>
      </c>
      <c r="K44" s="574" t="str">
        <f t="shared" ref="K44:K61" si="12">IF(B44="3/4""",+C44*D44*E44,"")</f>
        <v/>
      </c>
    </row>
    <row r="45" spans="1:12" ht="15" customHeight="1" x14ac:dyDescent="0.25">
      <c r="A45" s="605" t="s">
        <v>280</v>
      </c>
      <c r="B45" s="572"/>
      <c r="C45" s="603"/>
      <c r="D45" s="572"/>
      <c r="E45" s="604"/>
      <c r="F45" s="574" t="str">
        <f t="shared" si="8"/>
        <v/>
      </c>
      <c r="G45" s="567" t="str">
        <f t="shared" si="2"/>
        <v/>
      </c>
      <c r="H45" s="574" t="str">
        <f t="shared" si="9"/>
        <v/>
      </c>
      <c r="I45" s="574" t="str">
        <f t="shared" si="10"/>
        <v/>
      </c>
      <c r="J45" s="574" t="str">
        <f t="shared" si="11"/>
        <v/>
      </c>
      <c r="K45" s="574" t="str">
        <f t="shared" si="12"/>
        <v/>
      </c>
    </row>
    <row r="46" spans="1:12" ht="15" customHeight="1" x14ac:dyDescent="0.25">
      <c r="A46" s="606" t="s">
        <v>80</v>
      </c>
      <c r="B46" s="572"/>
      <c r="C46" s="603"/>
      <c r="D46" s="572"/>
      <c r="E46" s="604"/>
      <c r="F46" s="574" t="str">
        <f t="shared" si="8"/>
        <v/>
      </c>
      <c r="G46" s="567" t="str">
        <f t="shared" si="2"/>
        <v/>
      </c>
      <c r="H46" s="574" t="str">
        <f t="shared" si="9"/>
        <v/>
      </c>
      <c r="I46" s="574" t="str">
        <f t="shared" si="10"/>
        <v/>
      </c>
      <c r="J46" s="574" t="str">
        <f t="shared" si="11"/>
        <v/>
      </c>
      <c r="K46" s="574" t="str">
        <f t="shared" si="12"/>
        <v/>
      </c>
    </row>
    <row r="47" spans="1:12" ht="15" customHeight="1" x14ac:dyDescent="0.25">
      <c r="A47" s="570" t="s">
        <v>286</v>
      </c>
      <c r="B47" s="572"/>
      <c r="C47" s="603"/>
      <c r="D47" s="572"/>
      <c r="E47" s="604"/>
      <c r="F47" s="574" t="str">
        <f t="shared" si="8"/>
        <v/>
      </c>
      <c r="G47" s="567" t="str">
        <f t="shared" si="2"/>
        <v/>
      </c>
      <c r="H47" s="574" t="str">
        <f t="shared" si="9"/>
        <v/>
      </c>
      <c r="I47" s="574" t="str">
        <f t="shared" si="10"/>
        <v/>
      </c>
      <c r="J47" s="574" t="str">
        <f t="shared" si="11"/>
        <v/>
      </c>
      <c r="K47" s="574" t="str">
        <f t="shared" si="12"/>
        <v/>
      </c>
    </row>
    <row r="48" spans="1:12" ht="15" customHeight="1" x14ac:dyDescent="0.25">
      <c r="A48" s="575"/>
      <c r="B48" s="572" t="s">
        <v>35</v>
      </c>
      <c r="C48" s="603">
        <v>6</v>
      </c>
      <c r="D48" s="572">
        <v>1</v>
      </c>
      <c r="E48" s="604">
        <f>+A49</f>
        <v>6.6</v>
      </c>
      <c r="F48" s="574" t="str">
        <f t="shared" si="8"/>
        <v/>
      </c>
      <c r="G48" s="567" t="str">
        <f t="shared" si="2"/>
        <v/>
      </c>
      <c r="H48" s="574" t="str">
        <f t="shared" si="9"/>
        <v/>
      </c>
      <c r="I48" s="574" t="str">
        <f t="shared" si="10"/>
        <v/>
      </c>
      <c r="J48" s="574">
        <f t="shared" si="11"/>
        <v>39.599999999999994</v>
      </c>
      <c r="K48" s="574" t="str">
        <f t="shared" si="12"/>
        <v/>
      </c>
    </row>
    <row r="49" spans="1:12" ht="15" customHeight="1" x14ac:dyDescent="0.25">
      <c r="A49" s="570">
        <f>0.3+3+3+0.3</f>
        <v>6.6</v>
      </c>
      <c r="B49" s="572"/>
      <c r="C49" s="603"/>
      <c r="D49" s="572"/>
      <c r="E49" s="604"/>
      <c r="F49" s="574" t="str">
        <f t="shared" si="8"/>
        <v/>
      </c>
      <c r="G49" s="567" t="str">
        <f t="shared" si="2"/>
        <v/>
      </c>
      <c r="H49" s="574" t="str">
        <f t="shared" si="9"/>
        <v/>
      </c>
      <c r="I49" s="574" t="str">
        <f t="shared" si="10"/>
        <v/>
      </c>
      <c r="J49" s="574" t="str">
        <f t="shared" si="11"/>
        <v/>
      </c>
      <c r="K49" s="574" t="str">
        <f t="shared" si="12"/>
        <v/>
      </c>
    </row>
    <row r="50" spans="1:12" ht="15" customHeight="1" x14ac:dyDescent="0.25">
      <c r="A50" s="570" t="s">
        <v>281</v>
      </c>
      <c r="B50" s="572"/>
      <c r="C50" s="603"/>
      <c r="D50" s="572"/>
      <c r="E50" s="604"/>
      <c r="F50" s="574" t="str">
        <f t="shared" si="8"/>
        <v/>
      </c>
      <c r="G50" s="567" t="str">
        <f t="shared" si="2"/>
        <v/>
      </c>
      <c r="H50" s="574" t="str">
        <f t="shared" si="9"/>
        <v/>
      </c>
      <c r="I50" s="574" t="str">
        <f t="shared" si="10"/>
        <v/>
      </c>
      <c r="J50" s="574" t="str">
        <f t="shared" si="11"/>
        <v/>
      </c>
      <c r="K50" s="574" t="str">
        <f t="shared" si="12"/>
        <v/>
      </c>
    </row>
    <row r="51" spans="1:12" ht="15" customHeight="1" x14ac:dyDescent="0.25">
      <c r="A51" s="575"/>
      <c r="B51" s="572"/>
      <c r="C51" s="603"/>
      <c r="D51" s="572"/>
      <c r="E51" s="604"/>
      <c r="F51" s="574" t="str">
        <f t="shared" si="8"/>
        <v/>
      </c>
      <c r="G51" s="567" t="str">
        <f t="shared" si="2"/>
        <v/>
      </c>
      <c r="H51" s="574" t="str">
        <f t="shared" si="9"/>
        <v/>
      </c>
      <c r="I51" s="574" t="str">
        <f t="shared" si="10"/>
        <v/>
      </c>
      <c r="J51" s="574" t="str">
        <f t="shared" si="11"/>
        <v/>
      </c>
      <c r="K51" s="574" t="str">
        <f t="shared" si="12"/>
        <v/>
      </c>
    </row>
    <row r="52" spans="1:12" ht="15" customHeight="1" x14ac:dyDescent="0.25">
      <c r="A52" s="570">
        <f>0.3+3+3+0.3</f>
        <v>6.6</v>
      </c>
      <c r="B52" s="572" t="s">
        <v>34</v>
      </c>
      <c r="C52" s="603">
        <v>2</v>
      </c>
      <c r="D52" s="572">
        <v>1</v>
      </c>
      <c r="E52" s="604">
        <f>+A52</f>
        <v>6.6</v>
      </c>
      <c r="F52" s="574" t="str">
        <f t="shared" si="8"/>
        <v/>
      </c>
      <c r="G52" s="567" t="str">
        <f t="shared" si="2"/>
        <v/>
      </c>
      <c r="H52" s="574" t="str">
        <f t="shared" si="9"/>
        <v/>
      </c>
      <c r="I52" s="574">
        <f t="shared" si="10"/>
        <v>13.2</v>
      </c>
      <c r="J52" s="574" t="str">
        <f t="shared" si="11"/>
        <v/>
      </c>
      <c r="K52" s="574" t="str">
        <f t="shared" si="12"/>
        <v/>
      </c>
    </row>
    <row r="53" spans="1:12" ht="15" customHeight="1" x14ac:dyDescent="0.25">
      <c r="A53" s="570" t="s">
        <v>287</v>
      </c>
      <c r="B53" s="572"/>
      <c r="C53" s="603"/>
      <c r="D53" s="572"/>
      <c r="E53" s="604"/>
      <c r="F53" s="574" t="str">
        <f t="shared" si="8"/>
        <v/>
      </c>
      <c r="G53" s="567" t="str">
        <f t="shared" si="2"/>
        <v/>
      </c>
      <c r="H53" s="574" t="str">
        <f t="shared" si="9"/>
        <v/>
      </c>
      <c r="I53" s="574" t="str">
        <f t="shared" si="10"/>
        <v/>
      </c>
      <c r="J53" s="574" t="str">
        <f t="shared" si="11"/>
        <v/>
      </c>
      <c r="K53" s="574" t="str">
        <f t="shared" si="12"/>
        <v/>
      </c>
    </row>
    <row r="54" spans="1:12" ht="15" customHeight="1" x14ac:dyDescent="0.25">
      <c r="A54" s="575"/>
      <c r="B54" s="572" t="s">
        <v>35</v>
      </c>
      <c r="C54" s="603">
        <v>4</v>
      </c>
      <c r="D54" s="572">
        <v>1</v>
      </c>
      <c r="E54" s="604">
        <f>+A55</f>
        <v>6.6</v>
      </c>
      <c r="F54" s="574" t="str">
        <f t="shared" si="8"/>
        <v/>
      </c>
      <c r="G54" s="567" t="str">
        <f t="shared" si="2"/>
        <v/>
      </c>
      <c r="H54" s="574" t="str">
        <f t="shared" si="9"/>
        <v/>
      </c>
      <c r="I54" s="574" t="str">
        <f t="shared" si="10"/>
        <v/>
      </c>
      <c r="J54" s="574">
        <f t="shared" si="11"/>
        <v>26.4</v>
      </c>
      <c r="K54" s="574" t="str">
        <f t="shared" si="12"/>
        <v/>
      </c>
    </row>
    <row r="55" spans="1:12" ht="15" customHeight="1" x14ac:dyDescent="0.25">
      <c r="A55" s="570">
        <f>0.3+3+3+0.3</f>
        <v>6.6</v>
      </c>
      <c r="B55" s="572"/>
      <c r="C55" s="603"/>
      <c r="D55" s="572"/>
      <c r="E55" s="604"/>
      <c r="F55" s="574" t="str">
        <f t="shared" si="8"/>
        <v/>
      </c>
      <c r="G55" s="567" t="str">
        <f t="shared" si="2"/>
        <v/>
      </c>
      <c r="H55" s="574" t="str">
        <f t="shared" si="9"/>
        <v/>
      </c>
      <c r="I55" s="574" t="str">
        <f t="shared" si="10"/>
        <v/>
      </c>
      <c r="J55" s="574" t="str">
        <f t="shared" si="11"/>
        <v/>
      </c>
      <c r="K55" s="574" t="str">
        <f t="shared" si="12"/>
        <v/>
      </c>
    </row>
    <row r="56" spans="1:12" ht="15" customHeight="1" x14ac:dyDescent="0.25">
      <c r="A56" s="605"/>
      <c r="B56" s="572"/>
      <c r="C56" s="603"/>
      <c r="D56" s="572"/>
      <c r="E56" s="604"/>
      <c r="F56" s="574" t="str">
        <f t="shared" si="8"/>
        <v/>
      </c>
      <c r="G56" s="567" t="str">
        <f t="shared" si="2"/>
        <v/>
      </c>
      <c r="H56" s="574" t="str">
        <f t="shared" si="9"/>
        <v/>
      </c>
      <c r="I56" s="574" t="str">
        <f t="shared" si="10"/>
        <v/>
      </c>
      <c r="J56" s="574" t="str">
        <f t="shared" si="11"/>
        <v/>
      </c>
      <c r="K56" s="574" t="str">
        <f t="shared" si="12"/>
        <v/>
      </c>
    </row>
    <row r="57" spans="1:12" ht="15" customHeight="1" x14ac:dyDescent="0.25">
      <c r="A57" s="606" t="s">
        <v>83</v>
      </c>
      <c r="B57" s="572"/>
      <c r="C57" s="603"/>
      <c r="D57" s="572"/>
      <c r="E57" s="604"/>
      <c r="F57" s="574" t="str">
        <f t="shared" si="8"/>
        <v/>
      </c>
      <c r="G57" s="567" t="str">
        <f t="shared" si="2"/>
        <v/>
      </c>
      <c r="H57" s="574" t="str">
        <f t="shared" si="9"/>
        <v/>
      </c>
      <c r="I57" s="574" t="str">
        <f t="shared" si="10"/>
        <v/>
      </c>
      <c r="J57" s="574" t="str">
        <f t="shared" si="11"/>
        <v/>
      </c>
      <c r="K57" s="574" t="str">
        <f t="shared" si="12"/>
        <v/>
      </c>
    </row>
    <row r="58" spans="1:12" ht="15" customHeight="1" x14ac:dyDescent="0.25">
      <c r="A58" s="606" t="s">
        <v>283</v>
      </c>
      <c r="B58" s="572"/>
      <c r="C58" s="603"/>
      <c r="D58" s="572"/>
      <c r="E58" s="604"/>
      <c r="F58" s="574" t="str">
        <f t="shared" si="8"/>
        <v/>
      </c>
      <c r="G58" s="567" t="str">
        <f t="shared" si="2"/>
        <v/>
      </c>
      <c r="H58" s="574" t="str">
        <f t="shared" si="9"/>
        <v/>
      </c>
      <c r="I58" s="574" t="str">
        <f t="shared" si="10"/>
        <v/>
      </c>
      <c r="J58" s="574" t="str">
        <f t="shared" si="11"/>
        <v/>
      </c>
      <c r="K58" s="574" t="str">
        <f t="shared" si="12"/>
        <v/>
      </c>
    </row>
    <row r="59" spans="1:12" ht="15" customHeight="1" x14ac:dyDescent="0.25">
      <c r="A59" s="575"/>
      <c r="B59" s="572" t="s">
        <v>33</v>
      </c>
      <c r="C59" s="603">
        <f>11+11+3</f>
        <v>25</v>
      </c>
      <c r="D59" s="572">
        <v>2</v>
      </c>
      <c r="E59" s="604">
        <f>+A61</f>
        <v>2.2899999999999996</v>
      </c>
      <c r="F59" s="574" t="str">
        <f t="shared" si="8"/>
        <v/>
      </c>
      <c r="G59" s="567" t="str">
        <f t="shared" si="2"/>
        <v/>
      </c>
      <c r="H59" s="574">
        <f t="shared" si="9"/>
        <v>114.49999999999999</v>
      </c>
      <c r="I59" s="574" t="str">
        <f t="shared" si="10"/>
        <v/>
      </c>
      <c r="J59" s="574" t="str">
        <f t="shared" si="11"/>
        <v/>
      </c>
      <c r="K59" s="574" t="str">
        <f t="shared" si="12"/>
        <v/>
      </c>
    </row>
    <row r="60" spans="1:12" ht="15" customHeight="1" x14ac:dyDescent="0.25">
      <c r="A60" s="575"/>
      <c r="B60" s="572"/>
      <c r="C60" s="603"/>
      <c r="D60" s="572"/>
      <c r="E60" s="604"/>
      <c r="F60" s="574" t="str">
        <f t="shared" si="8"/>
        <v/>
      </c>
      <c r="G60" s="567" t="str">
        <f t="shared" si="2"/>
        <v/>
      </c>
      <c r="H60" s="574" t="str">
        <f t="shared" si="9"/>
        <v/>
      </c>
      <c r="I60" s="574" t="str">
        <f t="shared" si="10"/>
        <v/>
      </c>
      <c r="J60" s="574" t="str">
        <f t="shared" si="11"/>
        <v/>
      </c>
      <c r="K60" s="574" t="str">
        <f t="shared" si="12"/>
        <v/>
      </c>
    </row>
    <row r="61" spans="1:12" ht="15" customHeight="1" x14ac:dyDescent="0.25">
      <c r="A61" s="570">
        <f>0.75+0.75+0.4+0.4+0.15-0.04-0.04-0.04-0.04</f>
        <v>2.2899999999999996</v>
      </c>
      <c r="B61" s="572"/>
      <c r="C61" s="603"/>
      <c r="D61" s="572"/>
      <c r="E61" s="604"/>
      <c r="F61" s="574" t="str">
        <f t="shared" si="8"/>
        <v/>
      </c>
      <c r="G61" s="567" t="str">
        <f t="shared" si="2"/>
        <v/>
      </c>
      <c r="H61" s="574" t="str">
        <f t="shared" si="9"/>
        <v/>
      </c>
      <c r="I61" s="574" t="str">
        <f t="shared" si="10"/>
        <v/>
      </c>
      <c r="J61" s="574" t="str">
        <f t="shared" si="11"/>
        <v/>
      </c>
      <c r="K61" s="574" t="str">
        <f t="shared" si="12"/>
        <v/>
      </c>
    </row>
    <row r="62" spans="1:12" ht="15" customHeight="1" thickBot="1" x14ac:dyDescent="0.3">
      <c r="A62" s="609"/>
      <c r="B62" s="572"/>
      <c r="C62" s="603"/>
      <c r="D62" s="572"/>
      <c r="E62" s="604"/>
      <c r="F62" s="574"/>
      <c r="G62" s="567"/>
      <c r="H62" s="574"/>
      <c r="I62" s="574"/>
      <c r="J62" s="574"/>
      <c r="K62" s="574"/>
    </row>
    <row r="63" spans="1:12" ht="15" customHeight="1" x14ac:dyDescent="0.25">
      <c r="A63" s="580"/>
      <c r="B63" s="610" t="s">
        <v>42</v>
      </c>
      <c r="C63" s="611"/>
      <c r="D63" s="582"/>
      <c r="E63" s="612"/>
      <c r="F63" s="584">
        <v>0.25</v>
      </c>
      <c r="G63" s="584">
        <v>0.4</v>
      </c>
      <c r="H63" s="584">
        <v>0.56000000000000005</v>
      </c>
      <c r="I63" s="584">
        <v>0.99</v>
      </c>
      <c r="J63" s="584">
        <v>1.55</v>
      </c>
      <c r="K63" s="584">
        <v>2.2400000000000002</v>
      </c>
      <c r="L63" s="585" t="s">
        <v>38</v>
      </c>
    </row>
    <row r="64" spans="1:12" ht="15" customHeight="1" x14ac:dyDescent="0.25">
      <c r="A64" s="580"/>
      <c r="B64" s="586" t="s">
        <v>39</v>
      </c>
      <c r="C64" s="613"/>
      <c r="D64" s="587"/>
      <c r="E64" s="588"/>
      <c r="F64" s="589">
        <f t="shared" ref="F64:K64" si="13">SUM(F23:F62)</f>
        <v>0</v>
      </c>
      <c r="G64" s="589">
        <f t="shared" si="13"/>
        <v>0</v>
      </c>
      <c r="H64" s="589">
        <f t="shared" si="13"/>
        <v>228.99999999999997</v>
      </c>
      <c r="I64" s="589">
        <f t="shared" si="13"/>
        <v>27.04</v>
      </c>
      <c r="J64" s="589">
        <f t="shared" si="13"/>
        <v>135.19999999999999</v>
      </c>
      <c r="K64" s="589">
        <f t="shared" si="13"/>
        <v>0</v>
      </c>
      <c r="L64" s="590" t="s">
        <v>40</v>
      </c>
    </row>
    <row r="65" spans="1:12" ht="15" customHeight="1" thickBot="1" x14ac:dyDescent="0.3">
      <c r="A65" s="580"/>
      <c r="B65" s="591" t="s">
        <v>41</v>
      </c>
      <c r="C65" s="614"/>
      <c r="D65" s="592"/>
      <c r="E65" s="593"/>
      <c r="F65" s="594">
        <f t="shared" ref="F65:J65" si="14">+F64*F63</f>
        <v>0</v>
      </c>
      <c r="G65" s="594">
        <f t="shared" si="14"/>
        <v>0</v>
      </c>
      <c r="H65" s="594">
        <f t="shared" si="14"/>
        <v>128.24</v>
      </c>
      <c r="I65" s="594">
        <f t="shared" si="14"/>
        <v>26.769600000000001</v>
      </c>
      <c r="J65" s="594">
        <f t="shared" si="14"/>
        <v>209.56</v>
      </c>
      <c r="K65" s="594">
        <f>+K64*K63</f>
        <v>0</v>
      </c>
      <c r="L65" s="595">
        <f>SUM(F65:K65)</f>
        <v>364.56960000000004</v>
      </c>
    </row>
    <row r="66" spans="1:12" ht="15" customHeight="1" x14ac:dyDescent="0.25">
      <c r="A66" s="580"/>
      <c r="B66" s="715"/>
      <c r="C66" s="715"/>
      <c r="D66" s="715"/>
      <c r="E66" s="715"/>
      <c r="F66" s="715"/>
      <c r="G66" s="715"/>
      <c r="H66" s="715"/>
      <c r="I66" s="715"/>
      <c r="J66" s="715"/>
      <c r="K66" s="715"/>
      <c r="L66" s="715"/>
    </row>
    <row r="67" spans="1:12" s="558" customFormat="1" ht="15" customHeight="1" x14ac:dyDescent="0.25">
      <c r="A67" s="554" t="str">
        <f>+'M-1.'!B214</f>
        <v>SOBRECIMIENTO REFORZADO - ACERO FY=4200 KG/CM2</v>
      </c>
      <c r="B67" s="555"/>
      <c r="C67" s="555"/>
      <c r="D67" s="555"/>
      <c r="E67" s="556"/>
      <c r="F67" s="557"/>
      <c r="G67" s="557"/>
      <c r="H67" s="557"/>
      <c r="I67" s="557"/>
      <c r="J67" s="557"/>
      <c r="K67" s="557"/>
      <c r="L67" s="615"/>
    </row>
    <row r="68" spans="1:12" s="558" customFormat="1" ht="15" customHeight="1" x14ac:dyDescent="0.25">
      <c r="A68" s="616"/>
      <c r="B68" s="560"/>
      <c r="C68" s="617"/>
      <c r="D68" s="560"/>
      <c r="E68" s="561"/>
      <c r="F68" s="562"/>
      <c r="G68" s="562"/>
      <c r="H68" s="562"/>
      <c r="I68" s="562"/>
      <c r="J68" s="562"/>
      <c r="K68" s="562"/>
      <c r="L68" s="615"/>
    </row>
    <row r="69" spans="1:12" ht="15" customHeight="1" x14ac:dyDescent="0.25">
      <c r="A69" s="563" t="str">
        <f>+A25</f>
        <v>EJE 6 y 7</v>
      </c>
      <c r="B69" s="572"/>
      <c r="C69" s="603"/>
      <c r="D69" s="572"/>
      <c r="E69" s="604"/>
      <c r="F69" s="574"/>
      <c r="G69" s="567" t="str">
        <f>IF(B69="8mm",+C69*D69*E69,"")</f>
        <v/>
      </c>
      <c r="H69" s="574"/>
      <c r="I69" s="574"/>
      <c r="J69" s="574"/>
      <c r="K69" s="574"/>
    </row>
    <row r="70" spans="1:12" s="558" customFormat="1" ht="15" customHeight="1" x14ac:dyDescent="0.25">
      <c r="A70" s="606" t="s">
        <v>80</v>
      </c>
      <c r="B70" s="572"/>
      <c r="C70" s="572"/>
      <c r="D70" s="572"/>
      <c r="E70" s="604"/>
      <c r="F70" s="574"/>
      <c r="G70" s="567"/>
      <c r="H70" s="574"/>
      <c r="I70" s="574"/>
      <c r="J70" s="574"/>
      <c r="K70" s="574" t="str">
        <f>IF(B70="3/4""",+C70*D70*E70,"")</f>
        <v/>
      </c>
      <c r="L70" s="608"/>
    </row>
    <row r="71" spans="1:12" s="558" customFormat="1" ht="15" customHeight="1" x14ac:dyDescent="0.25">
      <c r="A71" s="618"/>
      <c r="B71" s="572"/>
      <c r="C71" s="572"/>
      <c r="D71" s="572"/>
      <c r="E71" s="604"/>
      <c r="F71" s="574"/>
      <c r="G71" s="567"/>
      <c r="H71" s="574"/>
      <c r="I71" s="574"/>
      <c r="J71" s="574"/>
      <c r="K71" s="574"/>
      <c r="L71" s="608"/>
    </row>
    <row r="72" spans="1:12" s="558" customFormat="1" ht="15" customHeight="1" x14ac:dyDescent="0.25">
      <c r="A72" s="619">
        <v>1.49</v>
      </c>
      <c r="B72" s="572" t="s">
        <v>33</v>
      </c>
      <c r="C72" s="572">
        <f>(0.5+0.25+0.15+0.15+0.2)/0.25</f>
        <v>5</v>
      </c>
      <c r="D72" s="572">
        <v>2</v>
      </c>
      <c r="E72" s="604">
        <f>+A72</f>
        <v>1.49</v>
      </c>
      <c r="F72" s="574" t="str">
        <f>IF(B72="1/4""",+C72*D72*E72,"")</f>
        <v/>
      </c>
      <c r="G72" s="567" t="str">
        <f>IF(B72="8mm",+C72*D72*E72,"")</f>
        <v/>
      </c>
      <c r="H72" s="574">
        <f>IF(B72="3/8""",+C72*D72*E72,"")</f>
        <v>14.9</v>
      </c>
      <c r="I72" s="574" t="str">
        <f>IF(B72="1/2""",+C72*D72*E72,"")</f>
        <v/>
      </c>
      <c r="J72" s="574" t="str">
        <f>IF(B72="5/8""",+C72*D72*E72,"")</f>
        <v/>
      </c>
      <c r="K72" s="574" t="str">
        <f>IF(B72="3/4""",+C72*D72*E72,"")</f>
        <v/>
      </c>
      <c r="L72" s="608"/>
    </row>
    <row r="73" spans="1:12" ht="15" customHeight="1" x14ac:dyDescent="0.25">
      <c r="A73" s="606" t="s">
        <v>83</v>
      </c>
      <c r="B73" s="572"/>
      <c r="C73" s="572"/>
      <c r="D73" s="572"/>
      <c r="E73" s="604"/>
      <c r="F73" s="574" t="str">
        <f>IF(B73="1/4""",+C73*D73*E73,"")</f>
        <v/>
      </c>
      <c r="G73" s="567" t="str">
        <f>IF(B73="8mm",+C73*D73*E73,"")</f>
        <v/>
      </c>
      <c r="H73" s="574" t="str">
        <f>IF(B73="3/8""",+C73*D73*E73,"")</f>
        <v/>
      </c>
      <c r="I73" s="574" t="str">
        <f>IF(B73="1/2""",+C73*D73*E73,"")</f>
        <v/>
      </c>
      <c r="J73" s="574" t="str">
        <f>IF(B73="5/8""",+C73*D73*E73,"")</f>
        <v/>
      </c>
      <c r="K73" s="574" t="str">
        <f>IF(B73="3/4""",+C73*D73*E73,"")</f>
        <v/>
      </c>
      <c r="L73" s="608"/>
    </row>
    <row r="74" spans="1:12" ht="15" customHeight="1" x14ac:dyDescent="0.25">
      <c r="A74" s="575"/>
      <c r="B74" s="572" t="s">
        <v>33</v>
      </c>
      <c r="C74" s="572">
        <f>+E72/0.25</f>
        <v>5.96</v>
      </c>
      <c r="D74" s="572">
        <v>2</v>
      </c>
      <c r="E74" s="604">
        <f>+A75</f>
        <v>1.4</v>
      </c>
      <c r="F74" s="574" t="str">
        <f t="shared" ref="F74:F92" si="15">IF(B74="1/4""",+C74*D74*E74,"")</f>
        <v/>
      </c>
      <c r="G74" s="567" t="str">
        <f t="shared" ref="G74:G92" si="16">IF(B74="8mm",+C74*D74*E74,"")</f>
        <v/>
      </c>
      <c r="H74" s="574">
        <f t="shared" ref="H74:H92" si="17">IF(B74="3/8""",+C74*D74*E74,"")</f>
        <v>16.687999999999999</v>
      </c>
      <c r="I74" s="574" t="str">
        <f t="shared" ref="I74:I92" si="18">IF(B74="1/2""",+C74*D74*E74,"")</f>
        <v/>
      </c>
      <c r="J74" s="574" t="str">
        <f t="shared" ref="J74:J92" si="19">IF(B74="5/8""",+C74*D74*E74,"")</f>
        <v/>
      </c>
      <c r="K74" s="574" t="str">
        <f t="shared" ref="K74:K92" si="20">IF(B74="3/4""",+C74*D74*E74,"")</f>
        <v/>
      </c>
      <c r="L74" s="608"/>
    </row>
    <row r="75" spans="1:12" ht="15" customHeight="1" x14ac:dyDescent="0.25">
      <c r="A75" s="570">
        <f>0.5+0.25+0.15+0.15+0.2+0.15</f>
        <v>1.4</v>
      </c>
      <c r="B75" s="572"/>
      <c r="C75" s="603"/>
      <c r="D75" s="572"/>
      <c r="E75" s="604"/>
      <c r="F75" s="574" t="str">
        <f t="shared" si="15"/>
        <v/>
      </c>
      <c r="G75" s="567" t="str">
        <f t="shared" si="16"/>
        <v/>
      </c>
      <c r="H75" s="574" t="str">
        <f t="shared" si="17"/>
        <v/>
      </c>
      <c r="I75" s="574" t="str">
        <f t="shared" si="18"/>
        <v/>
      </c>
      <c r="J75" s="574" t="str">
        <f t="shared" si="19"/>
        <v/>
      </c>
      <c r="K75" s="574" t="str">
        <f t="shared" si="20"/>
        <v/>
      </c>
      <c r="L75" s="608"/>
    </row>
    <row r="76" spans="1:12" ht="15" customHeight="1" x14ac:dyDescent="0.25">
      <c r="A76" s="575"/>
      <c r="B76" s="572"/>
      <c r="C76" s="572"/>
      <c r="D76" s="572"/>
      <c r="E76" s="604"/>
      <c r="F76" s="574" t="str">
        <f t="shared" si="15"/>
        <v/>
      </c>
      <c r="G76" s="567" t="str">
        <f t="shared" si="16"/>
        <v/>
      </c>
      <c r="H76" s="574" t="str">
        <f t="shared" si="17"/>
        <v/>
      </c>
      <c r="I76" s="574" t="str">
        <f t="shared" si="18"/>
        <v/>
      </c>
      <c r="J76" s="574" t="str">
        <f t="shared" si="19"/>
        <v/>
      </c>
      <c r="K76" s="574" t="str">
        <f t="shared" si="20"/>
        <v/>
      </c>
      <c r="L76" s="608"/>
    </row>
    <row r="77" spans="1:12" ht="15" customHeight="1" x14ac:dyDescent="0.25">
      <c r="A77" s="575"/>
      <c r="B77" s="572"/>
      <c r="C77" s="603"/>
      <c r="D77" s="572"/>
      <c r="E77" s="604"/>
      <c r="F77" s="574" t="str">
        <f t="shared" si="15"/>
        <v/>
      </c>
      <c r="G77" s="567" t="str">
        <f t="shared" si="16"/>
        <v/>
      </c>
      <c r="H77" s="574" t="str">
        <f t="shared" si="17"/>
        <v/>
      </c>
      <c r="I77" s="574" t="str">
        <f t="shared" si="18"/>
        <v/>
      </c>
      <c r="J77" s="574" t="str">
        <f t="shared" si="19"/>
        <v/>
      </c>
      <c r="K77" s="574" t="str">
        <f t="shared" si="20"/>
        <v/>
      </c>
      <c r="L77" s="608"/>
    </row>
    <row r="78" spans="1:12" ht="15" customHeight="1" x14ac:dyDescent="0.25">
      <c r="A78" s="563" t="str">
        <f>+A45</f>
        <v>EJE A y A'</v>
      </c>
      <c r="B78" s="572"/>
      <c r="C78" s="603"/>
      <c r="D78" s="572"/>
      <c r="E78" s="604"/>
      <c r="F78" s="574" t="str">
        <f t="shared" si="15"/>
        <v/>
      </c>
      <c r="G78" s="567" t="str">
        <f t="shared" si="16"/>
        <v/>
      </c>
      <c r="H78" s="574" t="str">
        <f t="shared" si="17"/>
        <v/>
      </c>
      <c r="I78" s="574" t="str">
        <f t="shared" si="18"/>
        <v/>
      </c>
      <c r="J78" s="574" t="str">
        <f t="shared" si="19"/>
        <v/>
      </c>
      <c r="K78" s="574" t="str">
        <f t="shared" si="20"/>
        <v/>
      </c>
      <c r="L78" s="608"/>
    </row>
    <row r="79" spans="1:12" ht="15" customHeight="1" x14ac:dyDescent="0.25">
      <c r="A79" s="606" t="s">
        <v>80</v>
      </c>
      <c r="B79" s="572"/>
      <c r="C79" s="572"/>
      <c r="D79" s="572"/>
      <c r="E79" s="604"/>
      <c r="F79" s="574" t="str">
        <f t="shared" si="15"/>
        <v/>
      </c>
      <c r="G79" s="567" t="str">
        <f t="shared" si="16"/>
        <v/>
      </c>
      <c r="H79" s="574" t="str">
        <f t="shared" si="17"/>
        <v/>
      </c>
      <c r="I79" s="574" t="str">
        <f t="shared" si="18"/>
        <v/>
      </c>
      <c r="J79" s="574" t="str">
        <f t="shared" si="19"/>
        <v/>
      </c>
      <c r="K79" s="574" t="str">
        <f t="shared" si="20"/>
        <v/>
      </c>
      <c r="L79" s="608"/>
    </row>
    <row r="80" spans="1:12" ht="15" customHeight="1" x14ac:dyDescent="0.25">
      <c r="A80" s="618"/>
      <c r="B80" s="560" t="s">
        <v>33</v>
      </c>
      <c r="C80" s="617">
        <f>+C72</f>
        <v>5</v>
      </c>
      <c r="D80" s="560">
        <v>1</v>
      </c>
      <c r="E80" s="561">
        <f>+A81</f>
        <v>4.0999999999999996</v>
      </c>
      <c r="F80" s="574" t="str">
        <f t="shared" si="15"/>
        <v/>
      </c>
      <c r="G80" s="567" t="str">
        <f t="shared" si="16"/>
        <v/>
      </c>
      <c r="H80" s="574">
        <f t="shared" si="17"/>
        <v>20.5</v>
      </c>
      <c r="I80" s="574" t="str">
        <f t="shared" si="18"/>
        <v/>
      </c>
      <c r="J80" s="574" t="str">
        <f t="shared" si="19"/>
        <v/>
      </c>
      <c r="K80" s="574" t="str">
        <f t="shared" si="20"/>
        <v/>
      </c>
      <c r="L80" s="608"/>
    </row>
    <row r="81" spans="1:12" ht="15" customHeight="1" x14ac:dyDescent="0.25">
      <c r="A81" s="619">
        <v>4.0999999999999996</v>
      </c>
      <c r="B81" s="572"/>
      <c r="C81" s="603"/>
      <c r="D81" s="572"/>
      <c r="E81" s="604"/>
      <c r="F81" s="574" t="str">
        <f t="shared" si="15"/>
        <v/>
      </c>
      <c r="G81" s="567" t="str">
        <f t="shared" si="16"/>
        <v/>
      </c>
      <c r="H81" s="574" t="str">
        <f t="shared" si="17"/>
        <v/>
      </c>
      <c r="I81" s="574" t="str">
        <f t="shared" si="18"/>
        <v/>
      </c>
      <c r="J81" s="574" t="str">
        <f t="shared" si="19"/>
        <v/>
      </c>
      <c r="K81" s="574" t="str">
        <f t="shared" si="20"/>
        <v/>
      </c>
      <c r="L81" s="608"/>
    </row>
    <row r="82" spans="1:12" ht="15" customHeight="1" x14ac:dyDescent="0.25">
      <c r="A82" s="619"/>
      <c r="B82" s="572" t="s">
        <v>33</v>
      </c>
      <c r="C82" s="603">
        <f>+C72</f>
        <v>5</v>
      </c>
      <c r="D82" s="572">
        <v>1</v>
      </c>
      <c r="E82" s="604">
        <f>+A83</f>
        <v>3.3</v>
      </c>
      <c r="F82" s="574" t="str">
        <f t="shared" si="15"/>
        <v/>
      </c>
      <c r="G82" s="567" t="str">
        <f t="shared" si="16"/>
        <v/>
      </c>
      <c r="H82" s="574">
        <f t="shared" si="17"/>
        <v>16.5</v>
      </c>
      <c r="I82" s="574" t="str">
        <f t="shared" si="18"/>
        <v/>
      </c>
      <c r="J82" s="574" t="str">
        <f t="shared" si="19"/>
        <v/>
      </c>
      <c r="K82" s="574" t="str">
        <f t="shared" si="20"/>
        <v/>
      </c>
      <c r="L82" s="608"/>
    </row>
    <row r="83" spans="1:12" ht="15" customHeight="1" x14ac:dyDescent="0.25">
      <c r="A83" s="619">
        <v>3.3</v>
      </c>
      <c r="B83" s="572"/>
      <c r="C83" s="603"/>
      <c r="D83" s="572"/>
      <c r="E83" s="604"/>
      <c r="F83" s="574" t="str">
        <f t="shared" si="15"/>
        <v/>
      </c>
      <c r="G83" s="567" t="str">
        <f t="shared" si="16"/>
        <v/>
      </c>
      <c r="H83" s="574" t="str">
        <f t="shared" si="17"/>
        <v/>
      </c>
      <c r="I83" s="574" t="str">
        <f t="shared" si="18"/>
        <v/>
      </c>
      <c r="J83" s="574" t="str">
        <f t="shared" si="19"/>
        <v/>
      </c>
      <c r="K83" s="574" t="str">
        <f t="shared" si="20"/>
        <v/>
      </c>
      <c r="L83" s="608"/>
    </row>
    <row r="84" spans="1:12" s="558" customFormat="1" ht="15" customHeight="1" x14ac:dyDescent="0.25">
      <c r="A84" s="606" t="s">
        <v>83</v>
      </c>
      <c r="B84" s="560"/>
      <c r="C84" s="560"/>
      <c r="D84" s="560"/>
      <c r="E84" s="561"/>
      <c r="F84" s="574" t="str">
        <f t="shared" si="15"/>
        <v/>
      </c>
      <c r="G84" s="567" t="str">
        <f t="shared" si="16"/>
        <v/>
      </c>
      <c r="H84" s="574" t="str">
        <f t="shared" si="17"/>
        <v/>
      </c>
      <c r="I84" s="574" t="str">
        <f t="shared" si="18"/>
        <v/>
      </c>
      <c r="J84" s="574" t="str">
        <f t="shared" si="19"/>
        <v/>
      </c>
      <c r="K84" s="574" t="str">
        <f t="shared" si="20"/>
        <v/>
      </c>
      <c r="L84" s="608"/>
    </row>
    <row r="85" spans="1:12" ht="15" customHeight="1" x14ac:dyDescent="0.25">
      <c r="A85" s="575"/>
      <c r="B85" s="572"/>
      <c r="C85" s="572"/>
      <c r="D85" s="572"/>
      <c r="E85" s="604"/>
      <c r="F85" s="574" t="str">
        <f t="shared" si="15"/>
        <v/>
      </c>
      <c r="G85" s="567" t="str">
        <f t="shared" si="16"/>
        <v/>
      </c>
      <c r="H85" s="574" t="str">
        <f t="shared" si="17"/>
        <v/>
      </c>
      <c r="I85" s="574" t="str">
        <f t="shared" si="18"/>
        <v/>
      </c>
      <c r="J85" s="574" t="str">
        <f t="shared" si="19"/>
        <v/>
      </c>
      <c r="K85" s="574" t="str">
        <f t="shared" si="20"/>
        <v/>
      </c>
      <c r="L85" s="608"/>
    </row>
    <row r="86" spans="1:12" ht="15" customHeight="1" x14ac:dyDescent="0.25">
      <c r="A86" s="570">
        <f>0.5+0.25+0.15+0.15+0.2+0.15</f>
        <v>1.4</v>
      </c>
      <c r="B86" s="572" t="s">
        <v>33</v>
      </c>
      <c r="C86" s="572">
        <f>+E80/0.25</f>
        <v>16.399999999999999</v>
      </c>
      <c r="D86" s="572">
        <v>1</v>
      </c>
      <c r="E86" s="604">
        <f>+A86</f>
        <v>1.4</v>
      </c>
      <c r="F86" s="574" t="str">
        <f t="shared" si="15"/>
        <v/>
      </c>
      <c r="G86" s="567" t="str">
        <f t="shared" si="16"/>
        <v/>
      </c>
      <c r="H86" s="574">
        <f t="shared" si="17"/>
        <v>22.959999999999997</v>
      </c>
      <c r="I86" s="574" t="str">
        <f t="shared" si="18"/>
        <v/>
      </c>
      <c r="J86" s="574" t="str">
        <f t="shared" si="19"/>
        <v/>
      </c>
      <c r="K86" s="574" t="str">
        <f t="shared" si="20"/>
        <v/>
      </c>
      <c r="L86" s="608"/>
    </row>
    <row r="87" spans="1:12" ht="15" customHeight="1" x14ac:dyDescent="0.25">
      <c r="A87" s="575"/>
      <c r="B87" s="572"/>
      <c r="C87" s="572"/>
      <c r="D87" s="572"/>
      <c r="E87" s="604"/>
      <c r="F87" s="574" t="str">
        <f t="shared" si="15"/>
        <v/>
      </c>
      <c r="G87" s="567" t="str">
        <f t="shared" si="16"/>
        <v/>
      </c>
      <c r="H87" s="574" t="str">
        <f t="shared" si="17"/>
        <v/>
      </c>
      <c r="I87" s="574" t="str">
        <f t="shared" si="18"/>
        <v/>
      </c>
      <c r="J87" s="574" t="str">
        <f t="shared" si="19"/>
        <v/>
      </c>
      <c r="K87" s="574" t="str">
        <f t="shared" si="20"/>
        <v/>
      </c>
      <c r="L87" s="608"/>
    </row>
    <row r="88" spans="1:12" ht="15" customHeight="1" x14ac:dyDescent="0.25">
      <c r="A88" s="575"/>
      <c r="B88" s="572"/>
      <c r="C88" s="572"/>
      <c r="D88" s="572"/>
      <c r="E88" s="604"/>
      <c r="F88" s="574" t="str">
        <f t="shared" si="15"/>
        <v/>
      </c>
      <c r="G88" s="567" t="str">
        <f t="shared" si="16"/>
        <v/>
      </c>
      <c r="H88" s="574" t="str">
        <f t="shared" si="17"/>
        <v/>
      </c>
      <c r="I88" s="574" t="str">
        <f t="shared" si="18"/>
        <v/>
      </c>
      <c r="J88" s="574" t="str">
        <f t="shared" si="19"/>
        <v/>
      </c>
      <c r="K88" s="574" t="str">
        <f t="shared" si="20"/>
        <v/>
      </c>
      <c r="L88" s="608"/>
    </row>
    <row r="89" spans="1:12" ht="15" customHeight="1" x14ac:dyDescent="0.25">
      <c r="A89" s="575"/>
      <c r="B89" s="572"/>
      <c r="C89" s="603"/>
      <c r="D89" s="572"/>
      <c r="E89" s="604"/>
      <c r="F89" s="574" t="str">
        <f t="shared" si="15"/>
        <v/>
      </c>
      <c r="G89" s="567" t="str">
        <f t="shared" si="16"/>
        <v/>
      </c>
      <c r="H89" s="574" t="str">
        <f t="shared" si="17"/>
        <v/>
      </c>
      <c r="I89" s="574" t="str">
        <f t="shared" si="18"/>
        <v/>
      </c>
      <c r="J89" s="574" t="str">
        <f t="shared" si="19"/>
        <v/>
      </c>
      <c r="K89" s="574" t="str">
        <f t="shared" si="20"/>
        <v/>
      </c>
      <c r="L89" s="608"/>
    </row>
    <row r="90" spans="1:12" ht="15" customHeight="1" x14ac:dyDescent="0.25">
      <c r="A90" s="570">
        <f>0.5+0.25+0.15+0.15+0.2+0.15</f>
        <v>1.4</v>
      </c>
      <c r="B90" s="572" t="s">
        <v>33</v>
      </c>
      <c r="C90" s="572">
        <f>+E82/0.25</f>
        <v>13.2</v>
      </c>
      <c r="D90" s="572">
        <v>1</v>
      </c>
      <c r="E90" s="604">
        <f>+A90</f>
        <v>1.4</v>
      </c>
      <c r="F90" s="574" t="str">
        <f t="shared" si="15"/>
        <v/>
      </c>
      <c r="G90" s="567" t="str">
        <f t="shared" si="16"/>
        <v/>
      </c>
      <c r="H90" s="574">
        <f t="shared" si="17"/>
        <v>18.479999999999997</v>
      </c>
      <c r="I90" s="574" t="str">
        <f t="shared" si="18"/>
        <v/>
      </c>
      <c r="J90" s="574" t="str">
        <f t="shared" si="19"/>
        <v/>
      </c>
      <c r="K90" s="574" t="str">
        <f t="shared" si="20"/>
        <v/>
      </c>
      <c r="L90" s="608"/>
    </row>
    <row r="91" spans="1:12" ht="15" customHeight="1" x14ac:dyDescent="0.25">
      <c r="A91" s="575"/>
      <c r="B91" s="572"/>
      <c r="C91" s="603"/>
      <c r="D91" s="572"/>
      <c r="E91" s="604"/>
      <c r="F91" s="574" t="str">
        <f t="shared" si="15"/>
        <v/>
      </c>
      <c r="G91" s="567" t="str">
        <f t="shared" si="16"/>
        <v/>
      </c>
      <c r="H91" s="574" t="str">
        <f t="shared" si="17"/>
        <v/>
      </c>
      <c r="I91" s="574" t="str">
        <f t="shared" si="18"/>
        <v/>
      </c>
      <c r="J91" s="574" t="str">
        <f t="shared" si="19"/>
        <v/>
      </c>
      <c r="K91" s="574" t="str">
        <f t="shared" si="20"/>
        <v/>
      </c>
      <c r="L91" s="608"/>
    </row>
    <row r="92" spans="1:12" ht="15" customHeight="1" x14ac:dyDescent="0.25">
      <c r="A92" s="575"/>
      <c r="B92" s="560"/>
      <c r="C92" s="560"/>
      <c r="D92" s="560"/>
      <c r="E92" s="561"/>
      <c r="F92" s="574" t="str">
        <f t="shared" si="15"/>
        <v/>
      </c>
      <c r="G92" s="567" t="str">
        <f t="shared" si="16"/>
        <v/>
      </c>
      <c r="H92" s="574" t="str">
        <f t="shared" si="17"/>
        <v/>
      </c>
      <c r="I92" s="574" t="str">
        <f t="shared" si="18"/>
        <v/>
      </c>
      <c r="J92" s="574" t="str">
        <f t="shared" si="19"/>
        <v/>
      </c>
      <c r="K92" s="574" t="str">
        <f t="shared" si="20"/>
        <v/>
      </c>
      <c r="L92" s="608"/>
    </row>
    <row r="93" spans="1:12" ht="15" customHeight="1" x14ac:dyDescent="0.25">
      <c r="A93" s="607"/>
      <c r="B93" s="572"/>
      <c r="C93" s="620"/>
      <c r="D93" s="565"/>
      <c r="E93" s="568"/>
      <c r="F93" s="574"/>
      <c r="G93" s="567"/>
      <c r="H93" s="574"/>
      <c r="I93" s="574"/>
      <c r="J93" s="574"/>
      <c r="K93" s="574"/>
      <c r="L93" s="608"/>
    </row>
    <row r="94" spans="1:12" ht="15" customHeight="1" thickBot="1" x14ac:dyDescent="0.3">
      <c r="A94" s="621"/>
      <c r="B94" s="572"/>
      <c r="C94" s="572"/>
      <c r="D94" s="572"/>
      <c r="E94" s="604"/>
      <c r="F94" s="574"/>
      <c r="G94" s="567"/>
      <c r="H94" s="574"/>
      <c r="I94" s="574"/>
      <c r="J94" s="574"/>
      <c r="K94" s="574" t="str">
        <f>IF(B94="3/4""",+C94*D94*E94,"")</f>
        <v/>
      </c>
    </row>
    <row r="95" spans="1:12" ht="15" customHeight="1" x14ac:dyDescent="0.25">
      <c r="A95" s="580"/>
      <c r="B95" s="610" t="s">
        <v>43</v>
      </c>
      <c r="C95" s="582"/>
      <c r="D95" s="582"/>
      <c r="E95" s="612"/>
      <c r="F95" s="584">
        <v>0.25</v>
      </c>
      <c r="G95" s="584">
        <v>0.4</v>
      </c>
      <c r="H95" s="584">
        <v>0.56000000000000005</v>
      </c>
      <c r="I95" s="584">
        <v>0.99</v>
      </c>
      <c r="J95" s="584">
        <v>1.55</v>
      </c>
      <c r="K95" s="584">
        <v>2.2400000000000002</v>
      </c>
      <c r="L95" s="585" t="s">
        <v>38</v>
      </c>
    </row>
    <row r="96" spans="1:12" ht="15" customHeight="1" x14ac:dyDescent="0.25">
      <c r="A96" s="580"/>
      <c r="B96" s="586" t="s">
        <v>44</v>
      </c>
      <c r="C96" s="587"/>
      <c r="D96" s="587"/>
      <c r="E96" s="588"/>
      <c r="F96" s="589">
        <f t="shared" ref="F96:K96" si="21">SUM(F67:F94)</f>
        <v>0</v>
      </c>
      <c r="G96" s="589">
        <f t="shared" si="21"/>
        <v>0</v>
      </c>
      <c r="H96" s="589">
        <f t="shared" si="21"/>
        <v>110.02799999999999</v>
      </c>
      <c r="I96" s="589">
        <f t="shared" si="21"/>
        <v>0</v>
      </c>
      <c r="J96" s="589">
        <f t="shared" si="21"/>
        <v>0</v>
      </c>
      <c r="K96" s="589">
        <f t="shared" si="21"/>
        <v>0</v>
      </c>
      <c r="L96" s="590" t="s">
        <v>40</v>
      </c>
    </row>
    <row r="97" spans="1:12" ht="15" customHeight="1" thickBot="1" x14ac:dyDescent="0.3">
      <c r="A97" s="580"/>
      <c r="B97" s="591" t="s">
        <v>41</v>
      </c>
      <c r="C97" s="592"/>
      <c r="D97" s="592"/>
      <c r="E97" s="593"/>
      <c r="F97" s="594">
        <f t="shared" ref="F97:K97" si="22">+F96*F95</f>
        <v>0</v>
      </c>
      <c r="G97" s="594">
        <f t="shared" si="22"/>
        <v>0</v>
      </c>
      <c r="H97" s="594">
        <f t="shared" si="22"/>
        <v>61.615680000000005</v>
      </c>
      <c r="I97" s="594">
        <f t="shared" si="22"/>
        <v>0</v>
      </c>
      <c r="J97" s="594">
        <f t="shared" si="22"/>
        <v>0</v>
      </c>
      <c r="K97" s="594">
        <f t="shared" si="22"/>
        <v>0</v>
      </c>
      <c r="L97" s="595">
        <f>SUM(F97:K97)</f>
        <v>61.615680000000005</v>
      </c>
    </row>
    <row r="98" spans="1:12" ht="15" customHeight="1" x14ac:dyDescent="0.25">
      <c r="A98" s="580"/>
      <c r="B98" s="596"/>
      <c r="C98" s="597"/>
      <c r="D98" s="597"/>
      <c r="E98" s="598"/>
      <c r="F98" s="598"/>
      <c r="G98" s="598"/>
      <c r="H98" s="598"/>
      <c r="I98" s="598"/>
      <c r="J98" s="598"/>
      <c r="K98" s="598"/>
      <c r="L98" s="569"/>
    </row>
    <row r="99" spans="1:12" ht="15" customHeight="1" x14ac:dyDescent="0.25">
      <c r="A99" s="622" t="str">
        <f>+'M-2'!B184</f>
        <v>COLUMNETAS- ACERO F´Y= 4200 Kg/cm2</v>
      </c>
      <c r="B99" s="600"/>
      <c r="C99" s="599"/>
      <c r="D99" s="599"/>
      <c r="E99" s="601"/>
      <c r="F99" s="602"/>
      <c r="G99" s="602"/>
      <c r="H99" s="602"/>
      <c r="I99" s="623" t="str">
        <f t="shared" ref="I99:I101" si="23">IF(B99="1/2""",+C99*D99*E99,"")</f>
        <v/>
      </c>
      <c r="J99" s="602"/>
      <c r="K99" s="602"/>
      <c r="L99" s="608"/>
    </row>
    <row r="100" spans="1:12" ht="15" customHeight="1" x14ac:dyDescent="0.25">
      <c r="A100" s="624"/>
      <c r="B100" s="603"/>
      <c r="C100" s="572"/>
      <c r="D100" s="572"/>
      <c r="E100" s="604"/>
      <c r="F100" s="574"/>
      <c r="G100" s="574"/>
      <c r="H100" s="567" t="str">
        <f>IF(B100="3/8""",+C100*D100*E100,"")</f>
        <v/>
      </c>
      <c r="I100" s="567" t="str">
        <f t="shared" si="23"/>
        <v/>
      </c>
      <c r="J100" s="574"/>
      <c r="K100" s="574"/>
      <c r="L100" s="608"/>
    </row>
    <row r="101" spans="1:12" ht="15" customHeight="1" x14ac:dyDescent="0.25">
      <c r="A101" s="625"/>
      <c r="B101" s="603"/>
      <c r="C101" s="572"/>
      <c r="D101" s="572"/>
      <c r="E101" s="604"/>
      <c r="F101" s="574" t="str">
        <f>IF(B101="1/4""",+C101*D101*E101,"")</f>
        <v/>
      </c>
      <c r="G101" s="567" t="str">
        <f>IF(B101="8mm",+C101*D101*E101,"")</f>
        <v/>
      </c>
      <c r="H101" s="574" t="str">
        <f>IF(B101="3/8""",+C101*D101*E101,"")</f>
        <v/>
      </c>
      <c r="I101" s="574" t="str">
        <f t="shared" si="23"/>
        <v/>
      </c>
      <c r="J101" s="574" t="str">
        <f>IF(B101="5/8""",+C101*D101*E101,"")</f>
        <v/>
      </c>
      <c r="K101" s="574" t="str">
        <f>IF(B101="3/4""",+C101*D101*E101,"")</f>
        <v/>
      </c>
    </row>
    <row r="102" spans="1:12" ht="15" customHeight="1" x14ac:dyDescent="0.25">
      <c r="A102" s="626" t="s">
        <v>268</v>
      </c>
      <c r="B102" s="603"/>
      <c r="C102" s="572"/>
      <c r="D102" s="572"/>
      <c r="E102" s="604"/>
      <c r="F102" s="574"/>
      <c r="G102" s="567"/>
      <c r="H102" s="574"/>
      <c r="I102" s="574"/>
      <c r="J102" s="574"/>
      <c r="K102" s="574"/>
    </row>
    <row r="103" spans="1:12" ht="15" customHeight="1" x14ac:dyDescent="0.25">
      <c r="A103" s="626"/>
      <c r="B103" s="603"/>
      <c r="C103" s="572"/>
      <c r="D103" s="572"/>
      <c r="E103" s="604"/>
      <c r="F103" s="574"/>
      <c r="G103" s="567"/>
      <c r="H103" s="574"/>
      <c r="I103" s="574"/>
      <c r="J103" s="574"/>
      <c r="K103" s="574"/>
    </row>
    <row r="104" spans="1:12" ht="15" customHeight="1" x14ac:dyDescent="0.25">
      <c r="A104" s="626" t="s">
        <v>80</v>
      </c>
      <c r="B104" s="603"/>
      <c r="C104" s="572"/>
      <c r="D104" s="572"/>
      <c r="E104" s="604"/>
      <c r="F104" s="574" t="str">
        <f t="shared" ref="F104:F123" si="24">IF(B104="1/4""",+C104*D104*E104,"")</f>
        <v/>
      </c>
      <c r="G104" s="567" t="str">
        <f t="shared" ref="G104:G123" si="25">IF(B104="8mm",+C104*D104*E104,"")</f>
        <v/>
      </c>
      <c r="H104" s="574" t="str">
        <f t="shared" ref="H104:H123" si="26">IF(B104="3/8""",+C104*D104*E104,"")</f>
        <v/>
      </c>
      <c r="I104" s="574" t="str">
        <f t="shared" ref="I104:I123" si="27">IF(B104="1/2""",+C104*D104*E104,"")</f>
        <v/>
      </c>
      <c r="J104" s="574" t="str">
        <f t="shared" ref="J104:J123" si="28">IF(B104="5/8""",+C104*D104*E104,"")</f>
        <v/>
      </c>
      <c r="K104" s="574"/>
    </row>
    <row r="105" spans="1:12" ht="15" customHeight="1" x14ac:dyDescent="0.25">
      <c r="A105" s="627" t="s">
        <v>326</v>
      </c>
      <c r="B105" s="603"/>
      <c r="C105" s="572"/>
      <c r="D105" s="572"/>
      <c r="E105" s="604"/>
      <c r="F105" s="574" t="str">
        <f t="shared" si="24"/>
        <v/>
      </c>
      <c r="G105" s="567" t="str">
        <f t="shared" si="25"/>
        <v/>
      </c>
      <c r="H105" s="574" t="str">
        <f t="shared" si="26"/>
        <v/>
      </c>
      <c r="I105" s="574" t="str">
        <f t="shared" si="27"/>
        <v/>
      </c>
      <c r="J105" s="574" t="str">
        <f t="shared" si="28"/>
        <v/>
      </c>
      <c r="K105" s="574" t="str">
        <f>IF(B105="3/4""",+C105*D105*E105,"")</f>
        <v/>
      </c>
    </row>
    <row r="106" spans="1:12" ht="15" customHeight="1" x14ac:dyDescent="0.25">
      <c r="A106" s="628"/>
      <c r="B106" s="603"/>
      <c r="C106" s="572"/>
      <c r="D106" s="572"/>
      <c r="E106" s="604"/>
      <c r="F106" s="574" t="str">
        <f t="shared" si="24"/>
        <v/>
      </c>
      <c r="G106" s="567" t="str">
        <f t="shared" si="25"/>
        <v/>
      </c>
      <c r="H106" s="574" t="str">
        <f t="shared" si="26"/>
        <v/>
      </c>
      <c r="I106" s="574" t="str">
        <f t="shared" si="27"/>
        <v/>
      </c>
      <c r="J106" s="574" t="str">
        <f t="shared" si="28"/>
        <v/>
      </c>
      <c r="K106" s="574" t="str">
        <f>IF(B106="3/4""",+C106*D106*E106,"")</f>
        <v/>
      </c>
    </row>
    <row r="107" spans="1:12" ht="15" customHeight="1" x14ac:dyDescent="0.25">
      <c r="A107" s="627">
        <f>0.25+0.25+3.3-0.3-0.2</f>
        <v>3.3</v>
      </c>
      <c r="B107" s="603" t="s">
        <v>32</v>
      </c>
      <c r="C107" s="572">
        <v>2</v>
      </c>
      <c r="D107" s="572">
        <f>+'M-2'!D173</f>
        <v>8</v>
      </c>
      <c r="E107" s="604">
        <f>+A107</f>
        <v>3.3</v>
      </c>
      <c r="F107" s="574" t="str">
        <f t="shared" si="24"/>
        <v/>
      </c>
      <c r="G107" s="567">
        <f t="shared" si="25"/>
        <v>52.8</v>
      </c>
      <c r="H107" s="574" t="str">
        <f t="shared" si="26"/>
        <v/>
      </c>
      <c r="I107" s="574" t="str">
        <f t="shared" si="27"/>
        <v/>
      </c>
      <c r="J107" s="574" t="str">
        <f t="shared" si="28"/>
        <v/>
      </c>
      <c r="K107" s="574"/>
    </row>
    <row r="108" spans="1:12" ht="15" customHeight="1" x14ac:dyDescent="0.25">
      <c r="A108" s="628"/>
      <c r="B108" s="603"/>
      <c r="C108" s="572"/>
      <c r="D108" s="572"/>
      <c r="E108" s="604"/>
      <c r="F108" s="574" t="str">
        <f t="shared" ref="F108:F121" si="29">IF(B108="1/4""",+C108*D108*E108,"")</f>
        <v/>
      </c>
      <c r="G108" s="567" t="str">
        <f t="shared" ref="G108:G121" si="30">IF(B108="8mm",+C108*D108*E108,"")</f>
        <v/>
      </c>
      <c r="H108" s="574" t="str">
        <f t="shared" ref="H108:H121" si="31">IF(B108="3/8""",+C108*D108*E108,"")</f>
        <v/>
      </c>
      <c r="I108" s="574" t="str">
        <f t="shared" ref="I108:I121" si="32">IF(B108="1/2""",+C108*D108*E108,"")</f>
        <v/>
      </c>
      <c r="J108" s="574" t="str">
        <f t="shared" ref="J108:J121" si="33">IF(B108="5/8""",+C108*D108*E108,"")</f>
        <v/>
      </c>
      <c r="K108" s="574"/>
    </row>
    <row r="109" spans="1:12" ht="15" customHeight="1" x14ac:dyDescent="0.25">
      <c r="A109" s="628"/>
      <c r="B109" s="603"/>
      <c r="C109" s="572"/>
      <c r="D109" s="572"/>
      <c r="E109" s="604"/>
      <c r="F109" s="574" t="str">
        <f t="shared" si="29"/>
        <v/>
      </c>
      <c r="G109" s="567" t="str">
        <f t="shared" si="30"/>
        <v/>
      </c>
      <c r="H109" s="574" t="str">
        <f t="shared" si="31"/>
        <v/>
      </c>
      <c r="I109" s="574" t="str">
        <f t="shared" si="32"/>
        <v/>
      </c>
      <c r="J109" s="574" t="str">
        <f t="shared" si="33"/>
        <v/>
      </c>
      <c r="K109" s="574"/>
    </row>
    <row r="110" spans="1:12" ht="15" customHeight="1" x14ac:dyDescent="0.25">
      <c r="A110" s="627" t="s">
        <v>326</v>
      </c>
      <c r="B110" s="603"/>
      <c r="C110" s="572"/>
      <c r="D110" s="572"/>
      <c r="E110" s="604"/>
      <c r="F110" s="574" t="str">
        <f t="shared" si="29"/>
        <v/>
      </c>
      <c r="G110" s="567" t="str">
        <f t="shared" si="30"/>
        <v/>
      </c>
      <c r="H110" s="574" t="str">
        <f t="shared" si="31"/>
        <v/>
      </c>
      <c r="I110" s="574" t="str">
        <f t="shared" si="32"/>
        <v/>
      </c>
      <c r="J110" s="574" t="str">
        <f t="shared" si="33"/>
        <v/>
      </c>
      <c r="K110" s="574"/>
    </row>
    <row r="111" spans="1:12" ht="15" customHeight="1" x14ac:dyDescent="0.25">
      <c r="A111" s="628"/>
      <c r="B111" s="603"/>
      <c r="C111" s="572"/>
      <c r="D111" s="572"/>
      <c r="E111" s="604"/>
      <c r="F111" s="574" t="str">
        <f t="shared" si="29"/>
        <v/>
      </c>
      <c r="G111" s="567" t="str">
        <f t="shared" si="30"/>
        <v/>
      </c>
      <c r="H111" s="574" t="str">
        <f t="shared" si="31"/>
        <v/>
      </c>
      <c r="I111" s="574" t="str">
        <f t="shared" si="32"/>
        <v/>
      </c>
      <c r="J111" s="574" t="str">
        <f t="shared" si="33"/>
        <v/>
      </c>
      <c r="K111" s="574"/>
    </row>
    <row r="112" spans="1:12" ht="15" customHeight="1" x14ac:dyDescent="0.25">
      <c r="A112" s="627">
        <f>0.25+0.25+1.4</f>
        <v>1.9</v>
      </c>
      <c r="B112" s="603" t="s">
        <v>32</v>
      </c>
      <c r="C112" s="572">
        <v>2</v>
      </c>
      <c r="D112" s="572">
        <f>+'M-2'!D174</f>
        <v>4</v>
      </c>
      <c r="E112" s="604">
        <f t="shared" ref="E112" si="34">+A112</f>
        <v>1.9</v>
      </c>
      <c r="F112" s="574" t="str">
        <f t="shared" si="29"/>
        <v/>
      </c>
      <c r="G112" s="567">
        <f t="shared" si="30"/>
        <v>15.2</v>
      </c>
      <c r="H112" s="574" t="str">
        <f t="shared" si="31"/>
        <v/>
      </c>
      <c r="I112" s="574" t="str">
        <f t="shared" si="32"/>
        <v/>
      </c>
      <c r="J112" s="574" t="str">
        <f t="shared" si="33"/>
        <v/>
      </c>
      <c r="K112" s="574"/>
    </row>
    <row r="113" spans="1:12" ht="15" customHeight="1" x14ac:dyDescent="0.25">
      <c r="A113" s="628"/>
      <c r="B113" s="603"/>
      <c r="C113" s="572"/>
      <c r="D113" s="572"/>
      <c r="E113" s="604"/>
      <c r="F113" s="574" t="str">
        <f t="shared" si="29"/>
        <v/>
      </c>
      <c r="G113" s="567" t="str">
        <f t="shared" si="30"/>
        <v/>
      </c>
      <c r="H113" s="574" t="str">
        <f t="shared" si="31"/>
        <v/>
      </c>
      <c r="I113" s="574" t="str">
        <f t="shared" si="32"/>
        <v/>
      </c>
      <c r="J113" s="574" t="str">
        <f t="shared" si="33"/>
        <v/>
      </c>
      <c r="K113" s="574"/>
    </row>
    <row r="114" spans="1:12" ht="15" customHeight="1" x14ac:dyDescent="0.25">
      <c r="A114" s="628"/>
      <c r="B114" s="603"/>
      <c r="C114" s="572"/>
      <c r="D114" s="572"/>
      <c r="E114" s="604"/>
      <c r="F114" s="574" t="str">
        <f t="shared" si="29"/>
        <v/>
      </c>
      <c r="G114" s="567" t="str">
        <f t="shared" si="30"/>
        <v/>
      </c>
      <c r="H114" s="574" t="str">
        <f t="shared" si="31"/>
        <v/>
      </c>
      <c r="I114" s="574" t="str">
        <f t="shared" si="32"/>
        <v/>
      </c>
      <c r="J114" s="574" t="str">
        <f t="shared" si="33"/>
        <v/>
      </c>
      <c r="K114" s="574"/>
    </row>
    <row r="115" spans="1:12" ht="15" customHeight="1" x14ac:dyDescent="0.25">
      <c r="A115" s="626" t="s">
        <v>83</v>
      </c>
      <c r="B115" s="603"/>
      <c r="C115" s="572"/>
      <c r="D115" s="572"/>
      <c r="E115" s="604"/>
      <c r="F115" s="574" t="str">
        <f t="shared" si="29"/>
        <v/>
      </c>
      <c r="G115" s="567" t="str">
        <f t="shared" si="30"/>
        <v/>
      </c>
      <c r="H115" s="574" t="str">
        <f t="shared" si="31"/>
        <v/>
      </c>
      <c r="I115" s="574" t="str">
        <f t="shared" si="32"/>
        <v/>
      </c>
      <c r="J115" s="574" t="str">
        <f t="shared" si="33"/>
        <v/>
      </c>
      <c r="K115" s="574"/>
    </row>
    <row r="116" spans="1:12" ht="15" customHeight="1" x14ac:dyDescent="0.25">
      <c r="A116" s="628"/>
      <c r="B116" s="603" t="s">
        <v>31</v>
      </c>
      <c r="C116" s="572">
        <f>+E107/0.25</f>
        <v>13.2</v>
      </c>
      <c r="D116" s="572">
        <f>+D107</f>
        <v>8</v>
      </c>
      <c r="E116" s="604">
        <f>+A118</f>
        <v>0.45999999999999996</v>
      </c>
      <c r="F116" s="574">
        <f t="shared" si="29"/>
        <v>48.575999999999993</v>
      </c>
      <c r="G116" s="567" t="str">
        <f t="shared" si="30"/>
        <v/>
      </c>
      <c r="H116" s="574" t="str">
        <f t="shared" si="31"/>
        <v/>
      </c>
      <c r="I116" s="574" t="str">
        <f t="shared" si="32"/>
        <v/>
      </c>
      <c r="J116" s="574" t="str">
        <f t="shared" si="33"/>
        <v/>
      </c>
      <c r="K116" s="574"/>
    </row>
    <row r="117" spans="1:12" ht="15" customHeight="1" x14ac:dyDescent="0.25">
      <c r="A117" s="628"/>
      <c r="B117" s="603"/>
      <c r="C117" s="572"/>
      <c r="D117" s="572"/>
      <c r="E117" s="604"/>
      <c r="F117" s="574" t="str">
        <f t="shared" si="29"/>
        <v/>
      </c>
      <c r="G117" s="567" t="str">
        <f t="shared" si="30"/>
        <v/>
      </c>
      <c r="H117" s="574" t="str">
        <f t="shared" si="31"/>
        <v/>
      </c>
      <c r="I117" s="574" t="str">
        <f t="shared" si="32"/>
        <v/>
      </c>
      <c r="J117" s="574" t="str">
        <f t="shared" si="33"/>
        <v/>
      </c>
      <c r="K117" s="574"/>
    </row>
    <row r="118" spans="1:12" ht="15" customHeight="1" x14ac:dyDescent="0.25">
      <c r="A118" s="629">
        <f>0.15+0.15+0.13+0.13-0.025-0.025-0.025-0.025</f>
        <v>0.45999999999999996</v>
      </c>
      <c r="B118" s="603"/>
      <c r="C118" s="572"/>
      <c r="D118" s="572"/>
      <c r="E118" s="604"/>
      <c r="F118" s="574" t="str">
        <f t="shared" si="29"/>
        <v/>
      </c>
      <c r="G118" s="567" t="str">
        <f t="shared" si="30"/>
        <v/>
      </c>
      <c r="H118" s="574" t="str">
        <f t="shared" si="31"/>
        <v/>
      </c>
      <c r="I118" s="574" t="str">
        <f t="shared" si="32"/>
        <v/>
      </c>
      <c r="J118" s="574" t="str">
        <f t="shared" si="33"/>
        <v/>
      </c>
      <c r="K118" s="574"/>
    </row>
    <row r="119" spans="1:12" ht="15" customHeight="1" x14ac:dyDescent="0.25">
      <c r="A119" s="628"/>
      <c r="B119" s="603" t="s">
        <v>31</v>
      </c>
      <c r="C119" s="572">
        <f>+E112/0.25</f>
        <v>7.6</v>
      </c>
      <c r="D119" s="572">
        <f>+D112</f>
        <v>4</v>
      </c>
      <c r="E119" s="604">
        <f>+A121</f>
        <v>0.45999999999999996</v>
      </c>
      <c r="F119" s="574">
        <f t="shared" si="29"/>
        <v>13.983999999999998</v>
      </c>
      <c r="G119" s="567" t="str">
        <f t="shared" si="30"/>
        <v/>
      </c>
      <c r="H119" s="574" t="str">
        <f t="shared" si="31"/>
        <v/>
      </c>
      <c r="I119" s="574" t="str">
        <f t="shared" si="32"/>
        <v/>
      </c>
      <c r="J119" s="574" t="str">
        <f t="shared" si="33"/>
        <v/>
      </c>
      <c r="K119" s="574"/>
    </row>
    <row r="120" spans="1:12" ht="15" customHeight="1" x14ac:dyDescent="0.25">
      <c r="A120" s="628"/>
      <c r="B120" s="603"/>
      <c r="C120" s="572"/>
      <c r="D120" s="572"/>
      <c r="E120" s="604"/>
      <c r="F120" s="574" t="str">
        <f t="shared" si="29"/>
        <v/>
      </c>
      <c r="G120" s="567" t="str">
        <f t="shared" si="30"/>
        <v/>
      </c>
      <c r="H120" s="574" t="str">
        <f t="shared" si="31"/>
        <v/>
      </c>
      <c r="I120" s="574" t="str">
        <f t="shared" si="32"/>
        <v/>
      </c>
      <c r="J120" s="574" t="str">
        <f t="shared" si="33"/>
        <v/>
      </c>
      <c r="K120" s="574"/>
    </row>
    <row r="121" spans="1:12" ht="15" customHeight="1" x14ac:dyDescent="0.25">
      <c r="A121" s="629">
        <f>0.15+0.15+0.13+0.13-0.025-0.025-0.025-0.025</f>
        <v>0.45999999999999996</v>
      </c>
      <c r="B121" s="603"/>
      <c r="C121" s="572"/>
      <c r="D121" s="572"/>
      <c r="E121" s="604"/>
      <c r="F121" s="574" t="str">
        <f t="shared" si="29"/>
        <v/>
      </c>
      <c r="G121" s="567" t="str">
        <f t="shared" si="30"/>
        <v/>
      </c>
      <c r="H121" s="574" t="str">
        <f t="shared" si="31"/>
        <v/>
      </c>
      <c r="I121" s="574" t="str">
        <f t="shared" si="32"/>
        <v/>
      </c>
      <c r="J121" s="574" t="str">
        <f t="shared" si="33"/>
        <v/>
      </c>
      <c r="K121" s="574"/>
    </row>
    <row r="122" spans="1:12" ht="15" customHeight="1" x14ac:dyDescent="0.25">
      <c r="A122" s="629"/>
      <c r="B122" s="603"/>
      <c r="C122" s="572"/>
      <c r="D122" s="572"/>
      <c r="E122" s="604"/>
      <c r="F122" s="574"/>
      <c r="G122" s="567"/>
      <c r="H122" s="574"/>
      <c r="I122" s="574"/>
      <c r="J122" s="574"/>
      <c r="K122" s="574"/>
    </row>
    <row r="123" spans="1:12" ht="15" customHeight="1" x14ac:dyDescent="0.25">
      <c r="A123" s="627"/>
      <c r="B123" s="603"/>
      <c r="C123" s="572"/>
      <c r="D123" s="572"/>
      <c r="E123" s="604"/>
      <c r="F123" s="574" t="str">
        <f t="shared" si="24"/>
        <v/>
      </c>
      <c r="G123" s="567" t="str">
        <f t="shared" si="25"/>
        <v/>
      </c>
      <c r="H123" s="574" t="str">
        <f t="shared" si="26"/>
        <v/>
      </c>
      <c r="I123" s="574" t="str">
        <f t="shared" si="27"/>
        <v/>
      </c>
      <c r="J123" s="574" t="str">
        <f t="shared" si="28"/>
        <v/>
      </c>
      <c r="K123" s="574"/>
    </row>
    <row r="124" spans="1:12" ht="15" customHeight="1" thickBot="1" x14ac:dyDescent="0.3">
      <c r="A124" s="630"/>
      <c r="B124" s="603"/>
      <c r="C124" s="572"/>
      <c r="D124" s="572"/>
      <c r="E124" s="604"/>
      <c r="F124" s="574"/>
      <c r="G124" s="574"/>
      <c r="H124" s="567" t="str">
        <f>IF(B124="3/8""",+C124*D124*E124,"")</f>
        <v/>
      </c>
      <c r="I124" s="574"/>
      <c r="J124" s="574"/>
      <c r="K124" s="574"/>
      <c r="L124" s="608"/>
    </row>
    <row r="125" spans="1:12" ht="15" customHeight="1" x14ac:dyDescent="0.25">
      <c r="A125" s="580"/>
      <c r="B125" s="610" t="s">
        <v>37</v>
      </c>
      <c r="C125" s="582"/>
      <c r="D125" s="582"/>
      <c r="E125" s="612"/>
      <c r="F125" s="584">
        <v>0.25</v>
      </c>
      <c r="G125" s="584">
        <v>0.4</v>
      </c>
      <c r="H125" s="584">
        <v>0.56000000000000005</v>
      </c>
      <c r="I125" s="584">
        <v>0.99</v>
      </c>
      <c r="J125" s="584">
        <v>1.55</v>
      </c>
      <c r="K125" s="584">
        <v>2.2400000000000002</v>
      </c>
      <c r="L125" s="585" t="s">
        <v>38</v>
      </c>
    </row>
    <row r="126" spans="1:12" ht="15" customHeight="1" x14ac:dyDescent="0.25">
      <c r="A126" s="580"/>
      <c r="B126" s="586" t="s">
        <v>39</v>
      </c>
      <c r="C126" s="587"/>
      <c r="D126" s="587"/>
      <c r="E126" s="588"/>
      <c r="F126" s="589">
        <f t="shared" ref="F126:K126" si="35">SUM(F99:F124)</f>
        <v>62.559999999999988</v>
      </c>
      <c r="G126" s="589">
        <f t="shared" si="35"/>
        <v>68</v>
      </c>
      <c r="H126" s="589">
        <f t="shared" si="35"/>
        <v>0</v>
      </c>
      <c r="I126" s="589">
        <f t="shared" si="35"/>
        <v>0</v>
      </c>
      <c r="J126" s="589">
        <f t="shared" si="35"/>
        <v>0</v>
      </c>
      <c r="K126" s="589">
        <f t="shared" si="35"/>
        <v>0</v>
      </c>
      <c r="L126" s="590" t="s">
        <v>40</v>
      </c>
    </row>
    <row r="127" spans="1:12" ht="15" customHeight="1" thickBot="1" x14ac:dyDescent="0.3">
      <c r="A127" s="580"/>
      <c r="B127" s="591" t="s">
        <v>41</v>
      </c>
      <c r="C127" s="592"/>
      <c r="D127" s="592"/>
      <c r="E127" s="593"/>
      <c r="F127" s="594">
        <f t="shared" ref="F127:K127" si="36">+F126*F125</f>
        <v>15.639999999999997</v>
      </c>
      <c r="G127" s="594">
        <f t="shared" si="36"/>
        <v>27.200000000000003</v>
      </c>
      <c r="H127" s="594">
        <f t="shared" si="36"/>
        <v>0</v>
      </c>
      <c r="I127" s="594">
        <f t="shared" si="36"/>
        <v>0</v>
      </c>
      <c r="J127" s="594">
        <f t="shared" si="36"/>
        <v>0</v>
      </c>
      <c r="K127" s="594">
        <f t="shared" si="36"/>
        <v>0</v>
      </c>
      <c r="L127" s="595">
        <f>SUM(F127:K127)</f>
        <v>42.84</v>
      </c>
    </row>
    <row r="128" spans="1:12" ht="15" customHeight="1" x14ac:dyDescent="0.25">
      <c r="A128" s="580"/>
      <c r="B128" s="596"/>
      <c r="C128" s="597"/>
      <c r="D128" s="597"/>
      <c r="E128" s="598"/>
      <c r="F128" s="598"/>
      <c r="G128" s="598"/>
      <c r="H128" s="598"/>
      <c r="I128" s="598"/>
      <c r="J128" s="598"/>
      <c r="K128" s="598"/>
      <c r="L128" s="569"/>
    </row>
    <row r="129" spans="1:12" ht="15" customHeight="1" x14ac:dyDescent="0.25">
      <c r="A129" s="622" t="str">
        <f>+'M-2'!B165</f>
        <v>COLUMNAS - ACERO F´Y= 4200 Kg/cm2</v>
      </c>
      <c r="B129" s="600"/>
      <c r="C129" s="599"/>
      <c r="D129" s="599"/>
      <c r="E129" s="601"/>
      <c r="F129" s="602"/>
      <c r="G129" s="602"/>
      <c r="H129" s="602"/>
      <c r="I129" s="623" t="str">
        <f t="shared" ref="I129:I131" si="37">IF(B129="1/2""",+C129*D129*E129,"")</f>
        <v/>
      </c>
      <c r="J129" s="602"/>
      <c r="K129" s="602"/>
      <c r="L129" s="608"/>
    </row>
    <row r="130" spans="1:12" ht="15" customHeight="1" x14ac:dyDescent="0.25">
      <c r="A130" s="624"/>
      <c r="B130" s="603"/>
      <c r="C130" s="572"/>
      <c r="D130" s="572"/>
      <c r="E130" s="604"/>
      <c r="F130" s="574"/>
      <c r="G130" s="574"/>
      <c r="H130" s="567" t="str">
        <f>IF(B130="3/8""",+C130*D130*E130,"")</f>
        <v/>
      </c>
      <c r="I130" s="567" t="str">
        <f t="shared" si="37"/>
        <v/>
      </c>
      <c r="J130" s="574"/>
      <c r="K130" s="574"/>
      <c r="L130" s="608"/>
    </row>
    <row r="131" spans="1:12" ht="15" customHeight="1" x14ac:dyDescent="0.25">
      <c r="A131" s="625"/>
      <c r="B131" s="603"/>
      <c r="C131" s="572"/>
      <c r="D131" s="572"/>
      <c r="E131" s="604"/>
      <c r="F131" s="574" t="str">
        <f>IF(B131="1/4""",+C131*D131*E131,"")</f>
        <v/>
      </c>
      <c r="G131" s="567" t="str">
        <f>IF(B131="8mm",+C131*D131*E131,"")</f>
        <v/>
      </c>
      <c r="H131" s="574" t="str">
        <f>IF(B131="3/8""",+C131*D131*E131,"")</f>
        <v/>
      </c>
      <c r="I131" s="574" t="str">
        <f t="shared" si="37"/>
        <v/>
      </c>
      <c r="J131" s="574" t="str">
        <f>IF(B131="5/8""",+C131*D131*E131,"")</f>
        <v/>
      </c>
      <c r="K131" s="574" t="str">
        <f>IF(B131="3/4""",+C131*D131*E131,"")</f>
        <v/>
      </c>
    </row>
    <row r="132" spans="1:12" ht="15" customHeight="1" x14ac:dyDescent="0.25">
      <c r="A132" s="626" t="s">
        <v>268</v>
      </c>
      <c r="B132" s="603"/>
      <c r="C132" s="572"/>
      <c r="D132" s="572"/>
      <c r="E132" s="604"/>
      <c r="F132" s="574"/>
      <c r="G132" s="567"/>
      <c r="H132" s="574"/>
      <c r="I132" s="574"/>
      <c r="J132" s="574"/>
      <c r="K132" s="574"/>
    </row>
    <row r="133" spans="1:12" ht="15" customHeight="1" x14ac:dyDescent="0.25">
      <c r="A133" s="626"/>
      <c r="B133" s="603"/>
      <c r="C133" s="572"/>
      <c r="D133" s="572"/>
      <c r="E133" s="604"/>
      <c r="F133" s="574"/>
      <c r="G133" s="567"/>
      <c r="H133" s="574"/>
      <c r="I133" s="574"/>
      <c r="J133" s="574"/>
      <c r="K133" s="574"/>
    </row>
    <row r="134" spans="1:12" ht="15" customHeight="1" x14ac:dyDescent="0.25">
      <c r="A134" s="626" t="s">
        <v>80</v>
      </c>
      <c r="B134" s="603"/>
      <c r="C134" s="572"/>
      <c r="D134" s="572"/>
      <c r="E134" s="604"/>
      <c r="F134" s="574" t="str">
        <f t="shared" ref="F134:F144" si="38">IF(B134="1/4""",+C134*D134*E134,"")</f>
        <v/>
      </c>
      <c r="G134" s="567" t="str">
        <f t="shared" ref="G134:G144" si="39">IF(B134="8mm",+C134*D134*E134,"")</f>
        <v/>
      </c>
      <c r="H134" s="574" t="str">
        <f t="shared" ref="H134:H144" si="40">IF(B134="3/8""",+C134*D134*E134,"")</f>
        <v/>
      </c>
      <c r="I134" s="574" t="str">
        <f t="shared" ref="I134:I144" si="41">IF(B134="1/2""",+C134*D134*E134,"")</f>
        <v/>
      </c>
      <c r="J134" s="574" t="str">
        <f t="shared" ref="J134:J144" si="42">IF(B134="5/8""",+C134*D134*E134,"")</f>
        <v/>
      </c>
      <c r="K134" s="574"/>
    </row>
    <row r="135" spans="1:12" ht="15" customHeight="1" x14ac:dyDescent="0.25">
      <c r="A135" s="627" t="s">
        <v>173</v>
      </c>
      <c r="B135" s="603"/>
      <c r="C135" s="572"/>
      <c r="D135" s="572"/>
      <c r="E135" s="604"/>
      <c r="F135" s="574" t="str">
        <f t="shared" si="38"/>
        <v/>
      </c>
      <c r="G135" s="567" t="str">
        <f t="shared" si="39"/>
        <v/>
      </c>
      <c r="H135" s="574" t="str">
        <f t="shared" si="40"/>
        <v/>
      </c>
      <c r="I135" s="574" t="str">
        <f t="shared" si="41"/>
        <v/>
      </c>
      <c r="J135" s="574" t="str">
        <f t="shared" si="42"/>
        <v/>
      </c>
      <c r="K135" s="574" t="str">
        <f>IF(B135="3/4""",+C135*D135*E135,"")</f>
        <v/>
      </c>
    </row>
    <row r="136" spans="1:12" ht="15" customHeight="1" x14ac:dyDescent="0.25">
      <c r="A136" s="628"/>
      <c r="B136" s="603"/>
      <c r="C136" s="572"/>
      <c r="D136" s="572"/>
      <c r="E136" s="604"/>
      <c r="F136" s="574" t="str">
        <f t="shared" si="38"/>
        <v/>
      </c>
      <c r="G136" s="567" t="str">
        <f t="shared" si="39"/>
        <v/>
      </c>
      <c r="H136" s="574" t="str">
        <f t="shared" si="40"/>
        <v/>
      </c>
      <c r="I136" s="574" t="str">
        <f t="shared" si="41"/>
        <v/>
      </c>
      <c r="J136" s="574" t="str">
        <f t="shared" si="42"/>
        <v/>
      </c>
      <c r="K136" s="574" t="str">
        <f>IF(B136="3/4""",+C136*D136*E136,"")</f>
        <v/>
      </c>
    </row>
    <row r="137" spans="1:12" ht="15" customHeight="1" x14ac:dyDescent="0.25">
      <c r="A137" s="627">
        <f>0.3+0.6+0.5+0.15+3.3+0.3</f>
        <v>5.1499999999999995</v>
      </c>
      <c r="B137" s="603" t="s">
        <v>34</v>
      </c>
      <c r="C137" s="572">
        <v>12</v>
      </c>
      <c r="D137" s="572">
        <v>6</v>
      </c>
      <c r="E137" s="604">
        <f>+A137</f>
        <v>5.1499999999999995</v>
      </c>
      <c r="F137" s="574" t="str">
        <f t="shared" si="38"/>
        <v/>
      </c>
      <c r="G137" s="567" t="str">
        <f t="shared" si="39"/>
        <v/>
      </c>
      <c r="H137" s="574" t="str">
        <f t="shared" si="40"/>
        <v/>
      </c>
      <c r="I137" s="574">
        <f t="shared" si="41"/>
        <v>370.79999999999995</v>
      </c>
      <c r="J137" s="574" t="str">
        <f t="shared" si="42"/>
        <v/>
      </c>
      <c r="K137" s="574"/>
    </row>
    <row r="138" spans="1:12" ht="15" customHeight="1" x14ac:dyDescent="0.25">
      <c r="A138" s="628"/>
      <c r="B138" s="603"/>
      <c r="C138" s="572"/>
      <c r="D138" s="572"/>
      <c r="E138" s="604"/>
      <c r="F138" s="574" t="str">
        <f t="shared" si="38"/>
        <v/>
      </c>
      <c r="G138" s="567" t="str">
        <f t="shared" si="39"/>
        <v/>
      </c>
      <c r="H138" s="574" t="str">
        <f t="shared" si="40"/>
        <v/>
      </c>
      <c r="I138" s="574" t="str">
        <f t="shared" si="41"/>
        <v/>
      </c>
      <c r="J138" s="574" t="str">
        <f t="shared" si="42"/>
        <v/>
      </c>
      <c r="K138" s="574" t="str">
        <f>IF(B138="3/4""",+C138*D138*E138,"")</f>
        <v/>
      </c>
    </row>
    <row r="139" spans="1:12" ht="15" customHeight="1" x14ac:dyDescent="0.25">
      <c r="A139" s="628"/>
      <c r="B139" s="603"/>
      <c r="C139" s="572"/>
      <c r="D139" s="572"/>
      <c r="E139" s="604"/>
      <c r="F139" s="574" t="str">
        <f t="shared" si="38"/>
        <v/>
      </c>
      <c r="G139" s="567" t="str">
        <f t="shared" si="39"/>
        <v/>
      </c>
      <c r="H139" s="574" t="str">
        <f t="shared" si="40"/>
        <v/>
      </c>
      <c r="I139" s="574" t="str">
        <f t="shared" si="41"/>
        <v/>
      </c>
      <c r="J139" s="574" t="str">
        <f t="shared" si="42"/>
        <v/>
      </c>
      <c r="K139" s="574" t="str">
        <f>IF(B139="3/4""",+C139*D139*E139,"")</f>
        <v/>
      </c>
    </row>
    <row r="140" spans="1:12" ht="15" customHeight="1" x14ac:dyDescent="0.25">
      <c r="A140" s="626" t="s">
        <v>83</v>
      </c>
      <c r="B140" s="603"/>
      <c r="C140" s="572"/>
      <c r="D140" s="572"/>
      <c r="E140" s="604"/>
      <c r="F140" s="574" t="str">
        <f t="shared" si="38"/>
        <v/>
      </c>
      <c r="G140" s="567" t="str">
        <f t="shared" si="39"/>
        <v/>
      </c>
      <c r="H140" s="574" t="str">
        <f t="shared" si="40"/>
        <v/>
      </c>
      <c r="I140" s="574" t="str">
        <f t="shared" si="41"/>
        <v/>
      </c>
      <c r="J140" s="574" t="str">
        <f t="shared" si="42"/>
        <v/>
      </c>
      <c r="K140" s="574"/>
    </row>
    <row r="141" spans="1:12" ht="15" customHeight="1" x14ac:dyDescent="0.25">
      <c r="A141" s="628"/>
      <c r="B141" s="603" t="s">
        <v>33</v>
      </c>
      <c r="C141" s="572">
        <f>6+10+10+4+4</f>
        <v>34</v>
      </c>
      <c r="D141" s="572">
        <f>+D137</f>
        <v>6</v>
      </c>
      <c r="E141" s="604">
        <f>+A143</f>
        <v>1.1899999999999997</v>
      </c>
      <c r="F141" s="574" t="str">
        <f t="shared" si="38"/>
        <v/>
      </c>
      <c r="G141" s="567" t="str">
        <f t="shared" si="39"/>
        <v/>
      </c>
      <c r="H141" s="574">
        <f t="shared" si="40"/>
        <v>242.75999999999993</v>
      </c>
      <c r="I141" s="574" t="str">
        <f t="shared" si="41"/>
        <v/>
      </c>
      <c r="J141" s="574" t="str">
        <f t="shared" si="42"/>
        <v/>
      </c>
      <c r="K141" s="574" t="str">
        <f>IF(B141="3/4""",+C141*D141*E141,"")</f>
        <v/>
      </c>
    </row>
    <row r="142" spans="1:12" ht="15" customHeight="1" x14ac:dyDescent="0.25">
      <c r="A142" s="628"/>
      <c r="B142" s="603"/>
      <c r="C142" s="572"/>
      <c r="D142" s="572"/>
      <c r="E142" s="604"/>
      <c r="F142" s="574" t="str">
        <f t="shared" si="38"/>
        <v/>
      </c>
      <c r="G142" s="567" t="str">
        <f t="shared" si="39"/>
        <v/>
      </c>
      <c r="H142" s="574" t="str">
        <f t="shared" si="40"/>
        <v/>
      </c>
      <c r="I142" s="574" t="str">
        <f t="shared" si="41"/>
        <v/>
      </c>
      <c r="J142" s="574" t="str">
        <f t="shared" si="42"/>
        <v/>
      </c>
      <c r="K142" s="574"/>
    </row>
    <row r="143" spans="1:12" ht="15" customHeight="1" x14ac:dyDescent="0.25">
      <c r="A143" s="629">
        <f>0.3+0.3+0.3+0.3+0.15-0.04-0.04-0.04-0.04</f>
        <v>1.1899999999999997</v>
      </c>
      <c r="B143" s="603"/>
      <c r="C143" s="572"/>
      <c r="D143" s="572"/>
      <c r="E143" s="604"/>
      <c r="F143" s="574" t="str">
        <f t="shared" si="38"/>
        <v/>
      </c>
      <c r="G143" s="567" t="str">
        <f t="shared" si="39"/>
        <v/>
      </c>
      <c r="H143" s="574" t="str">
        <f t="shared" si="40"/>
        <v/>
      </c>
      <c r="I143" s="574" t="str">
        <f t="shared" si="41"/>
        <v/>
      </c>
      <c r="J143" s="574" t="str">
        <f t="shared" si="42"/>
        <v/>
      </c>
      <c r="K143" s="574" t="str">
        <f>IF(B143="3/4""",+C143*D143*E143,"")</f>
        <v/>
      </c>
    </row>
    <row r="144" spans="1:12" ht="15" customHeight="1" x14ac:dyDescent="0.25">
      <c r="A144" s="627"/>
      <c r="B144" s="603"/>
      <c r="C144" s="572"/>
      <c r="D144" s="572"/>
      <c r="E144" s="604"/>
      <c r="F144" s="574" t="str">
        <f t="shared" si="38"/>
        <v/>
      </c>
      <c r="G144" s="567" t="str">
        <f t="shared" si="39"/>
        <v/>
      </c>
      <c r="H144" s="574" t="str">
        <f t="shared" si="40"/>
        <v/>
      </c>
      <c r="I144" s="574" t="str">
        <f t="shared" si="41"/>
        <v/>
      </c>
      <c r="J144" s="574" t="str">
        <f t="shared" si="42"/>
        <v/>
      </c>
      <c r="K144" s="574"/>
    </row>
    <row r="145" spans="1:12" ht="15" customHeight="1" thickBot="1" x14ac:dyDescent="0.3">
      <c r="A145" s="630"/>
      <c r="B145" s="603"/>
      <c r="C145" s="572"/>
      <c r="D145" s="572"/>
      <c r="E145" s="604"/>
      <c r="F145" s="574"/>
      <c r="G145" s="574"/>
      <c r="H145" s="567" t="str">
        <f>IF(B145="3/8""",+C145*D145*E145,"")</f>
        <v/>
      </c>
      <c r="I145" s="574"/>
      <c r="J145" s="574"/>
      <c r="K145" s="574"/>
      <c r="L145" s="608"/>
    </row>
    <row r="146" spans="1:12" ht="15" customHeight="1" x14ac:dyDescent="0.25">
      <c r="A146" s="580"/>
      <c r="B146" s="610" t="s">
        <v>37</v>
      </c>
      <c r="C146" s="582"/>
      <c r="D146" s="582"/>
      <c r="E146" s="612"/>
      <c r="F146" s="584">
        <v>0.25</v>
      </c>
      <c r="G146" s="584">
        <v>0.4</v>
      </c>
      <c r="H146" s="584">
        <v>0.56000000000000005</v>
      </c>
      <c r="I146" s="584">
        <v>0.99</v>
      </c>
      <c r="J146" s="584">
        <v>1.55</v>
      </c>
      <c r="K146" s="584">
        <v>2.2400000000000002</v>
      </c>
      <c r="L146" s="585" t="s">
        <v>38</v>
      </c>
    </row>
    <row r="147" spans="1:12" ht="15" customHeight="1" x14ac:dyDescent="0.25">
      <c r="A147" s="580"/>
      <c r="B147" s="586" t="s">
        <v>39</v>
      </c>
      <c r="C147" s="587"/>
      <c r="D147" s="587"/>
      <c r="E147" s="588"/>
      <c r="F147" s="589">
        <f t="shared" ref="F147:K147" si="43">SUM(F129:F145)</f>
        <v>0</v>
      </c>
      <c r="G147" s="589">
        <f t="shared" si="43"/>
        <v>0</v>
      </c>
      <c r="H147" s="589">
        <f t="shared" si="43"/>
        <v>242.75999999999993</v>
      </c>
      <c r="I147" s="589">
        <f t="shared" si="43"/>
        <v>370.79999999999995</v>
      </c>
      <c r="J147" s="589">
        <f t="shared" si="43"/>
        <v>0</v>
      </c>
      <c r="K147" s="589">
        <f t="shared" si="43"/>
        <v>0</v>
      </c>
      <c r="L147" s="590" t="s">
        <v>40</v>
      </c>
    </row>
    <row r="148" spans="1:12" ht="15" customHeight="1" thickBot="1" x14ac:dyDescent="0.3">
      <c r="A148" s="580"/>
      <c r="B148" s="591" t="s">
        <v>41</v>
      </c>
      <c r="C148" s="592"/>
      <c r="D148" s="592"/>
      <c r="E148" s="593"/>
      <c r="F148" s="594">
        <f t="shared" ref="F148:K148" si="44">+F147*F146</f>
        <v>0</v>
      </c>
      <c r="G148" s="594">
        <f t="shared" si="44"/>
        <v>0</v>
      </c>
      <c r="H148" s="594">
        <f t="shared" si="44"/>
        <v>135.94559999999998</v>
      </c>
      <c r="I148" s="594">
        <f t="shared" si="44"/>
        <v>367.09199999999993</v>
      </c>
      <c r="J148" s="594">
        <f t="shared" si="44"/>
        <v>0</v>
      </c>
      <c r="K148" s="594">
        <f t="shared" si="44"/>
        <v>0</v>
      </c>
      <c r="L148" s="595">
        <f>SUM(F148:K148)</f>
        <v>503.03759999999988</v>
      </c>
    </row>
    <row r="149" spans="1:12" ht="15" customHeight="1" x14ac:dyDescent="0.25">
      <c r="A149" s="580"/>
      <c r="B149" s="596"/>
      <c r="C149" s="597"/>
      <c r="D149" s="597"/>
      <c r="E149" s="598"/>
      <c r="F149" s="598"/>
      <c r="G149" s="598"/>
      <c r="H149" s="598"/>
      <c r="I149" s="598"/>
      <c r="J149" s="598"/>
      <c r="K149" s="598"/>
      <c r="L149" s="569"/>
    </row>
    <row r="150" spans="1:12" ht="15" customHeight="1" x14ac:dyDescent="0.25">
      <c r="A150" s="631" t="str">
        <f>+'M-1.'!B295</f>
        <v>VIGAS - ACERO F´Y=4200 kg/cm2</v>
      </c>
      <c r="B150" s="600"/>
      <c r="C150" s="599"/>
      <c r="D150" s="599"/>
      <c r="E150" s="601"/>
      <c r="F150" s="602"/>
      <c r="G150" s="602"/>
      <c r="H150" s="602"/>
      <c r="I150" s="623" t="str">
        <f t="shared" ref="I150:I152" si="45">IF(B150="1/2""",+C150*D150*E150,"")</f>
        <v/>
      </c>
      <c r="J150" s="602"/>
      <c r="K150" s="602"/>
      <c r="L150" s="608"/>
    </row>
    <row r="151" spans="1:12" ht="15" customHeight="1" x14ac:dyDescent="0.25">
      <c r="A151" s="624"/>
      <c r="B151" s="603"/>
      <c r="C151" s="572"/>
      <c r="D151" s="572"/>
      <c r="E151" s="604"/>
      <c r="F151" s="574"/>
      <c r="G151" s="574"/>
      <c r="H151" s="567" t="str">
        <f>IF(B151="3/8""",+C151*D151*E151,"")</f>
        <v/>
      </c>
      <c r="I151" s="567" t="str">
        <f t="shared" si="45"/>
        <v/>
      </c>
      <c r="J151" s="574"/>
      <c r="K151" s="574"/>
      <c r="L151" s="608"/>
    </row>
    <row r="152" spans="1:12" ht="15" customHeight="1" x14ac:dyDescent="0.25">
      <c r="A152" s="625"/>
      <c r="B152" s="603"/>
      <c r="C152" s="572"/>
      <c r="D152" s="572"/>
      <c r="E152" s="604"/>
      <c r="F152" s="574" t="str">
        <f>IF(B152="1/4""",+C152*D152*E152,"")</f>
        <v/>
      </c>
      <c r="G152" s="567" t="str">
        <f>IF(B152="8mm",+C152*D152*E152,"")</f>
        <v/>
      </c>
      <c r="H152" s="574" t="str">
        <f>IF(B152="3/8""",+C152*D152*E152,"")</f>
        <v/>
      </c>
      <c r="I152" s="574" t="str">
        <f t="shared" si="45"/>
        <v/>
      </c>
      <c r="J152" s="574" t="str">
        <f>IF(B152="5/8""",+C152*D152*E152,"")</f>
        <v/>
      </c>
      <c r="K152" s="574" t="str">
        <f>IF(B152="3/4""",+C152*D152*E152,"")</f>
        <v/>
      </c>
    </row>
    <row r="153" spans="1:12" ht="15" customHeight="1" x14ac:dyDescent="0.25">
      <c r="A153" s="626" t="s">
        <v>288</v>
      </c>
      <c r="B153" s="603"/>
      <c r="C153" s="572"/>
      <c r="D153" s="572"/>
      <c r="E153" s="604"/>
      <c r="F153" s="574"/>
      <c r="G153" s="567"/>
      <c r="H153" s="574"/>
      <c r="I153" s="574"/>
      <c r="J153" s="574"/>
      <c r="K153" s="574"/>
    </row>
    <row r="154" spans="1:12" ht="15" customHeight="1" x14ac:dyDescent="0.25">
      <c r="A154" s="626"/>
      <c r="B154" s="603"/>
      <c r="C154" s="572"/>
      <c r="D154" s="572"/>
      <c r="E154" s="604"/>
      <c r="F154" s="574"/>
      <c r="G154" s="567"/>
      <c r="H154" s="574"/>
      <c r="I154" s="574"/>
      <c r="J154" s="574"/>
      <c r="K154" s="574"/>
    </row>
    <row r="155" spans="1:12" ht="15" customHeight="1" x14ac:dyDescent="0.25">
      <c r="A155" s="626" t="s">
        <v>80</v>
      </c>
      <c r="B155" s="603"/>
      <c r="C155" s="572"/>
      <c r="D155" s="572"/>
      <c r="E155" s="604"/>
      <c r="F155" s="574" t="str">
        <f t="shared" ref="F155:F178" si="46">IF(B155="1/4""",+C155*D155*E155,"")</f>
        <v/>
      </c>
      <c r="G155" s="567" t="str">
        <f t="shared" ref="G155:G178" si="47">IF(B155="8mm",+C155*D155*E155,"")</f>
        <v/>
      </c>
      <c r="H155" s="574" t="str">
        <f t="shared" ref="H155:H178" si="48">IF(B155="3/8""",+C155*D155*E155,"")</f>
        <v/>
      </c>
      <c r="I155" s="574" t="str">
        <f t="shared" ref="I155:I178" si="49">IF(B155="1/2""",+C155*D155*E155,"")</f>
        <v/>
      </c>
      <c r="J155" s="574" t="str">
        <f t="shared" ref="J155:J178" si="50">IF(B155="5/8""",+C155*D155*E155,"")</f>
        <v/>
      </c>
      <c r="K155" s="574"/>
    </row>
    <row r="156" spans="1:12" ht="15" customHeight="1" x14ac:dyDescent="0.25">
      <c r="A156" s="627"/>
      <c r="B156" s="603"/>
      <c r="C156" s="572"/>
      <c r="D156" s="572"/>
      <c r="E156" s="604"/>
      <c r="F156" s="574" t="str">
        <f t="shared" si="46"/>
        <v/>
      </c>
      <c r="G156" s="567" t="str">
        <f t="shared" si="47"/>
        <v/>
      </c>
      <c r="H156" s="574" t="str">
        <f t="shared" si="48"/>
        <v/>
      </c>
      <c r="I156" s="574" t="str">
        <f t="shared" si="49"/>
        <v/>
      </c>
      <c r="J156" s="574" t="str">
        <f t="shared" si="50"/>
        <v/>
      </c>
      <c r="K156" s="574" t="str">
        <f>IF(B156="3/4""",+C156*D156*E156,"")</f>
        <v/>
      </c>
    </row>
    <row r="157" spans="1:12" ht="15" customHeight="1" x14ac:dyDescent="0.25">
      <c r="A157" s="628"/>
      <c r="B157" s="603"/>
      <c r="C157" s="572"/>
      <c r="D157" s="572"/>
      <c r="E157" s="604"/>
      <c r="F157" s="574" t="str">
        <f t="shared" si="46"/>
        <v/>
      </c>
      <c r="G157" s="567" t="str">
        <f t="shared" si="47"/>
        <v/>
      </c>
      <c r="H157" s="574" t="str">
        <f t="shared" si="48"/>
        <v/>
      </c>
      <c r="I157" s="574" t="str">
        <f t="shared" si="49"/>
        <v/>
      </c>
      <c r="J157" s="574" t="str">
        <f t="shared" si="50"/>
        <v/>
      </c>
      <c r="K157" s="574" t="str">
        <f>IF(B157="3/4""",+C157*D157*E157,"")</f>
        <v/>
      </c>
    </row>
    <row r="158" spans="1:12" ht="15" customHeight="1" x14ac:dyDescent="0.25">
      <c r="A158" s="627">
        <f>0.2+0.25+2.4+0.25+0.2</f>
        <v>3.3000000000000003</v>
      </c>
      <c r="B158" s="603" t="s">
        <v>34</v>
      </c>
      <c r="C158" s="572">
        <v>4</v>
      </c>
      <c r="D158" s="572">
        <v>2</v>
      </c>
      <c r="E158" s="604">
        <f>+A158</f>
        <v>3.3000000000000003</v>
      </c>
      <c r="F158" s="574" t="str">
        <f t="shared" si="46"/>
        <v/>
      </c>
      <c r="G158" s="567" t="str">
        <f t="shared" si="47"/>
        <v/>
      </c>
      <c r="H158" s="574" t="str">
        <f t="shared" si="48"/>
        <v/>
      </c>
      <c r="I158" s="574">
        <f t="shared" si="49"/>
        <v>26.400000000000002</v>
      </c>
      <c r="J158" s="574" t="str">
        <f t="shared" si="50"/>
        <v/>
      </c>
      <c r="K158" s="574"/>
    </row>
    <row r="159" spans="1:12" ht="15" customHeight="1" x14ac:dyDescent="0.25">
      <c r="A159" s="628"/>
      <c r="B159" s="603"/>
      <c r="C159" s="572"/>
      <c r="D159" s="572"/>
      <c r="E159" s="604"/>
      <c r="F159" s="574" t="str">
        <f t="shared" si="46"/>
        <v/>
      </c>
      <c r="G159" s="567" t="str">
        <f t="shared" si="47"/>
        <v/>
      </c>
      <c r="H159" s="574" t="str">
        <f t="shared" si="48"/>
        <v/>
      </c>
      <c r="I159" s="574" t="str">
        <f t="shared" si="49"/>
        <v/>
      </c>
      <c r="J159" s="574" t="str">
        <f t="shared" si="50"/>
        <v/>
      </c>
      <c r="K159" s="574" t="str">
        <f>IF(B159="3/4""",+C159*D159*E159,"")</f>
        <v/>
      </c>
    </row>
    <row r="160" spans="1:12" ht="15" customHeight="1" x14ac:dyDescent="0.25">
      <c r="A160" s="628"/>
      <c r="B160" s="603"/>
      <c r="C160" s="572"/>
      <c r="D160" s="572"/>
      <c r="E160" s="604"/>
      <c r="F160" s="574" t="str">
        <f t="shared" si="46"/>
        <v/>
      </c>
      <c r="G160" s="567" t="str">
        <f t="shared" si="47"/>
        <v/>
      </c>
      <c r="H160" s="574" t="str">
        <f t="shared" si="48"/>
        <v/>
      </c>
      <c r="I160" s="574" t="str">
        <f t="shared" si="49"/>
        <v/>
      </c>
      <c r="J160" s="574" t="str">
        <f t="shared" si="50"/>
        <v/>
      </c>
      <c r="K160" s="574" t="str">
        <f>IF(B160="3/4""",+C160*D160*E160,"")</f>
        <v/>
      </c>
    </row>
    <row r="161" spans="1:11" ht="15" customHeight="1" x14ac:dyDescent="0.25">
      <c r="A161" s="626" t="s">
        <v>83</v>
      </c>
      <c r="B161" s="603"/>
      <c r="C161" s="572"/>
      <c r="D161" s="572"/>
      <c r="E161" s="604"/>
      <c r="F161" s="574" t="str">
        <f t="shared" si="46"/>
        <v/>
      </c>
      <c r="G161" s="567" t="str">
        <f t="shared" si="47"/>
        <v/>
      </c>
      <c r="H161" s="574" t="str">
        <f t="shared" si="48"/>
        <v/>
      </c>
      <c r="I161" s="574" t="str">
        <f t="shared" si="49"/>
        <v/>
      </c>
      <c r="J161" s="574" t="str">
        <f t="shared" si="50"/>
        <v/>
      </c>
      <c r="K161" s="574"/>
    </row>
    <row r="162" spans="1:11" ht="15" customHeight="1" x14ac:dyDescent="0.25">
      <c r="A162" s="628"/>
      <c r="B162" s="603" t="s">
        <v>33</v>
      </c>
      <c r="C162" s="572">
        <f>3+11+11+2+3</f>
        <v>30</v>
      </c>
      <c r="D162" s="572">
        <v>2</v>
      </c>
      <c r="E162" s="604">
        <f>+A164</f>
        <v>1.0899999999999999</v>
      </c>
      <c r="F162" s="574" t="str">
        <f t="shared" si="46"/>
        <v/>
      </c>
      <c r="G162" s="567" t="str">
        <f t="shared" si="47"/>
        <v/>
      </c>
      <c r="H162" s="574">
        <f t="shared" si="48"/>
        <v>65.399999999999991</v>
      </c>
      <c r="I162" s="574" t="str">
        <f t="shared" si="49"/>
        <v/>
      </c>
      <c r="J162" s="574" t="str">
        <f t="shared" si="50"/>
        <v/>
      </c>
      <c r="K162" s="574" t="str">
        <f>IF(B162="3/4""",+C162*D162*E162,"")</f>
        <v/>
      </c>
    </row>
    <row r="163" spans="1:11" ht="15" customHeight="1" x14ac:dyDescent="0.25">
      <c r="A163" s="628"/>
      <c r="B163" s="603"/>
      <c r="C163" s="572"/>
      <c r="D163" s="572"/>
      <c r="E163" s="604"/>
      <c r="F163" s="574" t="str">
        <f t="shared" si="46"/>
        <v/>
      </c>
      <c r="G163" s="567" t="str">
        <f t="shared" si="47"/>
        <v/>
      </c>
      <c r="H163" s="574" t="str">
        <f t="shared" si="48"/>
        <v/>
      </c>
      <c r="I163" s="574" t="str">
        <f t="shared" si="49"/>
        <v/>
      </c>
      <c r="J163" s="574" t="str">
        <f t="shared" si="50"/>
        <v/>
      </c>
      <c r="K163" s="574"/>
    </row>
    <row r="164" spans="1:11" ht="15" customHeight="1" x14ac:dyDescent="0.25">
      <c r="A164" s="629">
        <f>0.3+0.3+0.25+0.25+0.15-0.04-0.04-0.04-0.04</f>
        <v>1.0899999999999999</v>
      </c>
      <c r="B164" s="603"/>
      <c r="C164" s="572"/>
      <c r="D164" s="572"/>
      <c r="E164" s="604"/>
      <c r="F164" s="574" t="str">
        <f t="shared" si="46"/>
        <v/>
      </c>
      <c r="G164" s="567" t="str">
        <f t="shared" si="47"/>
        <v/>
      </c>
      <c r="H164" s="574" t="str">
        <f t="shared" si="48"/>
        <v/>
      </c>
      <c r="I164" s="574" t="str">
        <f t="shared" si="49"/>
        <v/>
      </c>
      <c r="J164" s="574" t="str">
        <f t="shared" si="50"/>
        <v/>
      </c>
      <c r="K164" s="574" t="str">
        <f>IF(B164="3/4""",+C164*D164*E164,"")</f>
        <v/>
      </c>
    </row>
    <row r="165" spans="1:11" ht="15" customHeight="1" x14ac:dyDescent="0.25">
      <c r="A165" s="627"/>
      <c r="B165" s="603"/>
      <c r="C165" s="572"/>
      <c r="D165" s="572"/>
      <c r="E165" s="604"/>
      <c r="F165" s="574" t="str">
        <f t="shared" si="46"/>
        <v/>
      </c>
      <c r="G165" s="567" t="str">
        <f t="shared" si="47"/>
        <v/>
      </c>
      <c r="H165" s="574" t="str">
        <f t="shared" si="48"/>
        <v/>
      </c>
      <c r="I165" s="574" t="str">
        <f t="shared" si="49"/>
        <v/>
      </c>
      <c r="J165" s="574" t="str">
        <f t="shared" si="50"/>
        <v/>
      </c>
      <c r="K165" s="574"/>
    </row>
    <row r="166" spans="1:11" ht="15" customHeight="1" x14ac:dyDescent="0.25">
      <c r="A166" s="626" t="s">
        <v>289</v>
      </c>
      <c r="B166" s="603"/>
      <c r="C166" s="572"/>
      <c r="D166" s="572"/>
      <c r="E166" s="604"/>
      <c r="F166" s="574" t="str">
        <f t="shared" si="46"/>
        <v/>
      </c>
      <c r="G166" s="567" t="str">
        <f t="shared" si="47"/>
        <v/>
      </c>
      <c r="H166" s="574" t="str">
        <f t="shared" si="48"/>
        <v/>
      </c>
      <c r="I166" s="574" t="str">
        <f t="shared" si="49"/>
        <v/>
      </c>
      <c r="J166" s="574" t="str">
        <f t="shared" si="50"/>
        <v/>
      </c>
      <c r="K166" s="574" t="str">
        <f>IF(B166="3/4""",+C166*D166*E166,"")</f>
        <v/>
      </c>
    </row>
    <row r="167" spans="1:11" ht="15" customHeight="1" x14ac:dyDescent="0.25">
      <c r="A167" s="626"/>
      <c r="B167" s="603"/>
      <c r="C167" s="572"/>
      <c r="D167" s="572"/>
      <c r="E167" s="604"/>
      <c r="F167" s="574" t="str">
        <f t="shared" si="46"/>
        <v/>
      </c>
      <c r="G167" s="567" t="str">
        <f t="shared" si="47"/>
        <v/>
      </c>
      <c r="H167" s="574" t="str">
        <f t="shared" si="48"/>
        <v/>
      </c>
      <c r="I167" s="574" t="str">
        <f t="shared" si="49"/>
        <v/>
      </c>
      <c r="J167" s="574" t="str">
        <f t="shared" si="50"/>
        <v/>
      </c>
      <c r="K167" s="574" t="str">
        <f>IF(B167="3/4""",+C167*D167*E167,"")</f>
        <v/>
      </c>
    </row>
    <row r="168" spans="1:11" ht="15" customHeight="1" x14ac:dyDescent="0.25">
      <c r="A168" s="626" t="s">
        <v>80</v>
      </c>
      <c r="B168" s="603"/>
      <c r="C168" s="572"/>
      <c r="D168" s="572"/>
      <c r="E168" s="604"/>
      <c r="F168" s="574" t="str">
        <f t="shared" si="46"/>
        <v/>
      </c>
      <c r="G168" s="567" t="str">
        <f t="shared" si="47"/>
        <v/>
      </c>
      <c r="H168" s="574" t="str">
        <f t="shared" si="48"/>
        <v/>
      </c>
      <c r="I168" s="574" t="str">
        <f t="shared" si="49"/>
        <v/>
      </c>
      <c r="J168" s="574" t="str">
        <f t="shared" si="50"/>
        <v/>
      </c>
      <c r="K168" s="574"/>
    </row>
    <row r="169" spans="1:11" ht="15" customHeight="1" x14ac:dyDescent="0.25">
      <c r="A169" s="627"/>
      <c r="B169" s="603"/>
      <c r="C169" s="572"/>
      <c r="D169" s="572"/>
      <c r="E169" s="604"/>
      <c r="F169" s="574" t="str">
        <f t="shared" si="46"/>
        <v/>
      </c>
      <c r="G169" s="567" t="str">
        <f t="shared" si="47"/>
        <v/>
      </c>
      <c r="H169" s="574" t="str">
        <f t="shared" si="48"/>
        <v/>
      </c>
      <c r="I169" s="574" t="str">
        <f t="shared" si="49"/>
        <v/>
      </c>
      <c r="J169" s="574" t="str">
        <f t="shared" si="50"/>
        <v/>
      </c>
      <c r="K169" s="574" t="str">
        <f>IF(B169="3/4""",+C169*D169*E169,"")</f>
        <v/>
      </c>
    </row>
    <row r="170" spans="1:11" ht="15" customHeight="1" x14ac:dyDescent="0.25">
      <c r="A170" s="628"/>
      <c r="B170" s="603"/>
      <c r="C170" s="572"/>
      <c r="D170" s="572"/>
      <c r="E170" s="604"/>
      <c r="F170" s="574" t="str">
        <f t="shared" si="46"/>
        <v/>
      </c>
      <c r="G170" s="567" t="str">
        <f t="shared" si="47"/>
        <v/>
      </c>
      <c r="H170" s="574" t="str">
        <f t="shared" si="48"/>
        <v/>
      </c>
      <c r="I170" s="574" t="str">
        <f t="shared" si="49"/>
        <v/>
      </c>
      <c r="J170" s="574" t="str">
        <f t="shared" si="50"/>
        <v/>
      </c>
      <c r="K170" s="574" t="str">
        <f>IF(B170="3/4""",+C170*D170*E170,"")</f>
        <v/>
      </c>
    </row>
    <row r="171" spans="1:11" ht="15" customHeight="1" x14ac:dyDescent="0.25">
      <c r="A171" s="627">
        <f>0.2+0.25+2.4+0.3+2.4+0.25+0.2</f>
        <v>6</v>
      </c>
      <c r="B171" s="603" t="s">
        <v>34</v>
      </c>
      <c r="C171" s="572">
        <v>4</v>
      </c>
      <c r="D171" s="572">
        <v>2</v>
      </c>
      <c r="E171" s="604">
        <f>+A171</f>
        <v>6</v>
      </c>
      <c r="F171" s="574" t="str">
        <f t="shared" si="46"/>
        <v/>
      </c>
      <c r="G171" s="567" t="str">
        <f t="shared" si="47"/>
        <v/>
      </c>
      <c r="H171" s="574" t="str">
        <f t="shared" si="48"/>
        <v/>
      </c>
      <c r="I171" s="574">
        <f t="shared" si="49"/>
        <v>48</v>
      </c>
      <c r="J171" s="574" t="str">
        <f t="shared" si="50"/>
        <v/>
      </c>
      <c r="K171" s="574"/>
    </row>
    <row r="172" spans="1:11" ht="15" customHeight="1" x14ac:dyDescent="0.25">
      <c r="A172" s="628"/>
      <c r="B172" s="603"/>
      <c r="C172" s="572"/>
      <c r="D172" s="572"/>
      <c r="E172" s="604"/>
      <c r="F172" s="574" t="str">
        <f t="shared" si="46"/>
        <v/>
      </c>
      <c r="G172" s="567" t="str">
        <f t="shared" si="47"/>
        <v/>
      </c>
      <c r="H172" s="574" t="str">
        <f t="shared" si="48"/>
        <v/>
      </c>
      <c r="I172" s="574" t="str">
        <f t="shared" si="49"/>
        <v/>
      </c>
      <c r="J172" s="574" t="str">
        <f t="shared" si="50"/>
        <v/>
      </c>
      <c r="K172" s="574"/>
    </row>
    <row r="173" spans="1:11" ht="15" customHeight="1" x14ac:dyDescent="0.25">
      <c r="A173" s="628"/>
      <c r="B173" s="603"/>
      <c r="C173" s="572"/>
      <c r="D173" s="572"/>
      <c r="E173" s="604"/>
      <c r="F173" s="574" t="str">
        <f t="shared" si="46"/>
        <v/>
      </c>
      <c r="G173" s="567" t="str">
        <f t="shared" si="47"/>
        <v/>
      </c>
      <c r="H173" s="574" t="str">
        <f t="shared" si="48"/>
        <v/>
      </c>
      <c r="I173" s="574" t="str">
        <f t="shared" si="49"/>
        <v/>
      </c>
      <c r="J173" s="574" t="str">
        <f t="shared" si="50"/>
        <v/>
      </c>
      <c r="K173" s="574"/>
    </row>
    <row r="174" spans="1:11" ht="15" customHeight="1" x14ac:dyDescent="0.25">
      <c r="A174" s="628"/>
      <c r="B174" s="603"/>
      <c r="C174" s="572"/>
      <c r="D174" s="572"/>
      <c r="E174" s="604"/>
      <c r="F174" s="574" t="str">
        <f t="shared" si="46"/>
        <v/>
      </c>
      <c r="G174" s="567" t="str">
        <f t="shared" si="47"/>
        <v/>
      </c>
      <c r="H174" s="574" t="str">
        <f t="shared" si="48"/>
        <v/>
      </c>
      <c r="I174" s="574" t="str">
        <f t="shared" si="49"/>
        <v/>
      </c>
      <c r="J174" s="574" t="str">
        <f t="shared" si="50"/>
        <v/>
      </c>
      <c r="K174" s="574"/>
    </row>
    <row r="175" spans="1:11" ht="15" customHeight="1" x14ac:dyDescent="0.25">
      <c r="A175" s="626" t="s">
        <v>83</v>
      </c>
      <c r="B175" s="603"/>
      <c r="C175" s="572"/>
      <c r="D175" s="572"/>
      <c r="E175" s="604"/>
      <c r="F175" s="574" t="str">
        <f t="shared" si="46"/>
        <v/>
      </c>
      <c r="G175" s="567" t="str">
        <f t="shared" si="47"/>
        <v/>
      </c>
      <c r="H175" s="574" t="str">
        <f t="shared" si="48"/>
        <v/>
      </c>
      <c r="I175" s="574" t="str">
        <f t="shared" si="49"/>
        <v/>
      </c>
      <c r="J175" s="574" t="str">
        <f t="shared" si="50"/>
        <v/>
      </c>
      <c r="K175" s="574" t="str">
        <f>IF(B175="3/4""",+C175*D175*E175,"")</f>
        <v/>
      </c>
    </row>
    <row r="176" spans="1:11" ht="15" customHeight="1" x14ac:dyDescent="0.25">
      <c r="A176" s="628"/>
      <c r="B176" s="603" t="s">
        <v>33</v>
      </c>
      <c r="C176" s="572">
        <f>3+11+11+2+3+11+11+2+3</f>
        <v>57</v>
      </c>
      <c r="D176" s="572">
        <v>2</v>
      </c>
      <c r="E176" s="604">
        <f>+A178</f>
        <v>1.0899999999999999</v>
      </c>
      <c r="F176" s="574" t="str">
        <f t="shared" si="46"/>
        <v/>
      </c>
      <c r="G176" s="567" t="str">
        <f t="shared" si="47"/>
        <v/>
      </c>
      <c r="H176" s="574">
        <f t="shared" si="48"/>
        <v>124.25999999999999</v>
      </c>
      <c r="I176" s="574" t="str">
        <f t="shared" si="49"/>
        <v/>
      </c>
      <c r="J176" s="574" t="str">
        <f t="shared" si="50"/>
        <v/>
      </c>
      <c r="K176" s="574"/>
    </row>
    <row r="177" spans="1:12" ht="15" customHeight="1" x14ac:dyDescent="0.25">
      <c r="A177" s="628"/>
      <c r="B177" s="603"/>
      <c r="C177" s="572"/>
      <c r="D177" s="572"/>
      <c r="E177" s="604"/>
      <c r="F177" s="574" t="str">
        <f t="shared" si="46"/>
        <v/>
      </c>
      <c r="G177" s="567" t="str">
        <f t="shared" si="47"/>
        <v/>
      </c>
      <c r="H177" s="574" t="str">
        <f t="shared" si="48"/>
        <v/>
      </c>
      <c r="I177" s="574" t="str">
        <f t="shared" si="49"/>
        <v/>
      </c>
      <c r="J177" s="574" t="str">
        <f t="shared" si="50"/>
        <v/>
      </c>
      <c r="K177" s="574"/>
    </row>
    <row r="178" spans="1:12" ht="15" customHeight="1" x14ac:dyDescent="0.25">
      <c r="A178" s="629">
        <f>0.3+0.3+0.25+0.25+0.15-0.04-0.04-0.04-0.04</f>
        <v>1.0899999999999999</v>
      </c>
      <c r="B178" s="603"/>
      <c r="C178" s="572"/>
      <c r="D178" s="572"/>
      <c r="E178" s="604"/>
      <c r="F178" s="574" t="str">
        <f t="shared" si="46"/>
        <v/>
      </c>
      <c r="G178" s="567" t="str">
        <f t="shared" si="47"/>
        <v/>
      </c>
      <c r="H178" s="574" t="str">
        <f t="shared" si="48"/>
        <v/>
      </c>
      <c r="I178" s="574" t="str">
        <f t="shared" si="49"/>
        <v/>
      </c>
      <c r="J178" s="574" t="str">
        <f t="shared" si="50"/>
        <v/>
      </c>
      <c r="K178" s="574"/>
    </row>
    <row r="179" spans="1:12" ht="15" customHeight="1" x14ac:dyDescent="0.25">
      <c r="A179" s="629"/>
      <c r="B179" s="603"/>
      <c r="C179" s="572"/>
      <c r="D179" s="572"/>
      <c r="E179" s="604"/>
      <c r="F179" s="574" t="str">
        <f t="shared" ref="F179" si="51">IF(B179="1/4""",+C179*D179*E179,"")</f>
        <v/>
      </c>
      <c r="G179" s="567" t="str">
        <f t="shared" ref="G179" si="52">IF(B179="8mm",+C179*D179*E179,"")</f>
        <v/>
      </c>
      <c r="H179" s="574" t="str">
        <f t="shared" ref="H179" si="53">IF(B179="3/8""",+C179*D179*E179,"")</f>
        <v/>
      </c>
      <c r="I179" s="574" t="str">
        <f t="shared" ref="I179" si="54">IF(B179="1/2""",+C179*D179*E179,"")</f>
        <v/>
      </c>
      <c r="J179" s="574" t="str">
        <f t="shared" ref="J179" si="55">IF(B179="5/8""",+C179*D179*E179,"")</f>
        <v/>
      </c>
      <c r="K179" s="574"/>
    </row>
    <row r="180" spans="1:12" ht="15" customHeight="1" thickBot="1" x14ac:dyDescent="0.3">
      <c r="A180" s="630"/>
      <c r="B180" s="603"/>
      <c r="C180" s="572"/>
      <c r="D180" s="572"/>
      <c r="E180" s="604"/>
      <c r="F180" s="574"/>
      <c r="G180" s="574"/>
      <c r="H180" s="567" t="str">
        <f>IF(B180="3/8""",+C180*D180*E180,"")</f>
        <v/>
      </c>
      <c r="I180" s="574"/>
      <c r="J180" s="574"/>
      <c r="K180" s="574"/>
      <c r="L180" s="608"/>
    </row>
    <row r="181" spans="1:12" ht="15" customHeight="1" x14ac:dyDescent="0.25">
      <c r="A181" s="580"/>
      <c r="B181" s="610" t="s">
        <v>37</v>
      </c>
      <c r="C181" s="582"/>
      <c r="D181" s="582"/>
      <c r="E181" s="612"/>
      <c r="F181" s="584">
        <v>0.25</v>
      </c>
      <c r="G181" s="584">
        <v>0.4</v>
      </c>
      <c r="H181" s="584">
        <v>0.56000000000000005</v>
      </c>
      <c r="I181" s="584">
        <v>0.99</v>
      </c>
      <c r="J181" s="584">
        <v>1.55</v>
      </c>
      <c r="K181" s="584">
        <v>2.2400000000000002</v>
      </c>
      <c r="L181" s="585" t="s">
        <v>38</v>
      </c>
    </row>
    <row r="182" spans="1:12" ht="15" customHeight="1" x14ac:dyDescent="0.25">
      <c r="A182" s="580"/>
      <c r="B182" s="586" t="s">
        <v>39</v>
      </c>
      <c r="C182" s="587"/>
      <c r="D182" s="587"/>
      <c r="E182" s="588"/>
      <c r="F182" s="589">
        <f t="shared" ref="F182:K182" si="56">SUM(F150:F180)</f>
        <v>0</v>
      </c>
      <c r="G182" s="589">
        <f t="shared" si="56"/>
        <v>0</v>
      </c>
      <c r="H182" s="589">
        <f t="shared" si="56"/>
        <v>189.65999999999997</v>
      </c>
      <c r="I182" s="589">
        <f t="shared" si="56"/>
        <v>74.400000000000006</v>
      </c>
      <c r="J182" s="589">
        <f t="shared" si="56"/>
        <v>0</v>
      </c>
      <c r="K182" s="589">
        <f t="shared" si="56"/>
        <v>0</v>
      </c>
      <c r="L182" s="590" t="s">
        <v>40</v>
      </c>
    </row>
    <row r="183" spans="1:12" ht="15" customHeight="1" thickBot="1" x14ac:dyDescent="0.3">
      <c r="A183" s="580"/>
      <c r="B183" s="591" t="s">
        <v>41</v>
      </c>
      <c r="C183" s="592"/>
      <c r="D183" s="592"/>
      <c r="E183" s="593"/>
      <c r="F183" s="594">
        <f t="shared" ref="F183:K183" si="57">+F182*F181</f>
        <v>0</v>
      </c>
      <c r="G183" s="594">
        <f t="shared" si="57"/>
        <v>0</v>
      </c>
      <c r="H183" s="594">
        <f t="shared" si="57"/>
        <v>106.20959999999999</v>
      </c>
      <c r="I183" s="594">
        <f t="shared" si="57"/>
        <v>73.656000000000006</v>
      </c>
      <c r="J183" s="594">
        <f t="shared" si="57"/>
        <v>0</v>
      </c>
      <c r="K183" s="594">
        <f t="shared" si="57"/>
        <v>0</v>
      </c>
      <c r="L183" s="595">
        <f>SUM(F183:K183)</f>
        <v>179.8656</v>
      </c>
    </row>
    <row r="184" spans="1:12" ht="15" customHeight="1" x14ac:dyDescent="0.25">
      <c r="A184" s="580"/>
      <c r="B184" s="596"/>
      <c r="C184" s="597"/>
      <c r="D184" s="597"/>
      <c r="E184" s="598"/>
      <c r="F184" s="598"/>
      <c r="G184" s="598"/>
      <c r="H184" s="598"/>
      <c r="I184" s="598"/>
      <c r="J184" s="598"/>
      <c r="K184" s="598"/>
      <c r="L184" s="569"/>
    </row>
    <row r="185" spans="1:12" ht="15" customHeight="1" x14ac:dyDescent="0.25">
      <c r="A185" s="580"/>
      <c r="B185" s="596"/>
      <c r="C185" s="597"/>
      <c r="D185" s="597"/>
      <c r="E185" s="598"/>
      <c r="F185" s="598"/>
      <c r="G185" s="598"/>
      <c r="H185" s="598"/>
      <c r="I185" s="598"/>
      <c r="J185" s="598"/>
      <c r="K185" s="598"/>
      <c r="L185" s="569"/>
    </row>
    <row r="186" spans="1:12" ht="15" customHeight="1" x14ac:dyDescent="0.25">
      <c r="A186" s="622" t="str">
        <f>+'M-2'!B235</f>
        <v>VIGUETA - ACERO F´Y=4200 kg/cm2</v>
      </c>
      <c r="B186" s="600"/>
      <c r="C186" s="599"/>
      <c r="D186" s="599"/>
      <c r="E186" s="601"/>
      <c r="F186" s="602"/>
      <c r="G186" s="602"/>
      <c r="H186" s="602"/>
      <c r="I186" s="623" t="str">
        <f t="shared" ref="I186:I188" si="58">IF(B186="1/2""",+C186*D186*E186,"")</f>
        <v/>
      </c>
      <c r="J186" s="602"/>
      <c r="K186" s="602"/>
      <c r="L186" s="608"/>
    </row>
    <row r="187" spans="1:12" ht="15" customHeight="1" x14ac:dyDescent="0.25">
      <c r="A187" s="624"/>
      <c r="B187" s="603"/>
      <c r="C187" s="572"/>
      <c r="D187" s="572"/>
      <c r="E187" s="604"/>
      <c r="F187" s="574"/>
      <c r="G187" s="574"/>
      <c r="H187" s="567" t="str">
        <f>IF(B187="3/8""",+C187*D187*E187,"")</f>
        <v/>
      </c>
      <c r="I187" s="567" t="str">
        <f t="shared" si="58"/>
        <v/>
      </c>
      <c r="J187" s="574"/>
      <c r="K187" s="574"/>
      <c r="L187" s="608"/>
    </row>
    <row r="188" spans="1:12" ht="15" customHeight="1" x14ac:dyDescent="0.25">
      <c r="A188" s="626" t="s">
        <v>80</v>
      </c>
      <c r="B188" s="603"/>
      <c r="C188" s="572"/>
      <c r="D188" s="572"/>
      <c r="E188" s="604"/>
      <c r="F188" s="574" t="str">
        <f>IF(B188="1/4""",+C188*D188*E188,"")</f>
        <v/>
      </c>
      <c r="G188" s="567" t="str">
        <f>IF(B188="8mm",+C188*D188*E188,"")</f>
        <v/>
      </c>
      <c r="H188" s="574" t="str">
        <f>IF(B188="3/8""",+C188*D188*E188,"")</f>
        <v/>
      </c>
      <c r="I188" s="574" t="str">
        <f t="shared" si="58"/>
        <v/>
      </c>
      <c r="J188" s="574" t="str">
        <f>IF(B188="5/8""",+C188*D188*E188,"")</f>
        <v/>
      </c>
      <c r="K188" s="574" t="str">
        <f>IF(B188="3/4""",+C188*D188*E188,"")</f>
        <v/>
      </c>
    </row>
    <row r="189" spans="1:12" ht="15" customHeight="1" x14ac:dyDescent="0.25">
      <c r="A189" s="626"/>
      <c r="B189" s="603"/>
      <c r="C189" s="572"/>
      <c r="D189" s="572"/>
      <c r="E189" s="604"/>
      <c r="F189" s="574"/>
      <c r="G189" s="567"/>
      <c r="H189" s="574"/>
      <c r="I189" s="574"/>
      <c r="J189" s="574"/>
      <c r="K189" s="574"/>
    </row>
    <row r="190" spans="1:12" ht="15" customHeight="1" x14ac:dyDescent="0.25">
      <c r="A190" s="626" t="str">
        <f>+'M-2'!B226</f>
        <v>Eje A</v>
      </c>
      <c r="B190" s="603"/>
      <c r="C190" s="572"/>
      <c r="D190" s="572"/>
      <c r="E190" s="604"/>
      <c r="F190" s="574"/>
      <c r="G190" s="567"/>
      <c r="H190" s="574"/>
      <c r="I190" s="574"/>
      <c r="J190" s="574"/>
      <c r="K190" s="574"/>
    </row>
    <row r="191" spans="1:12" ht="15" customHeight="1" x14ac:dyDescent="0.25">
      <c r="A191" s="626"/>
      <c r="B191" s="603"/>
      <c r="C191" s="572"/>
      <c r="D191" s="572"/>
      <c r="E191" s="604"/>
      <c r="F191" s="574"/>
      <c r="G191" s="567"/>
      <c r="H191" s="574"/>
      <c r="I191" s="574"/>
      <c r="J191" s="574"/>
      <c r="K191" s="574"/>
    </row>
    <row r="192" spans="1:12" ht="15" customHeight="1" x14ac:dyDescent="0.25">
      <c r="A192" s="627">
        <f>+'M-2'!G226+0.2+0.2</f>
        <v>2.5000000000000004</v>
      </c>
      <c r="B192" s="603" t="s">
        <v>33</v>
      </c>
      <c r="C192" s="572">
        <v>2</v>
      </c>
      <c r="D192" s="572">
        <f>+'M-2'!D226</f>
        <v>1</v>
      </c>
      <c r="E192" s="604">
        <f>+A192</f>
        <v>2.5000000000000004</v>
      </c>
      <c r="F192" s="574" t="str">
        <f t="shared" ref="F192" si="59">IF(B192="1/4""",+C192*D192*E192,"")</f>
        <v/>
      </c>
      <c r="G192" s="567" t="str">
        <f t="shared" ref="G192" si="60">IF(B192="8mm",+C192*D192*E192,"")</f>
        <v/>
      </c>
      <c r="H192" s="574">
        <f t="shared" ref="H192" si="61">IF(B192="3/8""",+C192*D192*E192,"")</f>
        <v>5.0000000000000009</v>
      </c>
      <c r="I192" s="574" t="str">
        <f t="shared" ref="I192" si="62">IF(B192="1/2""",+C192*D192*E192,"")</f>
        <v/>
      </c>
      <c r="J192" s="574" t="str">
        <f t="shared" ref="J192" si="63">IF(B192="5/8""",+C192*D192*E192,"")</f>
        <v/>
      </c>
      <c r="K192" s="574"/>
    </row>
    <row r="193" spans="1:12" ht="15" customHeight="1" x14ac:dyDescent="0.25">
      <c r="A193" s="626"/>
      <c r="B193" s="603"/>
      <c r="C193" s="572"/>
      <c r="D193" s="572"/>
      <c r="E193" s="604"/>
      <c r="F193" s="574" t="str">
        <f t="shared" ref="F193:F195" si="64">IF(B193="1/4""",+C193*D193*E193,"")</f>
        <v/>
      </c>
      <c r="G193" s="567" t="str">
        <f t="shared" ref="G193:G205" si="65">IF(B193="8mm",+C193*D193*E193,"")</f>
        <v/>
      </c>
      <c r="H193" s="574" t="str">
        <f t="shared" ref="H193:H205" si="66">IF(B193="3/8""",+C193*D193*E193,"")</f>
        <v/>
      </c>
      <c r="I193" s="574" t="str">
        <f t="shared" ref="I193:I205" si="67">IF(B193="1/2""",+C193*D193*E193,"")</f>
        <v/>
      </c>
      <c r="J193" s="574" t="str">
        <f t="shared" ref="J193:J205" si="68">IF(B193="5/8""",+C193*D193*E193,"")</f>
        <v/>
      </c>
      <c r="K193" s="574"/>
    </row>
    <row r="194" spans="1:12" ht="15" customHeight="1" x14ac:dyDescent="0.25">
      <c r="A194" s="626"/>
      <c r="B194" s="603"/>
      <c r="C194" s="572"/>
      <c r="D194" s="572"/>
      <c r="E194" s="604"/>
      <c r="F194" s="574" t="str">
        <f t="shared" si="64"/>
        <v/>
      </c>
      <c r="G194" s="567" t="str">
        <f t="shared" si="65"/>
        <v/>
      </c>
      <c r="H194" s="574" t="str">
        <f t="shared" si="66"/>
        <v/>
      </c>
      <c r="I194" s="574" t="str">
        <f t="shared" si="67"/>
        <v/>
      </c>
      <c r="J194" s="574" t="str">
        <f t="shared" si="68"/>
        <v/>
      </c>
      <c r="K194" s="574"/>
    </row>
    <row r="195" spans="1:12" ht="15" customHeight="1" x14ac:dyDescent="0.25">
      <c r="A195" s="627">
        <f>+'M-2'!G227+0.2+0.2</f>
        <v>1.7999999999999998</v>
      </c>
      <c r="B195" s="603" t="s">
        <v>33</v>
      </c>
      <c r="C195" s="572">
        <v>2</v>
      </c>
      <c r="D195" s="572">
        <v>1</v>
      </c>
      <c r="E195" s="604">
        <f>+A195</f>
        <v>1.7999999999999998</v>
      </c>
      <c r="F195" s="574" t="str">
        <f t="shared" si="64"/>
        <v/>
      </c>
      <c r="G195" s="567" t="str">
        <f t="shared" si="65"/>
        <v/>
      </c>
      <c r="H195" s="574">
        <f t="shared" si="66"/>
        <v>3.5999999999999996</v>
      </c>
      <c r="I195" s="574" t="str">
        <f t="shared" si="67"/>
        <v/>
      </c>
      <c r="J195" s="574" t="str">
        <f t="shared" si="68"/>
        <v/>
      </c>
      <c r="K195" s="574"/>
    </row>
    <row r="196" spans="1:12" ht="15" customHeight="1" x14ac:dyDescent="0.25">
      <c r="A196" s="627"/>
      <c r="B196" s="603"/>
      <c r="C196" s="572"/>
      <c r="D196" s="572"/>
      <c r="E196" s="604"/>
      <c r="F196" s="574" t="str">
        <f t="shared" ref="F196:F205" si="69">IF(B196="1/4""",+C196*D196*E196,"")</f>
        <v/>
      </c>
      <c r="G196" s="567" t="str">
        <f t="shared" si="65"/>
        <v/>
      </c>
      <c r="H196" s="574" t="str">
        <f t="shared" si="66"/>
        <v/>
      </c>
      <c r="I196" s="574" t="str">
        <f t="shared" si="67"/>
        <v/>
      </c>
      <c r="J196" s="574" t="str">
        <f t="shared" si="68"/>
        <v/>
      </c>
      <c r="K196" s="574"/>
    </row>
    <row r="197" spans="1:12" ht="15" customHeight="1" x14ac:dyDescent="0.25">
      <c r="A197" s="626" t="s">
        <v>83</v>
      </c>
      <c r="B197" s="603"/>
      <c r="C197" s="572"/>
      <c r="D197" s="572"/>
      <c r="E197" s="604"/>
      <c r="F197" s="574" t="str">
        <f t="shared" si="69"/>
        <v/>
      </c>
      <c r="G197" s="567" t="str">
        <f t="shared" si="65"/>
        <v/>
      </c>
      <c r="H197" s="574" t="str">
        <f t="shared" si="66"/>
        <v/>
      </c>
      <c r="I197" s="574" t="str">
        <f t="shared" si="67"/>
        <v/>
      </c>
      <c r="J197" s="574" t="str">
        <f t="shared" si="68"/>
        <v/>
      </c>
      <c r="K197" s="574"/>
    </row>
    <row r="198" spans="1:12" ht="15" customHeight="1" x14ac:dyDescent="0.25">
      <c r="A198" s="628"/>
      <c r="B198" s="603"/>
      <c r="C198" s="572"/>
      <c r="D198" s="572"/>
      <c r="E198" s="604"/>
      <c r="F198" s="574" t="str">
        <f t="shared" si="69"/>
        <v/>
      </c>
      <c r="G198" s="567" t="str">
        <f t="shared" si="65"/>
        <v/>
      </c>
      <c r="H198" s="574" t="str">
        <f t="shared" si="66"/>
        <v/>
      </c>
      <c r="I198" s="574" t="str">
        <f t="shared" si="67"/>
        <v/>
      </c>
      <c r="J198" s="574" t="str">
        <f t="shared" si="68"/>
        <v/>
      </c>
      <c r="K198" s="574"/>
    </row>
    <row r="199" spans="1:12" ht="15" customHeight="1" x14ac:dyDescent="0.25">
      <c r="A199" s="626" t="str">
        <f>+A190</f>
        <v>Eje A</v>
      </c>
      <c r="B199" s="603"/>
      <c r="C199" s="572"/>
      <c r="D199" s="572"/>
      <c r="E199" s="604"/>
      <c r="F199" s="574" t="str">
        <f t="shared" si="69"/>
        <v/>
      </c>
      <c r="G199" s="567" t="str">
        <f t="shared" si="65"/>
        <v/>
      </c>
      <c r="H199" s="574" t="str">
        <f t="shared" si="66"/>
        <v/>
      </c>
      <c r="I199" s="574" t="str">
        <f t="shared" si="67"/>
        <v/>
      </c>
      <c r="J199" s="574" t="str">
        <f t="shared" si="68"/>
        <v/>
      </c>
      <c r="K199" s="574"/>
    </row>
    <row r="200" spans="1:12" ht="15" customHeight="1" x14ac:dyDescent="0.25">
      <c r="A200" s="628"/>
      <c r="B200" s="603"/>
      <c r="C200" s="572"/>
      <c r="D200" s="572"/>
      <c r="E200" s="604"/>
      <c r="F200" s="574" t="str">
        <f t="shared" si="69"/>
        <v/>
      </c>
      <c r="G200" s="567" t="str">
        <f t="shared" si="65"/>
        <v/>
      </c>
      <c r="H200" s="574" t="str">
        <f t="shared" si="66"/>
        <v/>
      </c>
      <c r="I200" s="574" t="str">
        <f t="shared" si="67"/>
        <v/>
      </c>
      <c r="J200" s="574" t="str">
        <f t="shared" si="68"/>
        <v/>
      </c>
      <c r="K200" s="574"/>
    </row>
    <row r="201" spans="1:12" ht="15" customHeight="1" x14ac:dyDescent="0.25">
      <c r="A201" s="628"/>
      <c r="B201" s="603" t="s">
        <v>31</v>
      </c>
      <c r="C201" s="572">
        <f>5+5+8</f>
        <v>18</v>
      </c>
      <c r="D201" s="572">
        <v>1</v>
      </c>
      <c r="E201" s="604">
        <f>+A202</f>
        <v>0.3</v>
      </c>
      <c r="F201" s="574">
        <f t="shared" si="69"/>
        <v>5.3999999999999995</v>
      </c>
      <c r="G201" s="567" t="str">
        <f t="shared" si="65"/>
        <v/>
      </c>
      <c r="H201" s="574" t="str">
        <f t="shared" si="66"/>
        <v/>
      </c>
      <c r="I201" s="574" t="str">
        <f t="shared" si="67"/>
        <v/>
      </c>
      <c r="J201" s="574" t="str">
        <f t="shared" si="68"/>
        <v/>
      </c>
      <c r="K201" s="574"/>
    </row>
    <row r="202" spans="1:12" ht="15" customHeight="1" x14ac:dyDescent="0.25">
      <c r="A202" s="627">
        <v>0.3</v>
      </c>
      <c r="B202" s="603"/>
      <c r="C202" s="572"/>
      <c r="D202" s="572"/>
      <c r="E202" s="604"/>
      <c r="F202" s="574" t="str">
        <f t="shared" si="69"/>
        <v/>
      </c>
      <c r="G202" s="567" t="str">
        <f t="shared" si="65"/>
        <v/>
      </c>
      <c r="H202" s="574" t="str">
        <f t="shared" si="66"/>
        <v/>
      </c>
      <c r="I202" s="574" t="str">
        <f t="shared" si="67"/>
        <v/>
      </c>
      <c r="J202" s="574" t="str">
        <f t="shared" si="68"/>
        <v/>
      </c>
      <c r="K202" s="574"/>
    </row>
    <row r="203" spans="1:12" ht="15" customHeight="1" x14ac:dyDescent="0.25">
      <c r="A203" s="628"/>
      <c r="B203" s="603"/>
      <c r="C203" s="572"/>
      <c r="D203" s="572"/>
      <c r="E203" s="604"/>
      <c r="F203" s="574" t="str">
        <f t="shared" si="69"/>
        <v/>
      </c>
      <c r="G203" s="567" t="str">
        <f t="shared" si="65"/>
        <v/>
      </c>
      <c r="H203" s="574" t="str">
        <f t="shared" si="66"/>
        <v/>
      </c>
      <c r="I203" s="574" t="str">
        <f t="shared" si="67"/>
        <v/>
      </c>
      <c r="J203" s="574" t="str">
        <f t="shared" si="68"/>
        <v/>
      </c>
      <c r="K203" s="574"/>
    </row>
    <row r="204" spans="1:12" ht="15" customHeight="1" x14ac:dyDescent="0.25">
      <c r="A204" s="628"/>
      <c r="B204" s="603" t="s">
        <v>31</v>
      </c>
      <c r="C204" s="572">
        <f>5+5+4</f>
        <v>14</v>
      </c>
      <c r="D204" s="572">
        <v>1</v>
      </c>
      <c r="E204" s="604">
        <f>+A205</f>
        <v>0.3</v>
      </c>
      <c r="F204" s="574">
        <f t="shared" si="69"/>
        <v>4.2</v>
      </c>
      <c r="G204" s="567" t="str">
        <f t="shared" si="65"/>
        <v/>
      </c>
      <c r="H204" s="574" t="str">
        <f t="shared" si="66"/>
        <v/>
      </c>
      <c r="I204" s="574" t="str">
        <f t="shared" si="67"/>
        <v/>
      </c>
      <c r="J204" s="574" t="str">
        <f t="shared" si="68"/>
        <v/>
      </c>
      <c r="K204" s="574"/>
    </row>
    <row r="205" spans="1:12" ht="15" customHeight="1" x14ac:dyDescent="0.25">
      <c r="A205" s="627">
        <v>0.3</v>
      </c>
      <c r="B205" s="603"/>
      <c r="C205" s="572"/>
      <c r="D205" s="572"/>
      <c r="E205" s="604"/>
      <c r="F205" s="574" t="str">
        <f t="shared" si="69"/>
        <v/>
      </c>
      <c r="G205" s="567" t="str">
        <f t="shared" si="65"/>
        <v/>
      </c>
      <c r="H205" s="574" t="str">
        <f t="shared" si="66"/>
        <v/>
      </c>
      <c r="I205" s="574" t="str">
        <f t="shared" si="67"/>
        <v/>
      </c>
      <c r="J205" s="574" t="str">
        <f t="shared" si="68"/>
        <v/>
      </c>
      <c r="K205" s="574"/>
    </row>
    <row r="206" spans="1:12" ht="15" customHeight="1" thickBot="1" x14ac:dyDescent="0.3">
      <c r="A206" s="630"/>
      <c r="B206" s="603"/>
      <c r="C206" s="572"/>
      <c r="D206" s="572"/>
      <c r="E206" s="604"/>
      <c r="F206" s="574"/>
      <c r="G206" s="574"/>
      <c r="H206" s="567" t="str">
        <f>IF(B206="3/8""",+C206*D206*E206,"")</f>
        <v/>
      </c>
      <c r="I206" s="574"/>
      <c r="J206" s="574"/>
      <c r="K206" s="574"/>
      <c r="L206" s="608"/>
    </row>
    <row r="207" spans="1:12" ht="15" customHeight="1" x14ac:dyDescent="0.25">
      <c r="A207" s="580"/>
      <c r="B207" s="610" t="s">
        <v>37</v>
      </c>
      <c r="C207" s="582"/>
      <c r="D207" s="582"/>
      <c r="E207" s="612"/>
      <c r="F207" s="584">
        <v>0.25</v>
      </c>
      <c r="G207" s="584">
        <v>0.4</v>
      </c>
      <c r="H207" s="584">
        <v>0.56000000000000005</v>
      </c>
      <c r="I207" s="584">
        <v>0.99</v>
      </c>
      <c r="J207" s="584">
        <v>1.55</v>
      </c>
      <c r="K207" s="584">
        <v>2.2400000000000002</v>
      </c>
      <c r="L207" s="585" t="s">
        <v>38</v>
      </c>
    </row>
    <row r="208" spans="1:12" ht="15" customHeight="1" x14ac:dyDescent="0.25">
      <c r="A208" s="580"/>
      <c r="B208" s="586" t="s">
        <v>39</v>
      </c>
      <c r="C208" s="587"/>
      <c r="D208" s="587"/>
      <c r="E208" s="588"/>
      <c r="F208" s="589">
        <f t="shared" ref="F208:K208" si="70">SUM(F186:F206)</f>
        <v>9.6</v>
      </c>
      <c r="G208" s="589">
        <f t="shared" si="70"/>
        <v>0</v>
      </c>
      <c r="H208" s="589">
        <f t="shared" si="70"/>
        <v>8.6000000000000014</v>
      </c>
      <c r="I208" s="589">
        <f t="shared" si="70"/>
        <v>0</v>
      </c>
      <c r="J208" s="589">
        <f t="shared" si="70"/>
        <v>0</v>
      </c>
      <c r="K208" s="589">
        <f t="shared" si="70"/>
        <v>0</v>
      </c>
      <c r="L208" s="590" t="s">
        <v>40</v>
      </c>
    </row>
    <row r="209" spans="1:12" ht="15" customHeight="1" thickBot="1" x14ac:dyDescent="0.3">
      <c r="A209" s="580"/>
      <c r="B209" s="591" t="s">
        <v>41</v>
      </c>
      <c r="C209" s="592"/>
      <c r="D209" s="592"/>
      <c r="E209" s="593"/>
      <c r="F209" s="594">
        <f t="shared" ref="F209:K209" si="71">+F208*F207</f>
        <v>2.4</v>
      </c>
      <c r="G209" s="594">
        <f t="shared" si="71"/>
        <v>0</v>
      </c>
      <c r="H209" s="594">
        <f t="shared" si="71"/>
        <v>4.8160000000000016</v>
      </c>
      <c r="I209" s="594">
        <f t="shared" si="71"/>
        <v>0</v>
      </c>
      <c r="J209" s="594">
        <f t="shared" si="71"/>
        <v>0</v>
      </c>
      <c r="K209" s="594">
        <f t="shared" si="71"/>
        <v>0</v>
      </c>
      <c r="L209" s="595">
        <f>SUM(F209:K209)</f>
        <v>7.2160000000000011</v>
      </c>
    </row>
    <row r="210" spans="1:12" ht="15" customHeight="1" x14ac:dyDescent="0.25">
      <c r="A210" s="580"/>
      <c r="B210" s="596"/>
      <c r="C210" s="597"/>
      <c r="D210" s="597"/>
      <c r="E210" s="598"/>
      <c r="F210" s="598"/>
      <c r="G210" s="598"/>
      <c r="H210" s="598"/>
      <c r="I210" s="598"/>
      <c r="J210" s="598"/>
      <c r="K210" s="598"/>
      <c r="L210" s="569"/>
    </row>
    <row r="211" spans="1:12" ht="15" customHeight="1" x14ac:dyDescent="0.25">
      <c r="A211" s="580"/>
      <c r="B211" s="596"/>
      <c r="C211" s="597"/>
      <c r="D211" s="597"/>
      <c r="E211" s="598"/>
      <c r="F211" s="598"/>
      <c r="G211" s="598"/>
      <c r="H211" s="598"/>
      <c r="I211" s="598"/>
      <c r="J211" s="598"/>
      <c r="K211" s="598"/>
      <c r="L211" s="569"/>
    </row>
    <row r="212" spans="1:12" ht="15" customHeight="1" x14ac:dyDescent="0.25">
      <c r="A212" s="580"/>
      <c r="B212" s="596"/>
      <c r="C212" s="597"/>
      <c r="D212" s="597"/>
      <c r="E212" s="598"/>
      <c r="F212" s="598"/>
      <c r="G212" s="598"/>
      <c r="H212" s="598"/>
      <c r="I212" s="598"/>
      <c r="J212" s="598"/>
      <c r="K212" s="598"/>
      <c r="L212" s="569"/>
    </row>
    <row r="213" spans="1:12" ht="15" customHeight="1" x14ac:dyDescent="0.25">
      <c r="A213" s="631" t="str">
        <f>+'M-2'!B253</f>
        <v>LOSA ALIGERADA - ACERO FY=4200 KG/CM2</v>
      </c>
      <c r="B213" s="600"/>
      <c r="C213" s="599"/>
      <c r="D213" s="599"/>
      <c r="E213" s="601"/>
      <c r="F213" s="602"/>
      <c r="G213" s="602"/>
      <c r="H213" s="602"/>
      <c r="I213" s="623" t="str">
        <f t="shared" ref="I213:I215" si="72">IF(B213="1/2""",+C213*D213*E213,"")</f>
        <v/>
      </c>
      <c r="J213" s="602"/>
      <c r="K213" s="602"/>
      <c r="L213" s="608"/>
    </row>
    <row r="214" spans="1:12" ht="15" customHeight="1" x14ac:dyDescent="0.25">
      <c r="A214" s="624"/>
      <c r="B214" s="603"/>
      <c r="C214" s="572"/>
      <c r="D214" s="572"/>
      <c r="E214" s="604"/>
      <c r="F214" s="574"/>
      <c r="G214" s="574"/>
      <c r="H214" s="567" t="str">
        <f>IF(B214="3/8""",+C214*D214*E214,"")</f>
        <v/>
      </c>
      <c r="I214" s="567" t="str">
        <f t="shared" si="72"/>
        <v/>
      </c>
      <c r="J214" s="574"/>
      <c r="K214" s="574"/>
      <c r="L214" s="608"/>
    </row>
    <row r="215" spans="1:12" ht="15" customHeight="1" x14ac:dyDescent="0.25">
      <c r="A215" s="625"/>
      <c r="B215" s="603"/>
      <c r="C215" s="572"/>
      <c r="D215" s="572"/>
      <c r="E215" s="604"/>
      <c r="F215" s="574" t="str">
        <f>IF(B215="1/4""",+C215*D215*E215,"")</f>
        <v/>
      </c>
      <c r="G215" s="567" t="str">
        <f>IF(B215="8mm",+C215*D215*E215,"")</f>
        <v/>
      </c>
      <c r="H215" s="574" t="str">
        <f>IF(B215="3/8""",+C215*D215*E215,"")</f>
        <v/>
      </c>
      <c r="I215" s="574" t="str">
        <f t="shared" si="72"/>
        <v/>
      </c>
      <c r="J215" s="574" t="str">
        <f>IF(B215="5/8""",+C215*D215*E215,"")</f>
        <v/>
      </c>
      <c r="K215" s="574" t="str">
        <f>IF(B215="3/4""",+C215*D215*E215,"")</f>
        <v/>
      </c>
    </row>
    <row r="216" spans="1:12" ht="15" customHeight="1" x14ac:dyDescent="0.25">
      <c r="A216" s="626" t="s">
        <v>278</v>
      </c>
      <c r="B216" s="603"/>
      <c r="C216" s="572"/>
      <c r="D216" s="572"/>
      <c r="E216" s="604"/>
      <c r="F216" s="574"/>
      <c r="G216" s="567"/>
      <c r="H216" s="574"/>
      <c r="I216" s="574"/>
      <c r="J216" s="574"/>
      <c r="K216" s="574"/>
    </row>
    <row r="217" spans="1:12" ht="15" customHeight="1" x14ac:dyDescent="0.25">
      <c r="A217" s="626"/>
      <c r="B217" s="603"/>
      <c r="C217" s="572"/>
      <c r="D217" s="572"/>
      <c r="E217" s="604"/>
      <c r="F217" s="574"/>
      <c r="G217" s="567"/>
      <c r="H217" s="574"/>
      <c r="I217" s="574"/>
      <c r="J217" s="574"/>
      <c r="K217" s="574"/>
    </row>
    <row r="218" spans="1:12" ht="15" customHeight="1" x14ac:dyDescent="0.25">
      <c r="A218" s="626" t="s">
        <v>80</v>
      </c>
      <c r="B218" s="603"/>
      <c r="C218" s="572"/>
      <c r="D218" s="572"/>
      <c r="E218" s="604"/>
      <c r="F218" s="574" t="str">
        <f t="shared" ref="F218:F229" si="73">IF(B218="1/4""",+C218*D218*E218,"")</f>
        <v/>
      </c>
      <c r="G218" s="567" t="str">
        <f t="shared" ref="G218:G229" si="74">IF(B218="8mm",+C218*D218*E218,"")</f>
        <v/>
      </c>
      <c r="H218" s="574" t="str">
        <f t="shared" ref="H218:H229" si="75">IF(B218="3/8""",+C218*D218*E218,"")</f>
        <v/>
      </c>
      <c r="I218" s="574" t="str">
        <f t="shared" ref="I218:I229" si="76">IF(B218="1/2""",+C218*D218*E218,"")</f>
        <v/>
      </c>
      <c r="J218" s="574" t="str">
        <f t="shared" ref="J218:J229" si="77">IF(B218="5/8""",+C218*D218*E218,"")</f>
        <v/>
      </c>
      <c r="K218" s="574"/>
    </row>
    <row r="219" spans="1:12" ht="15" customHeight="1" x14ac:dyDescent="0.25">
      <c r="A219" s="628"/>
      <c r="B219" s="603"/>
      <c r="C219" s="572"/>
      <c r="D219" s="572"/>
      <c r="E219" s="604"/>
      <c r="F219" s="574" t="str">
        <f t="shared" si="73"/>
        <v/>
      </c>
      <c r="G219" s="567" t="str">
        <f t="shared" si="74"/>
        <v/>
      </c>
      <c r="H219" s="574" t="str">
        <f t="shared" si="75"/>
        <v/>
      </c>
      <c r="I219" s="574" t="str">
        <f t="shared" si="76"/>
        <v/>
      </c>
      <c r="J219" s="574" t="str">
        <f t="shared" si="77"/>
        <v/>
      </c>
      <c r="K219" s="574" t="str">
        <f>IF(B219="3/4""",+C219*D219*E219,"")</f>
        <v/>
      </c>
    </row>
    <row r="220" spans="1:12" ht="15" customHeight="1" x14ac:dyDescent="0.25">
      <c r="A220" s="627">
        <f>0.8+0.2+0.2</f>
        <v>1.2</v>
      </c>
      <c r="B220" s="603" t="s">
        <v>33</v>
      </c>
      <c r="C220" s="572">
        <v>2</v>
      </c>
      <c r="D220" s="572">
        <f>4.2/0.4</f>
        <v>10.5</v>
      </c>
      <c r="E220" s="604">
        <f>+A220</f>
        <v>1.2</v>
      </c>
      <c r="F220" s="574" t="str">
        <f t="shared" si="73"/>
        <v/>
      </c>
      <c r="G220" s="567" t="str">
        <f t="shared" si="74"/>
        <v/>
      </c>
      <c r="H220" s="574">
        <f t="shared" si="75"/>
        <v>25.2</v>
      </c>
      <c r="I220" s="574" t="str">
        <f t="shared" si="76"/>
        <v/>
      </c>
      <c r="J220" s="574" t="str">
        <f t="shared" si="77"/>
        <v/>
      </c>
      <c r="K220" s="574"/>
    </row>
    <row r="221" spans="1:12" ht="15" customHeight="1" x14ac:dyDescent="0.25">
      <c r="A221" s="628"/>
      <c r="B221" s="603"/>
      <c r="C221" s="572"/>
      <c r="D221" s="572"/>
      <c r="E221" s="604"/>
      <c r="F221" s="574" t="str">
        <f t="shared" ref="F221:F224" si="78">IF(B221="1/4""",+C221*D221*E221,"")</f>
        <v/>
      </c>
      <c r="G221" s="567" t="str">
        <f t="shared" ref="G221:G224" si="79">IF(B221="8mm",+C221*D221*E221,"")</f>
        <v/>
      </c>
      <c r="H221" s="574" t="str">
        <f t="shared" ref="H221:H224" si="80">IF(B221="3/8""",+C221*D221*E221,"")</f>
        <v/>
      </c>
      <c r="I221" s="574" t="str">
        <f t="shared" ref="I221:I224" si="81">IF(B221="1/2""",+C221*D221*E221,"")</f>
        <v/>
      </c>
      <c r="J221" s="574" t="str">
        <f t="shared" ref="J221:J224" si="82">IF(B221="5/8""",+C221*D221*E221,"")</f>
        <v/>
      </c>
      <c r="K221" s="574"/>
    </row>
    <row r="222" spans="1:12" ht="15" customHeight="1" x14ac:dyDescent="0.25">
      <c r="A222" s="627">
        <f>1.15+0.2</f>
        <v>1.3499999999999999</v>
      </c>
      <c r="B222" s="603" t="s">
        <v>34</v>
      </c>
      <c r="C222" s="572">
        <v>2</v>
      </c>
      <c r="D222" s="572">
        <f t="shared" ref="D221:D224" si="83">4.2/0.4</f>
        <v>10.5</v>
      </c>
      <c r="E222" s="604">
        <f>+A222</f>
        <v>1.3499999999999999</v>
      </c>
      <c r="F222" s="574" t="str">
        <f t="shared" si="78"/>
        <v/>
      </c>
      <c r="G222" s="567" t="str">
        <f t="shared" si="79"/>
        <v/>
      </c>
      <c r="H222" s="574" t="str">
        <f t="shared" si="80"/>
        <v/>
      </c>
      <c r="I222" s="574">
        <f t="shared" si="81"/>
        <v>28.349999999999998</v>
      </c>
      <c r="J222" s="574" t="str">
        <f t="shared" si="82"/>
        <v/>
      </c>
      <c r="K222" s="574"/>
    </row>
    <row r="223" spans="1:12" ht="15" customHeight="1" x14ac:dyDescent="0.25">
      <c r="A223" s="628"/>
      <c r="B223" s="603"/>
      <c r="C223" s="572"/>
      <c r="D223" s="572"/>
      <c r="E223" s="604"/>
      <c r="F223" s="574" t="str">
        <f t="shared" si="78"/>
        <v/>
      </c>
      <c r="G223" s="567" t="str">
        <f t="shared" si="79"/>
        <v/>
      </c>
      <c r="H223" s="574" t="str">
        <f t="shared" si="80"/>
        <v/>
      </c>
      <c r="I223" s="574" t="str">
        <f t="shared" si="81"/>
        <v/>
      </c>
      <c r="J223" s="574" t="str">
        <f t="shared" si="82"/>
        <v/>
      </c>
      <c r="K223" s="574"/>
    </row>
    <row r="224" spans="1:12" ht="15" customHeight="1" x14ac:dyDescent="0.25">
      <c r="A224" s="628"/>
      <c r="B224" s="603" t="s">
        <v>34</v>
      </c>
      <c r="C224" s="572">
        <v>2</v>
      </c>
      <c r="D224" s="572">
        <f t="shared" si="83"/>
        <v>10.5</v>
      </c>
      <c r="E224" s="604">
        <f>+A225</f>
        <v>1.3499999999999999</v>
      </c>
      <c r="F224" s="574" t="str">
        <f t="shared" si="78"/>
        <v/>
      </c>
      <c r="G224" s="567" t="str">
        <f t="shared" si="79"/>
        <v/>
      </c>
      <c r="H224" s="574" t="str">
        <f t="shared" si="80"/>
        <v/>
      </c>
      <c r="I224" s="574">
        <f t="shared" si="81"/>
        <v>28.349999999999998</v>
      </c>
      <c r="J224" s="574" t="str">
        <f t="shared" si="82"/>
        <v/>
      </c>
      <c r="K224" s="574"/>
    </row>
    <row r="225" spans="1:12" ht="15" customHeight="1" x14ac:dyDescent="0.25">
      <c r="A225" s="627">
        <f>1.15+0.2</f>
        <v>1.3499999999999999</v>
      </c>
      <c r="B225" s="603"/>
      <c r="C225" s="572"/>
      <c r="D225" s="572"/>
      <c r="E225" s="604"/>
      <c r="F225" s="574"/>
      <c r="G225" s="567" t="str">
        <f t="shared" ref="G225:G228" si="84">IF(B225="8mm",+C225*D225*E225,"")</f>
        <v/>
      </c>
      <c r="H225" s="574" t="str">
        <f t="shared" ref="H225:H228" si="85">IF(B225="3/8""",+C225*D225*E225,"")</f>
        <v/>
      </c>
      <c r="I225" s="574" t="str">
        <f t="shared" ref="I225:I228" si="86">IF(B225="1/2""",+C225*D225*E225,"")</f>
        <v/>
      </c>
      <c r="J225" s="574" t="str">
        <f t="shared" ref="J225:J228" si="87">IF(B225="5/8""",+C225*D225*E225,"")</f>
        <v/>
      </c>
      <c r="K225" s="574"/>
    </row>
    <row r="226" spans="1:12" ht="15" customHeight="1" x14ac:dyDescent="0.25">
      <c r="A226" s="628"/>
      <c r="B226" s="603"/>
      <c r="C226" s="572"/>
      <c r="D226" s="572"/>
      <c r="E226" s="604"/>
      <c r="F226" s="574"/>
      <c r="G226" s="567" t="str">
        <f t="shared" si="84"/>
        <v/>
      </c>
      <c r="H226" s="574" t="str">
        <f t="shared" si="85"/>
        <v/>
      </c>
      <c r="I226" s="574" t="str">
        <f t="shared" si="86"/>
        <v/>
      </c>
      <c r="J226" s="574" t="str">
        <f t="shared" si="87"/>
        <v/>
      </c>
      <c r="K226" s="574"/>
    </row>
    <row r="227" spans="1:12" ht="15" customHeight="1" x14ac:dyDescent="0.25">
      <c r="A227" s="755"/>
      <c r="B227" s="603"/>
      <c r="C227" s="634"/>
      <c r="D227" s="634"/>
      <c r="E227" s="635"/>
      <c r="F227" s="574"/>
      <c r="G227" s="567" t="str">
        <f t="shared" si="84"/>
        <v/>
      </c>
      <c r="H227" s="574" t="str">
        <f t="shared" si="85"/>
        <v/>
      </c>
      <c r="I227" s="574" t="str">
        <f t="shared" si="86"/>
        <v/>
      </c>
      <c r="J227" s="574" t="str">
        <f t="shared" si="87"/>
        <v/>
      </c>
      <c r="K227" s="574"/>
    </row>
    <row r="228" spans="1:12" ht="15" customHeight="1" x14ac:dyDescent="0.25">
      <c r="A228" s="755"/>
      <c r="B228" s="603" t="s">
        <v>34</v>
      </c>
      <c r="C228" s="634">
        <v>2</v>
      </c>
      <c r="D228" s="634">
        <f>+D220</f>
        <v>10.5</v>
      </c>
      <c r="E228" s="635">
        <f>+A229</f>
        <v>1.95</v>
      </c>
      <c r="F228" s="574"/>
      <c r="G228" s="567" t="str">
        <f t="shared" si="84"/>
        <v/>
      </c>
      <c r="H228" s="574" t="str">
        <f t="shared" si="85"/>
        <v/>
      </c>
      <c r="I228" s="574">
        <f t="shared" si="86"/>
        <v>40.949999999999996</v>
      </c>
      <c r="J228" s="574" t="str">
        <f t="shared" si="87"/>
        <v/>
      </c>
      <c r="K228" s="574"/>
    </row>
    <row r="229" spans="1:12" ht="15" customHeight="1" x14ac:dyDescent="0.25">
      <c r="A229" s="627">
        <f>0.85+0.85+0.25</f>
        <v>1.95</v>
      </c>
      <c r="B229" s="603"/>
      <c r="C229" s="572"/>
      <c r="D229" s="572"/>
      <c r="E229" s="604"/>
      <c r="F229" s="574" t="str">
        <f t="shared" si="73"/>
        <v/>
      </c>
      <c r="G229" s="567" t="str">
        <f t="shared" si="74"/>
        <v/>
      </c>
      <c r="H229" s="574" t="str">
        <f t="shared" si="75"/>
        <v/>
      </c>
      <c r="I229" s="574" t="str">
        <f t="shared" si="76"/>
        <v/>
      </c>
      <c r="J229" s="574" t="str">
        <f t="shared" si="77"/>
        <v/>
      </c>
      <c r="K229" s="574" t="str">
        <f>IF(B229="3/4""",+C229*D229*E229,"")</f>
        <v/>
      </c>
    </row>
    <row r="230" spans="1:12" ht="15" customHeight="1" x14ac:dyDescent="0.25">
      <c r="A230" s="629"/>
      <c r="B230" s="603"/>
      <c r="C230" s="572"/>
      <c r="D230" s="572"/>
      <c r="E230" s="604"/>
      <c r="F230" s="574" t="str">
        <f t="shared" ref="F230" si="88">IF(B230="1/4""",+C230*D230*E230,"")</f>
        <v/>
      </c>
      <c r="G230" s="567" t="str">
        <f t="shared" ref="G230" si="89">IF(B230="8mm",+C230*D230*E230,"")</f>
        <v/>
      </c>
      <c r="H230" s="574" t="str">
        <f t="shared" ref="H230" si="90">IF(B230="3/8""",+C230*D230*E230,"")</f>
        <v/>
      </c>
      <c r="I230" s="574" t="str">
        <f t="shared" ref="I230" si="91">IF(B230="1/2""",+C230*D230*E230,"")</f>
        <v/>
      </c>
      <c r="J230" s="574" t="str">
        <f t="shared" ref="J230" si="92">IF(B230="5/8""",+C230*D230*E230,"")</f>
        <v/>
      </c>
      <c r="K230" s="574"/>
    </row>
    <row r="231" spans="1:12" ht="15" customHeight="1" thickBot="1" x14ac:dyDescent="0.3">
      <c r="A231" s="630"/>
      <c r="B231" s="603"/>
      <c r="C231" s="572"/>
      <c r="D231" s="572"/>
      <c r="E231" s="604"/>
      <c r="F231" s="574"/>
      <c r="G231" s="574"/>
      <c r="H231" s="567" t="str">
        <f>IF(B231="3/8""",+C231*D231*E231,"")</f>
        <v/>
      </c>
      <c r="I231" s="574"/>
      <c r="J231" s="574"/>
      <c r="K231" s="574"/>
      <c r="L231" s="608"/>
    </row>
    <row r="232" spans="1:12" ht="15" customHeight="1" x14ac:dyDescent="0.25">
      <c r="A232" s="580"/>
      <c r="B232" s="610" t="s">
        <v>37</v>
      </c>
      <c r="C232" s="582"/>
      <c r="D232" s="582"/>
      <c r="E232" s="612"/>
      <c r="F232" s="584">
        <v>0.25</v>
      </c>
      <c r="G232" s="584">
        <v>0.4</v>
      </c>
      <c r="H232" s="584">
        <v>0.56000000000000005</v>
      </c>
      <c r="I232" s="584">
        <v>0.99</v>
      </c>
      <c r="J232" s="584">
        <v>1.55</v>
      </c>
      <c r="K232" s="584">
        <v>2.2400000000000002</v>
      </c>
      <c r="L232" s="585" t="s">
        <v>38</v>
      </c>
    </row>
    <row r="233" spans="1:12" ht="15" customHeight="1" x14ac:dyDescent="0.25">
      <c r="A233" s="580"/>
      <c r="B233" s="586" t="s">
        <v>39</v>
      </c>
      <c r="C233" s="587"/>
      <c r="D233" s="587"/>
      <c r="E233" s="588"/>
      <c r="F233" s="589">
        <f>SUM(F213:F231)</f>
        <v>0</v>
      </c>
      <c r="G233" s="589">
        <f>SUM(G213:G231)</f>
        <v>0</v>
      </c>
      <c r="H233" s="589">
        <f>SUM(H213:H231)</f>
        <v>25.2</v>
      </c>
      <c r="I233" s="589">
        <f>SUM(I213:I231)</f>
        <v>97.649999999999991</v>
      </c>
      <c r="J233" s="589">
        <f>SUM(J213:J231)</f>
        <v>0</v>
      </c>
      <c r="K233" s="589">
        <f>SUM(K213:K231)</f>
        <v>0</v>
      </c>
      <c r="L233" s="590" t="s">
        <v>40</v>
      </c>
    </row>
    <row r="234" spans="1:12" ht="15" customHeight="1" thickBot="1" x14ac:dyDescent="0.3">
      <c r="A234" s="580"/>
      <c r="B234" s="591" t="s">
        <v>41</v>
      </c>
      <c r="C234" s="592"/>
      <c r="D234" s="592"/>
      <c r="E234" s="593"/>
      <c r="F234" s="594">
        <f t="shared" ref="F234:K234" si="93">+F233*F232</f>
        <v>0</v>
      </c>
      <c r="G234" s="594">
        <f t="shared" si="93"/>
        <v>0</v>
      </c>
      <c r="H234" s="594">
        <f t="shared" si="93"/>
        <v>14.112</v>
      </c>
      <c r="I234" s="594">
        <f t="shared" si="93"/>
        <v>96.67349999999999</v>
      </c>
      <c r="J234" s="594">
        <f t="shared" si="93"/>
        <v>0</v>
      </c>
      <c r="K234" s="594">
        <f t="shared" si="93"/>
        <v>0</v>
      </c>
      <c r="L234" s="595">
        <f>SUM(F234:K234)</f>
        <v>110.78549999999998</v>
      </c>
    </row>
    <row r="235" spans="1:12" ht="15" customHeight="1" x14ac:dyDescent="0.25">
      <c r="A235" s="580"/>
      <c r="B235" s="596"/>
      <c r="C235" s="597"/>
      <c r="D235" s="597"/>
      <c r="E235" s="598"/>
      <c r="F235" s="598"/>
      <c r="G235" s="598"/>
      <c r="H235" s="598"/>
      <c r="I235" s="598"/>
      <c r="J235" s="598"/>
      <c r="K235" s="598"/>
      <c r="L235" s="569"/>
    </row>
    <row r="236" spans="1:12" ht="15" customHeight="1" x14ac:dyDescent="0.25">
      <c r="A236" s="580"/>
      <c r="B236" s="596"/>
      <c r="C236" s="597"/>
      <c r="D236" s="597"/>
      <c r="E236" s="598"/>
      <c r="F236" s="598"/>
      <c r="G236" s="598"/>
      <c r="H236" s="598"/>
      <c r="I236" s="598"/>
      <c r="J236" s="598"/>
      <c r="K236" s="598"/>
      <c r="L236" s="569"/>
    </row>
    <row r="237" spans="1:12" ht="15" customHeight="1" x14ac:dyDescent="0.25">
      <c r="A237" s="622" t="str">
        <f>+'M-2'!B286</f>
        <v>CISTERNA - ACERO F´Y=4200 Kg/cm2</v>
      </c>
      <c r="B237" s="600"/>
      <c r="C237" s="599"/>
      <c r="D237" s="599"/>
      <c r="E237" s="601"/>
      <c r="F237" s="602"/>
      <c r="G237" s="602"/>
      <c r="H237" s="602"/>
      <c r="I237" s="623" t="str">
        <f t="shared" ref="I237:I239" si="94">IF(B237="1/2""",+C237*D237*E237,"")</f>
        <v/>
      </c>
      <c r="J237" s="602"/>
      <c r="K237" s="602"/>
      <c r="L237" s="608"/>
    </row>
    <row r="238" spans="1:12" ht="15" customHeight="1" x14ac:dyDescent="0.25">
      <c r="A238" s="624"/>
      <c r="B238" s="603"/>
      <c r="C238" s="572"/>
      <c r="D238" s="572"/>
      <c r="E238" s="604"/>
      <c r="F238" s="574"/>
      <c r="G238" s="574"/>
      <c r="H238" s="567" t="str">
        <f>IF(B238="3/8""",+C238*D238*E238,"")</f>
        <v/>
      </c>
      <c r="I238" s="567" t="str">
        <f t="shared" si="94"/>
        <v/>
      </c>
      <c r="J238" s="574"/>
      <c r="K238" s="574"/>
      <c r="L238" s="608"/>
    </row>
    <row r="239" spans="1:12" ht="15" customHeight="1" x14ac:dyDescent="0.25">
      <c r="A239" s="626"/>
      <c r="B239" s="603"/>
      <c r="C239" s="572"/>
      <c r="D239" s="572"/>
      <c r="E239" s="604"/>
      <c r="F239" s="574" t="str">
        <f>IF(B239="1/4""",+C239*D239*E239,"")</f>
        <v/>
      </c>
      <c r="G239" s="567" t="str">
        <f>IF(B239="8mm",+C239*D239*E239,"")</f>
        <v/>
      </c>
      <c r="H239" s="574" t="str">
        <f>IF(B239="3/8""",+C239*D239*E239,"")</f>
        <v/>
      </c>
      <c r="I239" s="574" t="str">
        <f t="shared" si="94"/>
        <v/>
      </c>
      <c r="J239" s="574" t="str">
        <f>IF(B239="5/8""",+C239*D239*E239,"")</f>
        <v/>
      </c>
      <c r="K239" s="574" t="str">
        <f>IF(B239="3/4""",+C239*D239*E239,"")</f>
        <v/>
      </c>
    </row>
    <row r="240" spans="1:12" ht="15" customHeight="1" x14ac:dyDescent="0.25">
      <c r="A240" s="632" t="s">
        <v>440</v>
      </c>
      <c r="B240" s="603"/>
      <c r="C240" s="572"/>
      <c r="D240" s="572"/>
      <c r="E240" s="604"/>
      <c r="F240" s="574"/>
      <c r="G240" s="567"/>
      <c r="H240" s="574"/>
      <c r="I240" s="574"/>
      <c r="J240" s="574"/>
      <c r="K240" s="574"/>
    </row>
    <row r="241" spans="1:11" ht="15" customHeight="1" x14ac:dyDescent="0.25">
      <c r="A241" s="626"/>
      <c r="B241" s="603"/>
      <c r="C241" s="572"/>
      <c r="D241" s="572"/>
      <c r="E241" s="604"/>
      <c r="F241" s="574"/>
      <c r="G241" s="567"/>
      <c r="H241" s="574"/>
      <c r="I241" s="574"/>
      <c r="J241" s="574"/>
      <c r="K241" s="574"/>
    </row>
    <row r="242" spans="1:11" ht="15" customHeight="1" x14ac:dyDescent="0.25">
      <c r="A242" s="627"/>
      <c r="B242" s="603" t="s">
        <v>33</v>
      </c>
      <c r="C242" s="572">
        <v>15</v>
      </c>
      <c r="D242" s="572">
        <v>1</v>
      </c>
      <c r="E242" s="604">
        <v>2.23</v>
      </c>
      <c r="F242" s="574" t="str">
        <f t="shared" ref="F242" si="95">IF(B242="1/4""",+C242*D242*E242,"")</f>
        <v/>
      </c>
      <c r="G242" s="567" t="str">
        <f t="shared" ref="G242" si="96">IF(B242="8mm",+C242*D242*E242,"")</f>
        <v/>
      </c>
      <c r="H242" s="574">
        <f t="shared" ref="H242" si="97">IF(B242="3/8""",+C242*D242*E242,"")</f>
        <v>33.450000000000003</v>
      </c>
      <c r="I242" s="574" t="str">
        <f t="shared" ref="I242" si="98">IF(B242="1/2""",+C242*D242*E242,"")</f>
        <v/>
      </c>
      <c r="J242" s="574" t="str">
        <f t="shared" ref="J242:J244" si="99">IF(B242="5/8""",+C242*D242*E242,"")</f>
        <v/>
      </c>
      <c r="K242" s="574"/>
    </row>
    <row r="243" spans="1:11" ht="15" customHeight="1" x14ac:dyDescent="0.25">
      <c r="A243" s="626"/>
      <c r="B243" s="603"/>
      <c r="C243" s="572"/>
      <c r="D243" s="572"/>
      <c r="E243" s="604"/>
      <c r="F243" s="574" t="str">
        <f t="shared" ref="F243:F250" si="100">IF(B243="1/4""",+C243*D243*E243,"")</f>
        <v/>
      </c>
      <c r="G243" s="567" t="str">
        <f t="shared" ref="G243:G250" si="101">IF(B243="8mm",+C243*D243*E243,"")</f>
        <v/>
      </c>
      <c r="H243" s="574" t="str">
        <f t="shared" ref="H243:H250" si="102">IF(B243="3/8""",+C243*D243*E243,"")</f>
        <v/>
      </c>
      <c r="I243" s="574" t="str">
        <f t="shared" ref="I243:I250" si="103">IF(B243="1/2""",+C243*D243*E243,"")</f>
        <v/>
      </c>
      <c r="J243" s="574" t="str">
        <f t="shared" si="99"/>
        <v/>
      </c>
      <c r="K243" s="574"/>
    </row>
    <row r="244" spans="1:11" ht="15" customHeight="1" x14ac:dyDescent="0.25">
      <c r="A244" s="627"/>
      <c r="B244" s="603" t="s">
        <v>33</v>
      </c>
      <c r="C244" s="572">
        <v>10</v>
      </c>
      <c r="D244" s="572">
        <v>1</v>
      </c>
      <c r="E244" s="604">
        <v>1.49</v>
      </c>
      <c r="F244" s="574" t="str">
        <f t="shared" si="100"/>
        <v/>
      </c>
      <c r="G244" s="567" t="str">
        <f t="shared" si="101"/>
        <v/>
      </c>
      <c r="H244" s="574">
        <f t="shared" si="102"/>
        <v>14.9</v>
      </c>
      <c r="I244" s="574" t="str">
        <f t="shared" si="103"/>
        <v/>
      </c>
      <c r="J244" s="574" t="str">
        <f t="shared" si="99"/>
        <v/>
      </c>
      <c r="K244" s="574"/>
    </row>
    <row r="245" spans="1:11" ht="15" customHeight="1" x14ac:dyDescent="0.25">
      <c r="A245" s="633" t="s">
        <v>441</v>
      </c>
      <c r="B245" s="603"/>
      <c r="C245" s="634"/>
      <c r="D245" s="634"/>
      <c r="E245" s="635"/>
      <c r="F245" s="574" t="str">
        <f t="shared" si="100"/>
        <v/>
      </c>
      <c r="G245" s="567" t="str">
        <f t="shared" si="101"/>
        <v/>
      </c>
      <c r="H245" s="574" t="str">
        <f t="shared" si="102"/>
        <v/>
      </c>
      <c r="I245" s="574" t="str">
        <f t="shared" si="103"/>
        <v/>
      </c>
      <c r="J245" s="574"/>
      <c r="K245" s="574"/>
    </row>
    <row r="246" spans="1:11" ht="15" customHeight="1" x14ac:dyDescent="0.25">
      <c r="A246" s="636"/>
      <c r="B246" s="603" t="s">
        <v>34</v>
      </c>
      <c r="C246" s="634">
        <v>10</v>
      </c>
      <c r="D246" s="634">
        <v>4</v>
      </c>
      <c r="E246" s="635">
        <v>2.71</v>
      </c>
      <c r="F246" s="574" t="str">
        <f t="shared" si="100"/>
        <v/>
      </c>
      <c r="G246" s="567" t="str">
        <f t="shared" si="101"/>
        <v/>
      </c>
      <c r="H246" s="574" t="str">
        <f t="shared" si="102"/>
        <v/>
      </c>
      <c r="I246" s="574">
        <f t="shared" si="103"/>
        <v>108.4</v>
      </c>
      <c r="J246" s="574"/>
      <c r="K246" s="574"/>
    </row>
    <row r="247" spans="1:11" ht="15" customHeight="1" x14ac:dyDescent="0.25">
      <c r="A247" s="636"/>
      <c r="B247" s="603" t="s">
        <v>34</v>
      </c>
      <c r="C247" s="634">
        <v>10</v>
      </c>
      <c r="D247" s="634">
        <v>4</v>
      </c>
      <c r="E247" s="635">
        <v>2.75</v>
      </c>
      <c r="F247" s="574" t="str">
        <f t="shared" si="100"/>
        <v/>
      </c>
      <c r="G247" s="567" t="str">
        <f t="shared" si="101"/>
        <v/>
      </c>
      <c r="H247" s="574" t="str">
        <f t="shared" si="102"/>
        <v/>
      </c>
      <c r="I247" s="574">
        <f t="shared" si="103"/>
        <v>110</v>
      </c>
      <c r="J247" s="574"/>
      <c r="K247" s="574"/>
    </row>
    <row r="248" spans="1:11" ht="15" customHeight="1" x14ac:dyDescent="0.25">
      <c r="A248" s="636"/>
      <c r="B248" s="603"/>
      <c r="C248" s="634"/>
      <c r="D248" s="634"/>
      <c r="E248" s="635"/>
      <c r="F248" s="574" t="str">
        <f t="shared" si="100"/>
        <v/>
      </c>
      <c r="G248" s="567" t="str">
        <f t="shared" si="101"/>
        <v/>
      </c>
      <c r="H248" s="574" t="str">
        <f t="shared" si="102"/>
        <v/>
      </c>
      <c r="I248" s="574" t="str">
        <f t="shared" si="103"/>
        <v/>
      </c>
      <c r="J248" s="574"/>
      <c r="K248" s="574"/>
    </row>
    <row r="249" spans="1:11" ht="15" customHeight="1" x14ac:dyDescent="0.25">
      <c r="A249" s="636"/>
      <c r="B249" s="603" t="s">
        <v>33</v>
      </c>
      <c r="C249" s="634">
        <v>27</v>
      </c>
      <c r="D249" s="634">
        <v>4</v>
      </c>
      <c r="E249" s="635">
        <v>2.2999999999999998</v>
      </c>
      <c r="F249" s="574" t="str">
        <f t="shared" si="100"/>
        <v/>
      </c>
      <c r="G249" s="567" t="str">
        <f t="shared" si="101"/>
        <v/>
      </c>
      <c r="H249" s="574">
        <f t="shared" si="102"/>
        <v>248.39999999999998</v>
      </c>
      <c r="I249" s="574" t="str">
        <f t="shared" si="103"/>
        <v/>
      </c>
      <c r="J249" s="574"/>
      <c r="K249" s="574"/>
    </row>
    <row r="250" spans="1:11" ht="15" customHeight="1" x14ac:dyDescent="0.25">
      <c r="A250" s="636"/>
      <c r="B250" s="603" t="s">
        <v>33</v>
      </c>
      <c r="C250" s="634">
        <v>27</v>
      </c>
      <c r="D250" s="634">
        <v>4</v>
      </c>
      <c r="E250" s="635">
        <v>2.2999999999999998</v>
      </c>
      <c r="F250" s="574" t="str">
        <f t="shared" si="100"/>
        <v/>
      </c>
      <c r="G250" s="567" t="str">
        <f t="shared" si="101"/>
        <v/>
      </c>
      <c r="H250" s="574">
        <f t="shared" si="102"/>
        <v>248.39999999999998</v>
      </c>
      <c r="I250" s="574" t="str">
        <f t="shared" si="103"/>
        <v/>
      </c>
      <c r="J250" s="574"/>
      <c r="K250" s="574"/>
    </row>
    <row r="251" spans="1:11" ht="15" customHeight="1" x14ac:dyDescent="0.25">
      <c r="A251" s="636"/>
      <c r="B251" s="603"/>
      <c r="C251" s="634"/>
      <c r="D251" s="634"/>
      <c r="E251" s="635"/>
      <c r="F251" s="574" t="str">
        <f t="shared" ref="F251:F258" si="104">IF(B251="1/4""",+C251*D251*E251,"")</f>
        <v/>
      </c>
      <c r="G251" s="567" t="str">
        <f t="shared" ref="G251:G258" si="105">IF(B251="8mm",+C251*D251*E251,"")</f>
        <v/>
      </c>
      <c r="H251" s="574" t="str">
        <f t="shared" ref="H251:H258" si="106">IF(B251="3/8""",+C251*D251*E251,"")</f>
        <v/>
      </c>
      <c r="I251" s="574" t="str">
        <f t="shared" ref="I251:I258" si="107">IF(B251="1/2""",+C251*D251*E251,"")</f>
        <v/>
      </c>
      <c r="J251" s="574"/>
      <c r="K251" s="574"/>
    </row>
    <row r="252" spans="1:11" ht="15" customHeight="1" x14ac:dyDescent="0.25">
      <c r="A252" s="633" t="s">
        <v>442</v>
      </c>
      <c r="B252" s="603"/>
      <c r="C252" s="634"/>
      <c r="D252" s="634"/>
      <c r="E252" s="635"/>
      <c r="F252" s="574" t="str">
        <f t="shared" si="104"/>
        <v/>
      </c>
      <c r="G252" s="567" t="str">
        <f t="shared" si="105"/>
        <v/>
      </c>
      <c r="H252" s="574" t="str">
        <f t="shared" si="106"/>
        <v/>
      </c>
      <c r="I252" s="574" t="str">
        <f t="shared" si="107"/>
        <v/>
      </c>
      <c r="J252" s="574"/>
      <c r="K252" s="574"/>
    </row>
    <row r="253" spans="1:11" ht="15" customHeight="1" x14ac:dyDescent="0.25">
      <c r="A253" s="636"/>
      <c r="B253" s="603" t="s">
        <v>34</v>
      </c>
      <c r="C253" s="634">
        <v>9</v>
      </c>
      <c r="D253" s="634">
        <v>1</v>
      </c>
      <c r="E253" s="635">
        <v>2.2200000000000002</v>
      </c>
      <c r="F253" s="574" t="str">
        <f t="shared" si="104"/>
        <v/>
      </c>
      <c r="G253" s="567" t="str">
        <f t="shared" si="105"/>
        <v/>
      </c>
      <c r="H253" s="574" t="str">
        <f t="shared" si="106"/>
        <v/>
      </c>
      <c r="I253" s="574">
        <f t="shared" si="107"/>
        <v>19.98</v>
      </c>
      <c r="J253" s="574"/>
      <c r="K253" s="574"/>
    </row>
    <row r="254" spans="1:11" ht="15" customHeight="1" x14ac:dyDescent="0.25">
      <c r="A254" s="636"/>
      <c r="B254" s="603" t="s">
        <v>34</v>
      </c>
      <c r="C254" s="634">
        <v>9</v>
      </c>
      <c r="D254" s="634">
        <v>1</v>
      </c>
      <c r="E254" s="635">
        <v>2.3199999999999998</v>
      </c>
      <c r="F254" s="574" t="str">
        <f t="shared" si="104"/>
        <v/>
      </c>
      <c r="G254" s="567" t="str">
        <f t="shared" si="105"/>
        <v/>
      </c>
      <c r="H254" s="574" t="str">
        <f t="shared" si="106"/>
        <v/>
      </c>
      <c r="I254" s="574">
        <f t="shared" si="107"/>
        <v>20.88</v>
      </c>
      <c r="J254" s="574"/>
      <c r="K254" s="574"/>
    </row>
    <row r="255" spans="1:11" ht="15" customHeight="1" x14ac:dyDescent="0.25">
      <c r="A255" s="636"/>
      <c r="B255" s="603"/>
      <c r="C255" s="634"/>
      <c r="D255" s="634"/>
      <c r="E255" s="635"/>
      <c r="F255" s="574" t="str">
        <f t="shared" si="104"/>
        <v/>
      </c>
      <c r="G255" s="567" t="str">
        <f t="shared" si="105"/>
        <v/>
      </c>
      <c r="H255" s="574" t="str">
        <f t="shared" si="106"/>
        <v/>
      </c>
      <c r="I255" s="574" t="str">
        <f t="shared" si="107"/>
        <v/>
      </c>
      <c r="J255" s="574"/>
      <c r="K255" s="574"/>
    </row>
    <row r="256" spans="1:11" ht="15" customHeight="1" x14ac:dyDescent="0.25">
      <c r="A256" s="636"/>
      <c r="B256" s="603" t="s">
        <v>33</v>
      </c>
      <c r="C256" s="634">
        <v>15</v>
      </c>
      <c r="D256" s="634">
        <v>1</v>
      </c>
      <c r="E256" s="635">
        <v>2</v>
      </c>
      <c r="F256" s="574" t="str">
        <f t="shared" si="104"/>
        <v/>
      </c>
      <c r="G256" s="567" t="str">
        <f t="shared" si="105"/>
        <v/>
      </c>
      <c r="H256" s="574">
        <f t="shared" si="106"/>
        <v>30</v>
      </c>
      <c r="I256" s="574" t="str">
        <f t="shared" si="107"/>
        <v/>
      </c>
      <c r="J256" s="574"/>
      <c r="K256" s="574"/>
    </row>
    <row r="257" spans="1:12" ht="15" customHeight="1" x14ac:dyDescent="0.25">
      <c r="A257" s="636"/>
      <c r="B257" s="603" t="s">
        <v>33</v>
      </c>
      <c r="C257" s="634">
        <v>15</v>
      </c>
      <c r="D257" s="634">
        <v>1</v>
      </c>
      <c r="E257" s="635">
        <v>2</v>
      </c>
      <c r="F257" s="574" t="str">
        <f t="shared" si="104"/>
        <v/>
      </c>
      <c r="G257" s="567" t="str">
        <f t="shared" si="105"/>
        <v/>
      </c>
      <c r="H257" s="574">
        <f t="shared" si="106"/>
        <v>30</v>
      </c>
      <c r="I257" s="574" t="str">
        <f t="shared" si="107"/>
        <v/>
      </c>
      <c r="J257" s="574"/>
      <c r="K257" s="574"/>
    </row>
    <row r="258" spans="1:12" ht="15" customHeight="1" x14ac:dyDescent="0.25">
      <c r="A258" s="636"/>
      <c r="B258" s="603"/>
      <c r="C258" s="634"/>
      <c r="D258" s="634"/>
      <c r="E258" s="635"/>
      <c r="F258" s="574" t="str">
        <f t="shared" si="104"/>
        <v/>
      </c>
      <c r="G258" s="567" t="str">
        <f t="shared" si="105"/>
        <v/>
      </c>
      <c r="H258" s="574" t="str">
        <f t="shared" si="106"/>
        <v/>
      </c>
      <c r="I258" s="574" t="str">
        <f t="shared" si="107"/>
        <v/>
      </c>
      <c r="J258" s="574"/>
      <c r="K258" s="574"/>
    </row>
    <row r="259" spans="1:12" ht="24.75" customHeight="1" thickBot="1" x14ac:dyDescent="0.3">
      <c r="A259" s="630"/>
      <c r="B259" s="603"/>
      <c r="C259" s="572"/>
      <c r="D259" s="572"/>
      <c r="E259" s="604"/>
      <c r="F259" s="574"/>
      <c r="G259" s="574"/>
      <c r="H259" s="567" t="str">
        <f>IF(B259="3/8""",+C259*D259*E259,"")</f>
        <v/>
      </c>
      <c r="I259" s="574"/>
      <c r="J259" s="574"/>
      <c r="K259" s="574"/>
      <c r="L259" s="608"/>
    </row>
    <row r="260" spans="1:12" ht="24.75" customHeight="1" x14ac:dyDescent="0.25">
      <c r="A260" s="580"/>
      <c r="B260" s="610" t="s">
        <v>37</v>
      </c>
      <c r="C260" s="582"/>
      <c r="D260" s="582"/>
      <c r="E260" s="612"/>
      <c r="F260" s="584">
        <v>0.25</v>
      </c>
      <c r="G260" s="584">
        <v>0.4</v>
      </c>
      <c r="H260" s="584">
        <v>0.56000000000000005</v>
      </c>
      <c r="I260" s="584">
        <v>0.99</v>
      </c>
      <c r="J260" s="584">
        <v>1.55</v>
      </c>
      <c r="K260" s="584">
        <v>2.2400000000000002</v>
      </c>
      <c r="L260" s="585" t="s">
        <v>38</v>
      </c>
    </row>
    <row r="261" spans="1:12" ht="24.75" customHeight="1" x14ac:dyDescent="0.25">
      <c r="A261" s="580"/>
      <c r="B261" s="586" t="s">
        <v>39</v>
      </c>
      <c r="C261" s="587"/>
      <c r="D261" s="587"/>
      <c r="E261" s="588"/>
      <c r="F261" s="589">
        <f t="shared" ref="F261:K261" si="108">SUM(F237:F259)</f>
        <v>0</v>
      </c>
      <c r="G261" s="589">
        <f t="shared" si="108"/>
        <v>0</v>
      </c>
      <c r="H261" s="589">
        <f t="shared" si="108"/>
        <v>605.15</v>
      </c>
      <c r="I261" s="589">
        <f t="shared" si="108"/>
        <v>259.26</v>
      </c>
      <c r="J261" s="589">
        <f t="shared" si="108"/>
        <v>0</v>
      </c>
      <c r="K261" s="589">
        <f t="shared" si="108"/>
        <v>0</v>
      </c>
      <c r="L261" s="590" t="s">
        <v>40</v>
      </c>
    </row>
    <row r="262" spans="1:12" ht="24.75" customHeight="1" thickBot="1" x14ac:dyDescent="0.3">
      <c r="A262" s="580"/>
      <c r="B262" s="591" t="s">
        <v>41</v>
      </c>
      <c r="C262" s="592"/>
      <c r="D262" s="592"/>
      <c r="E262" s="593"/>
      <c r="F262" s="594">
        <f t="shared" ref="F262:K262" si="109">+F261*F260</f>
        <v>0</v>
      </c>
      <c r="G262" s="594">
        <f t="shared" si="109"/>
        <v>0</v>
      </c>
      <c r="H262" s="594">
        <f t="shared" si="109"/>
        <v>338.88400000000001</v>
      </c>
      <c r="I262" s="594">
        <f t="shared" si="109"/>
        <v>256.66739999999999</v>
      </c>
      <c r="J262" s="594">
        <f t="shared" si="109"/>
        <v>0</v>
      </c>
      <c r="K262" s="594">
        <f t="shared" si="109"/>
        <v>0</v>
      </c>
      <c r="L262" s="595">
        <f>SUM(F262:K262)</f>
        <v>595.55140000000006</v>
      </c>
    </row>
  </sheetData>
  <mergeCells count="10">
    <mergeCell ref="B66:L66"/>
    <mergeCell ref="A1:L1"/>
    <mergeCell ref="B2:L2"/>
    <mergeCell ref="B3:H3"/>
    <mergeCell ref="A4:A5"/>
    <mergeCell ref="B4:B5"/>
    <mergeCell ref="C4:C5"/>
    <mergeCell ref="D4:D5"/>
    <mergeCell ref="E4:E5"/>
    <mergeCell ref="F4:K4"/>
  </mergeCells>
  <printOptions horizontalCentered="1"/>
  <pageMargins left="0.55118110236220474" right="0.23622047244094491" top="0.74803149606299213" bottom="0.59055118110236227" header="0.31496062992125984" footer="0.31496062992125984"/>
  <pageSetup paperSize="9" scale="55" fitToWidth="0" fitToHeight="0" orientation="portrait" horizontalDpi="300" verticalDpi="300" r:id="rId1"/>
  <headerFooter>
    <oddFooter>&amp;CPágina &amp;P de &amp;N</oddFooter>
  </headerFooter>
  <rowBreaks count="3" manualBreakCount="3">
    <brk id="83" max="11" man="1"/>
    <brk id="167" max="11" man="1"/>
    <brk id="262" max="11" man="1"/>
  </rowBreaks>
  <colBreaks count="1" manualBreakCount="1">
    <brk id="12" max="48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250"/>
  <sheetViews>
    <sheetView showGridLines="0" view="pageBreakPreview" topLeftCell="A211" zoomScaleNormal="100" zoomScaleSheetLayoutView="100" zoomScalePageLayoutView="70" workbookViewId="0">
      <selection activeCell="I229" sqref="I229"/>
    </sheetView>
  </sheetViews>
  <sheetFormatPr baseColWidth="10" defaultRowHeight="12.75" customHeight="1" x14ac:dyDescent="0.2"/>
  <cols>
    <col min="1" max="1" width="11.140625" style="49" customWidth="1"/>
    <col min="2" max="2" width="59.7109375" style="3" customWidth="1"/>
    <col min="3" max="3" width="4.28515625" style="50" customWidth="1"/>
    <col min="4" max="4" width="8.140625" style="51" customWidth="1"/>
    <col min="5" max="5" width="7" style="52" customWidth="1"/>
    <col min="6" max="6" width="7.140625" style="52" customWidth="1"/>
    <col min="7" max="7" width="7.7109375" style="52" customWidth="1"/>
    <col min="8" max="8" width="8.28515625" style="52" customWidth="1"/>
    <col min="9" max="9" width="9.7109375" style="53" customWidth="1"/>
    <col min="10" max="16384" width="11.42578125" style="4"/>
  </cols>
  <sheetData>
    <row r="1" spans="1:9" ht="12.75" customHeight="1" x14ac:dyDescent="0.2">
      <c r="A1" s="649" t="s">
        <v>464</v>
      </c>
      <c r="B1" s="649"/>
      <c r="C1" s="649"/>
      <c r="D1" s="649"/>
      <c r="E1" s="649"/>
      <c r="F1" s="649"/>
      <c r="G1" s="649"/>
      <c r="H1" s="649"/>
      <c r="I1" s="649"/>
    </row>
    <row r="2" spans="1:9" ht="12.75" customHeight="1" x14ac:dyDescent="0.2">
      <c r="A2" s="538"/>
      <c r="B2" s="538"/>
      <c r="C2" s="538"/>
      <c r="D2" s="538"/>
      <c r="E2" s="538"/>
      <c r="F2" s="538"/>
      <c r="G2" s="538"/>
      <c r="H2" s="538"/>
      <c r="I2" s="538"/>
    </row>
    <row r="3" spans="1:9" ht="12.75" customHeight="1" x14ac:dyDescent="0.2">
      <c r="A3" s="539" t="s">
        <v>475</v>
      </c>
      <c r="B3" s="663" t="s">
        <v>476</v>
      </c>
      <c r="C3" s="663"/>
      <c r="D3" s="663"/>
      <c r="E3" s="663"/>
      <c r="F3" s="663"/>
      <c r="G3" s="663"/>
      <c r="H3" s="663"/>
      <c r="I3" s="663"/>
    </row>
    <row r="4" spans="1:9" ht="12.75" customHeight="1" x14ac:dyDescent="0.2">
      <c r="A4" s="539"/>
      <c r="B4" s="663"/>
      <c r="C4" s="663"/>
      <c r="D4" s="663"/>
      <c r="E4" s="663"/>
      <c r="F4" s="663"/>
      <c r="G4" s="663"/>
      <c r="H4" s="663"/>
      <c r="I4" s="663"/>
    </row>
    <row r="5" spans="1:9" ht="12.75" customHeight="1" x14ac:dyDescent="0.25">
      <c r="A5" s="540" t="s">
        <v>465</v>
      </c>
      <c r="B5" s="541" t="s">
        <v>470</v>
      </c>
      <c r="C5" s="542"/>
      <c r="D5" s="543"/>
      <c r="E5" s="543"/>
      <c r="F5" s="543"/>
      <c r="G5" s="543"/>
      <c r="H5" s="542"/>
      <c r="I5" s="544"/>
    </row>
    <row r="6" spans="1:9" ht="12.75" customHeight="1" x14ac:dyDescent="0.2">
      <c r="A6" s="5"/>
      <c r="B6" s="6"/>
      <c r="C6" s="7"/>
      <c r="D6" s="8"/>
      <c r="E6" s="8"/>
      <c r="F6" s="8"/>
      <c r="G6" s="8"/>
      <c r="H6" s="7"/>
      <c r="I6" s="9"/>
    </row>
    <row r="7" spans="1:9" s="12" customFormat="1" ht="12.75" customHeight="1" x14ac:dyDescent="0.2">
      <c r="A7" s="702" t="s">
        <v>0</v>
      </c>
      <c r="B7" s="702" t="s">
        <v>1</v>
      </c>
      <c r="C7" s="703" t="s">
        <v>2</v>
      </c>
      <c r="D7" s="704" t="s">
        <v>3</v>
      </c>
      <c r="E7" s="706" t="s">
        <v>4</v>
      </c>
      <c r="F7" s="707"/>
      <c r="G7" s="708"/>
      <c r="H7" s="709" t="s">
        <v>5</v>
      </c>
      <c r="I7" s="710" t="s">
        <v>6</v>
      </c>
    </row>
    <row r="8" spans="1:9" s="12" customFormat="1" ht="16.5" customHeight="1" x14ac:dyDescent="0.2">
      <c r="A8" s="702"/>
      <c r="B8" s="702"/>
      <c r="C8" s="703"/>
      <c r="D8" s="705"/>
      <c r="E8" s="13" t="s">
        <v>7</v>
      </c>
      <c r="F8" s="14" t="s">
        <v>8</v>
      </c>
      <c r="G8" s="14" t="s">
        <v>9</v>
      </c>
      <c r="H8" s="709" t="s">
        <v>6</v>
      </c>
      <c r="I8" s="711"/>
    </row>
    <row r="9" spans="1:9" s="12" customFormat="1" ht="12.75" customHeight="1" x14ac:dyDescent="0.2">
      <c r="A9" s="646" t="s">
        <v>10</v>
      </c>
      <c r="B9" s="647"/>
      <c r="C9" s="647"/>
      <c r="D9" s="647"/>
      <c r="E9" s="647"/>
      <c r="F9" s="647"/>
      <c r="G9" s="647"/>
      <c r="H9" s="647"/>
      <c r="I9" s="648"/>
    </row>
    <row r="10" spans="1:9" s="12" customFormat="1" ht="12.75" hidden="1" customHeight="1" x14ac:dyDescent="0.2">
      <c r="A10" s="16" t="str">
        <f>+VLOOKUP(B10,[1]RESUMEN!$B$10:$D$134,2,0)</f>
        <v>01.01</v>
      </c>
      <c r="B10" s="17" t="str">
        <f>+[1]RESUMEN!B10</f>
        <v>OBRAS PROVISIONALES Y TRABAJOS PRELIMINARES</v>
      </c>
      <c r="C10" s="18"/>
      <c r="D10" s="19"/>
      <c r="E10" s="19"/>
      <c r="F10" s="19"/>
      <c r="G10" s="19"/>
      <c r="H10" s="19"/>
      <c r="I10" s="167"/>
    </row>
    <row r="11" spans="1:9" s="12" customFormat="1" ht="12.75" hidden="1" customHeight="1" x14ac:dyDescent="0.2">
      <c r="A11" s="21" t="str">
        <f>+VLOOKUP(B11,[1]RESUMEN!$B$10:$D$134,2,0)</f>
        <v>01.01.01.01</v>
      </c>
      <c r="B11" s="22" t="str">
        <f>+[1]RESUMEN!B12</f>
        <v>ALMACEN, OFICINA Y CASETA DE GUARDIANIA</v>
      </c>
      <c r="C11" s="23"/>
      <c r="D11" s="24"/>
      <c r="E11" s="24"/>
      <c r="F11" s="24"/>
      <c r="G11" s="24"/>
      <c r="H11" s="24"/>
      <c r="I11" s="168"/>
    </row>
    <row r="12" spans="1:9" s="12" customFormat="1" ht="12.75" hidden="1" customHeight="1" x14ac:dyDescent="0.2">
      <c r="A12" s="21" t="str">
        <f>+VLOOKUP(B12,[1]RESUMEN!$B$10:$D$134,2,0)</f>
        <v>01.01.01.04</v>
      </c>
      <c r="B12" s="22" t="str">
        <f>+[1]RESUMEN!B15</f>
        <v>CARTEL DE IDENTIFICACION DE OBRA DE 7.20 X 3.60 m</v>
      </c>
      <c r="C12" s="23"/>
      <c r="D12" s="24"/>
      <c r="E12" s="24"/>
      <c r="F12" s="24"/>
      <c r="G12" s="24"/>
      <c r="H12" s="24"/>
      <c r="I12" s="168"/>
    </row>
    <row r="13" spans="1:9" s="12" customFormat="1" ht="12.75" hidden="1" customHeight="1" x14ac:dyDescent="0.2">
      <c r="A13" s="21" t="str">
        <f>+VLOOKUP(B13,[1]RESUMEN!$B$10:$D$134,2,0)</f>
        <v>01.01.01.03</v>
      </c>
      <c r="B13" s="22" t="str">
        <f>+[1]RESUMEN!B14</f>
        <v>CERCO PROVISIONAL DE TRIPLAY</v>
      </c>
      <c r="C13" s="23"/>
      <c r="D13" s="24"/>
      <c r="E13" s="24"/>
      <c r="F13" s="24"/>
      <c r="G13" s="24"/>
      <c r="H13" s="24"/>
      <c r="I13" s="168"/>
    </row>
    <row r="14" spans="1:9" s="12" customFormat="1" ht="12.75" hidden="1" customHeight="1" x14ac:dyDescent="0.2">
      <c r="A14" s="21" t="str">
        <f>+VLOOKUP(B14,[1]RESUMEN!$B$10:$D$134,2,0)</f>
        <v>01.02.01</v>
      </c>
      <c r="B14" s="22" t="str">
        <f>+[1]RESUMEN!B44</f>
        <v>ELABORACION, IMPLEMENTACION Y ADMINISTRACION DEL PLAN DE SEGURIDAD Y SALUD EN EL TRABAJO</v>
      </c>
      <c r="C14" s="23"/>
      <c r="D14" s="24"/>
      <c r="E14" s="24"/>
      <c r="F14" s="24"/>
      <c r="G14" s="24"/>
      <c r="H14" s="24"/>
      <c r="I14" s="168"/>
    </row>
    <row r="15" spans="1:9" s="12" customFormat="1" ht="12.75" hidden="1" customHeight="1" x14ac:dyDescent="0.2">
      <c r="A15" s="26" t="e">
        <f>+VLOOKUP(B15,[1]RESUMEN!$B$10:$D$134,2,0)</f>
        <v>#REF!</v>
      </c>
      <c r="B15" s="27" t="e">
        <f>+[1]RESUMEN!#REF!</f>
        <v>#REF!</v>
      </c>
      <c r="C15" s="23"/>
      <c r="D15" s="24"/>
      <c r="E15" s="24"/>
      <c r="F15" s="24"/>
      <c r="G15" s="24"/>
      <c r="H15" s="24"/>
      <c r="I15" s="168"/>
    </row>
    <row r="16" spans="1:9" s="12" customFormat="1" ht="12.75" hidden="1" customHeight="1" x14ac:dyDescent="0.2">
      <c r="A16" s="26" t="str">
        <f>+VLOOKUP(B16,[1]RESUMEN!$B$10:$D$134,2,0)</f>
        <v>01.01.03</v>
      </c>
      <c r="B16" s="28" t="str">
        <f>+[1]RESUMEN!B18</f>
        <v>DESMONTAJES</v>
      </c>
      <c r="C16" s="23"/>
      <c r="D16" s="24"/>
      <c r="E16" s="24"/>
      <c r="F16" s="24"/>
      <c r="G16" s="24"/>
      <c r="H16" s="24"/>
      <c r="I16" s="168"/>
    </row>
    <row r="17" spans="1:9" s="12" customFormat="1" ht="12.75" hidden="1" customHeight="1" x14ac:dyDescent="0.2">
      <c r="A17" s="21" t="str">
        <f>+VLOOKUP(B17,[1]RESUMEN!$B$10:$D$134,2,0)</f>
        <v>01.01.03.01</v>
      </c>
      <c r="B17" s="29" t="str">
        <f>+[1]RESUMEN!B19</f>
        <v>DESMONTAJE DE PORTONES METALICOS</v>
      </c>
      <c r="C17" s="23"/>
      <c r="D17" s="24"/>
      <c r="E17" s="24"/>
      <c r="F17" s="24"/>
      <c r="G17" s="24"/>
      <c r="H17" s="24"/>
      <c r="I17" s="169"/>
    </row>
    <row r="18" spans="1:9" s="12" customFormat="1" ht="12.75" hidden="1" customHeight="1" x14ac:dyDescent="0.2">
      <c r="A18" s="21" t="str">
        <f>+VLOOKUP(B18,[1]RESUMEN!$B$10:$D$134,2,0)</f>
        <v>01.01.03.02</v>
      </c>
      <c r="B18" s="29" t="str">
        <f>+[1]RESUMEN!B20</f>
        <v>DESMONTAJE DE APARATOS SANITARIOS</v>
      </c>
      <c r="C18" s="23"/>
      <c r="D18" s="24"/>
      <c r="E18" s="24"/>
      <c r="F18" s="24"/>
      <c r="G18" s="24"/>
      <c r="H18" s="24"/>
      <c r="I18" s="169"/>
    </row>
    <row r="19" spans="1:9" s="12" customFormat="1" ht="12.75" hidden="1" customHeight="1" x14ac:dyDescent="0.2">
      <c r="A19" s="21" t="str">
        <f>+VLOOKUP(B19,[1]RESUMEN!$B$10:$D$134,2,0)</f>
        <v>01.01.03.03</v>
      </c>
      <c r="B19" s="29" t="str">
        <f>+[1]RESUMEN!B21</f>
        <v>DESMONTAJE DE PUERTAS METALICAS</v>
      </c>
      <c r="C19" s="23"/>
      <c r="D19" s="24"/>
      <c r="E19" s="24"/>
      <c r="F19" s="24"/>
      <c r="G19" s="24"/>
      <c r="H19" s="24"/>
      <c r="I19" s="169"/>
    </row>
    <row r="20" spans="1:9" s="12" customFormat="1" ht="12.75" hidden="1" customHeight="1" x14ac:dyDescent="0.2">
      <c r="A20" s="21" t="str">
        <f>+VLOOKUP(B20,[1]RESUMEN!$B$10:$D$134,2,0)</f>
        <v>01.01.03.04</v>
      </c>
      <c r="B20" s="29" t="str">
        <f>+[1]RESUMEN!B22</f>
        <v>DESMONTAJE DE PUERTAS DE MADERA</v>
      </c>
      <c r="C20" s="23"/>
      <c r="D20" s="24"/>
      <c r="E20" s="24"/>
      <c r="F20" s="24"/>
      <c r="G20" s="24"/>
      <c r="H20" s="24"/>
      <c r="I20" s="169"/>
    </row>
    <row r="21" spans="1:9" s="12" customFormat="1" ht="12.75" hidden="1" customHeight="1" x14ac:dyDescent="0.2">
      <c r="A21" s="21" t="str">
        <f>+VLOOKUP(B21,[1]RESUMEN!$B$10:$D$134,2,0)</f>
        <v>01.01.03.05</v>
      </c>
      <c r="B21" s="29" t="str">
        <f>+[1]RESUMEN!B23</f>
        <v>DESMONTAJE DE VENTANAS METALICAS</v>
      </c>
      <c r="C21" s="31"/>
      <c r="D21" s="24"/>
      <c r="E21" s="24"/>
      <c r="F21" s="24"/>
      <c r="G21" s="24"/>
      <c r="H21" s="24"/>
      <c r="I21" s="168"/>
    </row>
    <row r="22" spans="1:9" s="12" customFormat="1" ht="12.75" hidden="1" customHeight="1" x14ac:dyDescent="0.2">
      <c r="A22" s="21" t="str">
        <f>+VLOOKUP(B22,[1]RESUMEN!$B$10:$D$134,2,0)</f>
        <v>01.01.03.07</v>
      </c>
      <c r="B22" s="29" t="str">
        <f>+[1]RESUMEN!B25</f>
        <v>DESMONTAJE DE CUBIERTA DE ETERNIT TIPO CALAMINON</v>
      </c>
      <c r="C22" s="23"/>
      <c r="D22" s="24"/>
      <c r="E22" s="24"/>
      <c r="F22" s="24"/>
      <c r="G22" s="24"/>
      <c r="H22" s="24"/>
      <c r="I22" s="168"/>
    </row>
    <row r="23" spans="1:9" s="12" customFormat="1" ht="12.75" hidden="1" customHeight="1" x14ac:dyDescent="0.2">
      <c r="A23" s="21" t="str">
        <f>+VLOOKUP(B23,[1]RESUMEN!$B$10:$D$134,2,0)</f>
        <v>01.01.03.08</v>
      </c>
      <c r="B23" s="29" t="str">
        <f>+[1]RESUMEN!B26</f>
        <v>DESMONTAJE DE CUBIERTA DE FIBROCEMENTO</v>
      </c>
      <c r="C23" s="23"/>
      <c r="D23" s="24"/>
      <c r="E23" s="24"/>
      <c r="F23" s="24"/>
      <c r="G23" s="24"/>
      <c r="H23" s="24"/>
      <c r="I23" s="168"/>
    </row>
    <row r="24" spans="1:9" s="12" customFormat="1" ht="12.75" hidden="1" customHeight="1" x14ac:dyDescent="0.2">
      <c r="A24" s="21" t="str">
        <f>+VLOOKUP(B24,[1]RESUMEN!$B$10:$D$134,2,0)</f>
        <v>01.01.03.10</v>
      </c>
      <c r="B24" s="29" t="str">
        <f>+[1]RESUMEN!B28</f>
        <v>DESMONTAJE DE VIGAS DE TIJERALES METALICOS</v>
      </c>
      <c r="C24" s="23"/>
      <c r="D24" s="24"/>
      <c r="E24" s="24"/>
      <c r="F24" s="24"/>
      <c r="G24" s="24"/>
      <c r="H24" s="24"/>
      <c r="I24" s="168"/>
    </row>
    <row r="25" spans="1:9" s="12" customFormat="1" ht="12.75" hidden="1" customHeight="1" x14ac:dyDescent="0.2">
      <c r="A25" s="26" t="str">
        <f>+VLOOKUP(B25,[1]RESUMEN!$B$10:$D$134,2,0)</f>
        <v>01.01.04</v>
      </c>
      <c r="B25" s="28" t="str">
        <f>+[1]RESUMEN!B29</f>
        <v>DEMOLICIONES</v>
      </c>
      <c r="C25" s="23"/>
      <c r="D25" s="24"/>
      <c r="E25" s="24"/>
      <c r="F25" s="24"/>
      <c r="G25" s="24"/>
      <c r="H25" s="24"/>
      <c r="I25" s="168"/>
    </row>
    <row r="26" spans="1:9" s="12" customFormat="1" ht="12.75" hidden="1" customHeight="1" x14ac:dyDescent="0.2">
      <c r="A26" s="21" t="str">
        <f>+VLOOKUP(B26,[1]RESUMEN!$B$10:$D$134,2,0)</f>
        <v>01.01.04.01</v>
      </c>
      <c r="B26" s="29" t="str">
        <f>+[1]RESUMEN!B30</f>
        <v>DEMOLICION DE MESA DE CONCRETO</v>
      </c>
      <c r="C26" s="23"/>
      <c r="D26" s="24"/>
      <c r="E26" s="24"/>
      <c r="F26" s="24"/>
      <c r="G26" s="24"/>
      <c r="H26" s="24"/>
      <c r="I26" s="168"/>
    </row>
    <row r="27" spans="1:9" s="12" customFormat="1" ht="12.75" hidden="1" customHeight="1" x14ac:dyDescent="0.2">
      <c r="A27" s="21" t="str">
        <f>+VLOOKUP(B27,[1]RESUMEN!$B$10:$D$134,2,0)</f>
        <v>01.01.04.02</v>
      </c>
      <c r="B27" s="29" t="str">
        <f>+[1]RESUMEN!B31</f>
        <v>DEMOLICION DE LOSA ALIGERADO H=20cm</v>
      </c>
      <c r="C27" s="23"/>
      <c r="D27" s="24"/>
      <c r="E27" s="24"/>
      <c r="F27" s="24"/>
      <c r="G27" s="24"/>
      <c r="H27" s="24"/>
      <c r="I27" s="168"/>
    </row>
    <row r="28" spans="1:9" s="12" customFormat="1" ht="12.75" hidden="1" customHeight="1" x14ac:dyDescent="0.2">
      <c r="A28" s="21" t="str">
        <f>+VLOOKUP(B28,[1]RESUMEN!$B$10:$D$134,2,0)</f>
        <v>01.01.04.03</v>
      </c>
      <c r="B28" s="29" t="str">
        <f>+[1]RESUMEN!B32</f>
        <v>DEMOLICIÓN DE MURO DE ALBAÑILERIA DE SOGA</v>
      </c>
      <c r="C28" s="23"/>
      <c r="D28" s="24"/>
      <c r="E28" s="24"/>
      <c r="F28" s="24"/>
      <c r="G28" s="24"/>
      <c r="H28" s="24"/>
      <c r="I28" s="168"/>
    </row>
    <row r="29" spans="1:9" s="12" customFormat="1" ht="12.75" hidden="1" customHeight="1" x14ac:dyDescent="0.2">
      <c r="A29" s="21" t="str">
        <f>+VLOOKUP(B29,[1]RESUMEN!$B$10:$D$134,2,0)</f>
        <v>01.01.04.04</v>
      </c>
      <c r="B29" s="29" t="str">
        <f>+[1]RESUMEN!B33</f>
        <v>DEMOLICIÓN DE MURO DE ALBAÑILERIA DE CABEZA</v>
      </c>
      <c r="C29" s="23"/>
      <c r="D29" s="24"/>
      <c r="E29" s="24"/>
      <c r="F29" s="24"/>
      <c r="G29" s="24"/>
      <c r="H29" s="24"/>
      <c r="I29" s="168"/>
    </row>
    <row r="30" spans="1:9" s="12" customFormat="1" ht="12.75" hidden="1" customHeight="1" x14ac:dyDescent="0.2">
      <c r="A30" s="21" t="str">
        <f>+VLOOKUP(B30,[1]RESUMEN!$B$10:$D$134,2,0)</f>
        <v>01.01.04.05</v>
      </c>
      <c r="B30" s="29" t="str">
        <f>+[1]RESUMEN!B34</f>
        <v>DEMOLICION DE COLUMNAS Y VIGAS</v>
      </c>
      <c r="C30" s="23"/>
      <c r="D30" s="24"/>
      <c r="E30" s="24"/>
      <c r="F30" s="24"/>
      <c r="G30" s="24"/>
      <c r="H30" s="24"/>
      <c r="I30" s="168"/>
    </row>
    <row r="31" spans="1:9" s="12" customFormat="1" ht="12.75" hidden="1" customHeight="1" x14ac:dyDescent="0.2">
      <c r="A31" s="21" t="str">
        <f>+VLOOKUP(B31,[1]RESUMEN!$B$10:$D$134,2,0)</f>
        <v>01.01.04.06</v>
      </c>
      <c r="B31" s="29" t="str">
        <f>+[1]RESUMEN!B35</f>
        <v>DEMOLICION DE SOBRECIMIENTOS Y SARDINELES DE CONCRETO</v>
      </c>
      <c r="C31" s="23"/>
      <c r="D31" s="24"/>
      <c r="E31" s="24"/>
      <c r="F31" s="24"/>
      <c r="G31" s="24"/>
      <c r="H31" s="24"/>
      <c r="I31" s="168"/>
    </row>
    <row r="32" spans="1:9" s="12" customFormat="1" ht="12.75" hidden="1" customHeight="1" x14ac:dyDescent="0.2">
      <c r="A32" s="21" t="str">
        <f>+VLOOKUP(B32,[1]RESUMEN!$B$10:$D$134,2,0)</f>
        <v>01.01.04.08</v>
      </c>
      <c r="B32" s="29" t="str">
        <f>+[1]RESUMEN!B37</f>
        <v>DEMOLICION DE CIMENTACION DE CEMENTO: HORMIGON EN SIST. DE ALBAÑILERIA</v>
      </c>
      <c r="C32" s="23"/>
      <c r="D32" s="24"/>
      <c r="E32" s="24"/>
      <c r="F32" s="24"/>
      <c r="G32" s="24"/>
      <c r="H32" s="24"/>
      <c r="I32" s="168"/>
    </row>
    <row r="33" spans="1:9" s="12" customFormat="1" ht="12.75" hidden="1" customHeight="1" x14ac:dyDescent="0.2">
      <c r="A33" s="21" t="e">
        <f>+VLOOKUP(B33,[1]RESUMEN!$B$10:$D$134,2,0)</f>
        <v>#REF!</v>
      </c>
      <c r="B33" s="29" t="e">
        <f>+[1]RESUMEN!#REF!</f>
        <v>#REF!</v>
      </c>
      <c r="C33" s="23"/>
      <c r="D33" s="24"/>
      <c r="E33" s="24"/>
      <c r="F33" s="24"/>
      <c r="G33" s="24"/>
      <c r="H33" s="24"/>
      <c r="I33" s="168"/>
    </row>
    <row r="34" spans="1:9" s="12" customFormat="1" ht="12.75" hidden="1" customHeight="1" x14ac:dyDescent="0.2">
      <c r="A34" s="21" t="str">
        <f>+VLOOKUP(B34,[1]RESUMEN!$B$10:$D$134,2,0)</f>
        <v>01.01.04.09</v>
      </c>
      <c r="B34" s="29" t="str">
        <f>+[1]RESUMEN!B38</f>
        <v>DEMOLICION DE VEREDAS, GRADAS, RAMPAS Y PISOS DE CONCRETO</v>
      </c>
      <c r="C34" s="23"/>
      <c r="D34" s="24"/>
      <c r="E34" s="24"/>
      <c r="F34" s="24"/>
      <c r="G34" s="24"/>
      <c r="H34" s="24"/>
      <c r="I34" s="168"/>
    </row>
    <row r="35" spans="1:9" s="12" customFormat="1" ht="12.75" hidden="1" customHeight="1" x14ac:dyDescent="0.2">
      <c r="A35" s="21" t="e">
        <f>+VLOOKUP(B35,[1]RESUMEN!$B$10:$D$134,2,0)</f>
        <v>#REF!</v>
      </c>
      <c r="B35" s="29" t="e">
        <f>+[1]RESUMEN!#REF!</f>
        <v>#REF!</v>
      </c>
      <c r="C35" s="23"/>
      <c r="D35" s="24"/>
      <c r="E35" s="24"/>
      <c r="F35" s="24"/>
      <c r="G35" s="24"/>
      <c r="H35" s="24"/>
      <c r="I35" s="168"/>
    </row>
    <row r="36" spans="1:9" s="12" customFormat="1" ht="12.75" hidden="1" customHeight="1" x14ac:dyDescent="0.2">
      <c r="A36" s="21" t="str">
        <f>+VLOOKUP(B36,[1]RESUMEN!$B$10:$D$134,2,0)</f>
        <v>01.01.04.10</v>
      </c>
      <c r="B36" s="29" t="str">
        <f>+[1]RESUMEN!B39</f>
        <v>ACARREO DE MATERIAL DE DEMOLICIONES HASTA 30m</v>
      </c>
      <c r="C36" s="23"/>
      <c r="D36" s="24"/>
      <c r="E36" s="24"/>
      <c r="F36" s="24"/>
      <c r="G36" s="24"/>
      <c r="H36" s="24"/>
      <c r="I36" s="168"/>
    </row>
    <row r="37" spans="1:9" s="12" customFormat="1" ht="12.75" hidden="1" customHeight="1" x14ac:dyDescent="0.2">
      <c r="A37" s="21" t="str">
        <f>+VLOOKUP(B37,[1]RESUMEN!$B$10:$D$134,2,0)</f>
        <v>01.01.04.11</v>
      </c>
      <c r="B37" s="29" t="str">
        <f>+[1]RESUMEN!B40</f>
        <v>ELIMINACIÓN DE MATERIAL DE DEMOLICIONES C/MAQUINARIA</v>
      </c>
      <c r="C37" s="23"/>
      <c r="D37" s="24"/>
      <c r="E37" s="24"/>
      <c r="F37" s="24"/>
      <c r="G37" s="24"/>
      <c r="H37" s="32"/>
      <c r="I37" s="159"/>
    </row>
    <row r="38" spans="1:9" s="12" customFormat="1" ht="12.75" hidden="1" customHeight="1" x14ac:dyDescent="0.2">
      <c r="A38" s="26" t="e">
        <f>+VLOOKUP(B38,[1]RESUMEN!$B$10:$D$134,2,0)</f>
        <v>#REF!</v>
      </c>
      <c r="B38" s="28" t="e">
        <f>+[1]RESUMEN!#REF!</f>
        <v>#REF!</v>
      </c>
      <c r="C38" s="23"/>
      <c r="D38" s="24"/>
      <c r="E38" s="24"/>
      <c r="F38" s="24"/>
      <c r="G38" s="24"/>
      <c r="H38" s="32"/>
      <c r="I38" s="159"/>
    </row>
    <row r="39" spans="1:9" s="12" customFormat="1" ht="12.75" hidden="1" customHeight="1" x14ac:dyDescent="0.2">
      <c r="A39" s="34" t="str">
        <f>+VLOOKUP(B39,[1]RESUMEN!$B$10:$D$134,2,0)</f>
        <v>01.01.02.01</v>
      </c>
      <c r="B39" s="35" t="str">
        <f>+[1]RESUMEN!B17</f>
        <v>LIMPIEZA DE OBRA</v>
      </c>
      <c r="C39" s="36"/>
      <c r="D39" s="37"/>
      <c r="E39" s="37"/>
      <c r="F39" s="37"/>
      <c r="G39" s="37"/>
      <c r="H39" s="38"/>
      <c r="I39" s="170"/>
    </row>
    <row r="40" spans="1:9" s="12" customFormat="1" ht="12.75" customHeight="1" x14ac:dyDescent="0.2">
      <c r="A40" s="275" t="str">
        <f>+RESUMEN!A9</f>
        <v>01</v>
      </c>
      <c r="B40" s="274" t="str">
        <f>+RESUMEN!B9</f>
        <v>ESTRUCTURAS</v>
      </c>
      <c r="C40" s="190"/>
      <c r="D40" s="191"/>
      <c r="E40" s="191"/>
      <c r="F40" s="191"/>
      <c r="G40" s="191"/>
      <c r="H40" s="192"/>
      <c r="I40" s="193"/>
    </row>
    <row r="41" spans="1:9" s="12" customFormat="1" ht="12.75" customHeight="1" x14ac:dyDescent="0.2">
      <c r="A41" s="185" t="str">
        <f>+RESUMEN!A32</f>
        <v>01.02</v>
      </c>
      <c r="B41" s="185" t="str">
        <f>+RESUMEN!B32</f>
        <v>MOVIMIENTO DE TIERRAS</v>
      </c>
      <c r="C41" s="23"/>
      <c r="D41" s="24"/>
      <c r="E41" s="24"/>
      <c r="F41" s="24"/>
      <c r="G41" s="24"/>
      <c r="H41" s="32"/>
      <c r="I41" s="194"/>
    </row>
    <row r="42" spans="1:9" s="12" customFormat="1" ht="12.75" hidden="1" customHeight="1" x14ac:dyDescent="0.2">
      <c r="A42" s="185" t="str">
        <f>+RESUMEN!A33</f>
        <v>01.02.01</v>
      </c>
      <c r="B42" s="185" t="str">
        <f>+RESUMEN!B33</f>
        <v>EXCAVACIONES</v>
      </c>
      <c r="C42" s="23"/>
      <c r="D42" s="24"/>
      <c r="E42" s="24"/>
      <c r="F42" s="24"/>
      <c r="G42" s="24"/>
      <c r="H42" s="32"/>
      <c r="I42" s="194"/>
    </row>
    <row r="43" spans="1:9" s="12" customFormat="1" ht="12.75" hidden="1" customHeight="1" x14ac:dyDescent="0.2">
      <c r="A43" s="185" t="str">
        <f>+RESUMEN!A34</f>
        <v>01.02.01.01</v>
      </c>
      <c r="B43" s="185" t="str">
        <f>+RESUMEN!B34</f>
        <v>EXCAVACIONES DE ZANJAS:ZAPATAS Y CIMIENTOS</v>
      </c>
      <c r="C43" s="23"/>
      <c r="D43" s="24"/>
      <c r="E43" s="24"/>
      <c r="F43" s="24"/>
      <c r="G43" s="24"/>
      <c r="H43" s="32"/>
      <c r="I43" s="194"/>
    </row>
    <row r="44" spans="1:9" s="12" customFormat="1" ht="12.75" customHeight="1" x14ac:dyDescent="0.2">
      <c r="A44" s="276" t="str">
        <f>+RESUMEN!A33</f>
        <v>01.02.01</v>
      </c>
      <c r="B44" s="276" t="str">
        <f>+RESUMEN!B33</f>
        <v>EXCAVACIONES</v>
      </c>
      <c r="C44" s="23" t="s">
        <v>12</v>
      </c>
      <c r="D44" s="23"/>
      <c r="E44" s="23"/>
      <c r="F44" s="23"/>
      <c r="G44" s="23"/>
      <c r="H44" s="23"/>
      <c r="I44" s="273">
        <f>SUM(I45:I52)</f>
        <v>6.24</v>
      </c>
    </row>
    <row r="45" spans="1:9" s="12" customFormat="1" ht="12.75" customHeight="1" x14ac:dyDescent="0.2">
      <c r="A45" s="277" t="str">
        <f>+RESUMEN!A34</f>
        <v>01.02.01.01</v>
      </c>
      <c r="B45" s="277" t="str">
        <f>+RESUMEN!B34</f>
        <v>EXCAVACIONES DE ZANJAS:ZAPATAS Y CIMIENTOS</v>
      </c>
      <c r="C45" s="40"/>
      <c r="D45" s="40"/>
      <c r="E45" s="40"/>
      <c r="F45" s="40"/>
      <c r="G45" s="40"/>
      <c r="H45" s="40"/>
      <c r="I45" s="173">
        <f>+SUM(H46)</f>
        <v>2.5479999999999996</v>
      </c>
    </row>
    <row r="46" spans="1:9" s="12" customFormat="1" ht="12.75" customHeight="1" x14ac:dyDescent="0.2">
      <c r="A46" s="177"/>
      <c r="B46" s="261" t="s">
        <v>91</v>
      </c>
      <c r="C46" s="44" t="s">
        <v>12</v>
      </c>
      <c r="D46" s="265">
        <v>4</v>
      </c>
      <c r="E46" s="265">
        <v>0.7</v>
      </c>
      <c r="F46" s="265">
        <v>0.7</v>
      </c>
      <c r="G46" s="265">
        <v>1.3</v>
      </c>
      <c r="H46" s="265">
        <f>PRODUCT(D46:G46)</f>
        <v>2.5479999999999996</v>
      </c>
      <c r="I46" s="195"/>
    </row>
    <row r="47" spans="1:9" s="12" customFormat="1" ht="12.75" customHeight="1" x14ac:dyDescent="0.2">
      <c r="A47" s="164"/>
      <c r="B47" s="164" t="s">
        <v>128</v>
      </c>
      <c r="C47" s="40"/>
      <c r="D47" s="40"/>
      <c r="E47" s="40"/>
      <c r="F47" s="40"/>
      <c r="G47" s="40"/>
      <c r="H47" s="40"/>
      <c r="I47" s="173">
        <f>SUM(H48:H51)</f>
        <v>3.6920000000000006</v>
      </c>
    </row>
    <row r="48" spans="1:9" s="12" customFormat="1" ht="12.75" customHeight="1" x14ac:dyDescent="0.2">
      <c r="A48" s="177"/>
      <c r="B48" s="261" t="s">
        <v>132</v>
      </c>
      <c r="C48" s="44" t="s">
        <v>12</v>
      </c>
      <c r="D48" s="265">
        <v>1</v>
      </c>
      <c r="E48" s="265">
        <f>3-0.7-(0.7/2)</f>
        <v>1.9499999999999997</v>
      </c>
      <c r="F48" s="265">
        <v>0.4</v>
      </c>
      <c r="G48" s="265">
        <v>1.3</v>
      </c>
      <c r="H48" s="265">
        <f t="shared" ref="H48:H51" si="0">PRODUCT(D48:G48)</f>
        <v>1.014</v>
      </c>
      <c r="I48" s="195"/>
    </row>
    <row r="49" spans="1:9" s="12" customFormat="1" ht="12.75" customHeight="1" x14ac:dyDescent="0.2">
      <c r="A49" s="177"/>
      <c r="B49" s="261" t="s">
        <v>82</v>
      </c>
      <c r="C49" s="44" t="s">
        <v>12</v>
      </c>
      <c r="D49" s="265">
        <v>1</v>
      </c>
      <c r="E49" s="265">
        <f>+E48</f>
        <v>1.9499999999999997</v>
      </c>
      <c r="F49" s="265">
        <v>0.4</v>
      </c>
      <c r="G49" s="265">
        <f>+G48</f>
        <v>1.3</v>
      </c>
      <c r="H49" s="265">
        <f t="shared" si="0"/>
        <v>1.014</v>
      </c>
      <c r="I49" s="195"/>
    </row>
    <row r="50" spans="1:9" s="12" customFormat="1" ht="12.75" customHeight="1" x14ac:dyDescent="0.2">
      <c r="A50" s="177"/>
      <c r="B50" s="261" t="s">
        <v>192</v>
      </c>
      <c r="C50" s="44" t="s">
        <v>12</v>
      </c>
      <c r="D50" s="265">
        <v>1</v>
      </c>
      <c r="E50" s="265">
        <v>1.6</v>
      </c>
      <c r="F50" s="265">
        <v>0.4</v>
      </c>
      <c r="G50" s="265">
        <f t="shared" ref="G50" si="1">+G49</f>
        <v>1.3</v>
      </c>
      <c r="H50" s="265">
        <f t="shared" si="0"/>
        <v>0.83200000000000018</v>
      </c>
      <c r="I50" s="195"/>
    </row>
    <row r="51" spans="1:9" s="12" customFormat="1" ht="12.75" customHeight="1" x14ac:dyDescent="0.2">
      <c r="A51" s="177"/>
      <c r="B51" s="261" t="s">
        <v>202</v>
      </c>
      <c r="C51" s="44" t="s">
        <v>12</v>
      </c>
      <c r="D51" s="265">
        <v>1</v>
      </c>
      <c r="E51" s="265">
        <v>1.6</v>
      </c>
      <c r="F51" s="265">
        <v>0.4</v>
      </c>
      <c r="G51" s="265">
        <f>+G50</f>
        <v>1.3</v>
      </c>
      <c r="H51" s="265">
        <f t="shared" si="0"/>
        <v>0.83200000000000018</v>
      </c>
      <c r="I51" s="195"/>
    </row>
    <row r="52" spans="1:9" s="12" customFormat="1" ht="12.75" customHeight="1" x14ac:dyDescent="0.2">
      <c r="A52" s="165"/>
      <c r="B52" s="23"/>
      <c r="C52" s="44"/>
      <c r="D52" s="265"/>
      <c r="E52" s="265"/>
      <c r="F52" s="265"/>
      <c r="G52" s="265"/>
      <c r="H52" s="265"/>
      <c r="I52" s="165"/>
    </row>
    <row r="53" spans="1:9" s="12" customFormat="1" ht="12.75" customHeight="1" x14ac:dyDescent="0.2">
      <c r="A53" s="276" t="str">
        <f>+RESUMEN!A36</f>
        <v>01.02.02</v>
      </c>
      <c r="B53" s="276" t="str">
        <f>+RESUMEN!B36</f>
        <v>CORTES</v>
      </c>
      <c r="C53" s="11"/>
      <c r="D53" s="165"/>
      <c r="E53" s="165"/>
      <c r="F53" s="165"/>
      <c r="G53" s="165"/>
      <c r="H53" s="165"/>
      <c r="I53" s="196"/>
    </row>
    <row r="54" spans="1:9" s="12" customFormat="1" ht="12.75" customHeight="1" x14ac:dyDescent="0.2">
      <c r="A54" s="164" t="str">
        <f>+RESUMEN!A37</f>
        <v>01.02.02.01</v>
      </c>
      <c r="B54" s="164" t="str">
        <f>+RESUMEN!B37</f>
        <v>CORTE SUPERFICIAL MANUAL</v>
      </c>
      <c r="C54" s="164" t="s">
        <v>11</v>
      </c>
      <c r="D54" s="164"/>
      <c r="E54" s="164"/>
      <c r="F54" s="164"/>
      <c r="G54" s="164"/>
      <c r="H54" s="164"/>
      <c r="I54" s="175">
        <f>+SUM(H54:H57)</f>
        <v>5.44</v>
      </c>
    </row>
    <row r="55" spans="1:9" s="12" customFormat="1" ht="12.75" customHeight="1" x14ac:dyDescent="0.2">
      <c r="A55" s="177"/>
      <c r="B55" s="261" t="s">
        <v>92</v>
      </c>
      <c r="C55" s="23"/>
      <c r="D55" s="24"/>
      <c r="E55" s="712" t="s">
        <v>14</v>
      </c>
      <c r="F55" s="713"/>
      <c r="G55" s="25"/>
      <c r="H55" s="265"/>
      <c r="I55" s="196"/>
    </row>
    <row r="56" spans="1:9" s="12" customFormat="1" ht="12.75" customHeight="1" x14ac:dyDescent="0.2">
      <c r="A56" s="177"/>
      <c r="B56" s="204"/>
      <c r="C56" s="23"/>
      <c r="D56" s="24">
        <v>1</v>
      </c>
      <c r="E56" s="714">
        <v>5.44</v>
      </c>
      <c r="F56" s="714"/>
      <c r="G56" s="25"/>
      <c r="H56" s="265">
        <f>+PRODUCT(D56:G56)</f>
        <v>5.44</v>
      </c>
      <c r="I56" s="195"/>
    </row>
    <row r="57" spans="1:9" s="12" customFormat="1" ht="12.75" customHeight="1" x14ac:dyDescent="0.2">
      <c r="A57" s="177"/>
      <c r="B57" s="203"/>
      <c r="C57" s="23"/>
      <c r="D57" s="24"/>
      <c r="E57" s="25"/>
      <c r="F57" s="25"/>
      <c r="G57" s="25"/>
      <c r="H57" s="24"/>
      <c r="I57" s="195"/>
    </row>
    <row r="58" spans="1:9" s="12" customFormat="1" ht="12.75" customHeight="1" x14ac:dyDescent="0.2">
      <c r="A58" s="276" t="str">
        <f>+RESUMEN!A38</f>
        <v>01.01.03</v>
      </c>
      <c r="B58" s="276" t="str">
        <f>+RESUMEN!B38</f>
        <v>RELLENOS</v>
      </c>
      <c r="C58" s="27"/>
      <c r="D58" s="27"/>
      <c r="E58" s="27"/>
      <c r="F58" s="27"/>
      <c r="G58" s="27"/>
      <c r="H58" s="27"/>
      <c r="I58" s="196"/>
    </row>
    <row r="59" spans="1:9" s="12" customFormat="1" ht="12.75" customHeight="1" x14ac:dyDescent="0.2">
      <c r="A59" s="164" t="str">
        <f>+RESUMEN!A39</f>
        <v>01.01.03.01</v>
      </c>
      <c r="B59" s="164" t="str">
        <f>+RESUMEN!B39</f>
        <v>RELLENO COMPACTADO C/MATERIAL PROPIO</v>
      </c>
      <c r="C59" s="164" t="s">
        <v>12</v>
      </c>
      <c r="D59" s="164"/>
      <c r="E59" s="164"/>
      <c r="F59" s="164"/>
      <c r="G59" s="164"/>
      <c r="H59" s="164"/>
      <c r="I59" s="175">
        <f>SUM(H61:H69)</f>
        <v>1.0409999999999999</v>
      </c>
    </row>
    <row r="60" spans="1:9" s="12" customFormat="1" ht="12.75" customHeight="1" x14ac:dyDescent="0.2">
      <c r="A60" s="177"/>
      <c r="B60" s="205" t="s">
        <v>136</v>
      </c>
      <c r="C60" s="44"/>
      <c r="D60" s="265"/>
      <c r="E60" s="265"/>
      <c r="F60" s="265"/>
      <c r="G60" s="265"/>
      <c r="H60" s="32"/>
      <c r="I60" s="195"/>
    </row>
    <row r="61" spans="1:9" s="12" customFormat="1" ht="12.75" customHeight="1" x14ac:dyDescent="0.2">
      <c r="A61" s="177"/>
      <c r="B61" s="261" t="str">
        <f>+B48</f>
        <v>EJE D</v>
      </c>
      <c r="C61" s="44" t="s">
        <v>12</v>
      </c>
      <c r="D61" s="265">
        <v>1</v>
      </c>
      <c r="E61" s="265">
        <f>+E48</f>
        <v>1.9499999999999997</v>
      </c>
      <c r="F61" s="265">
        <f>0.4-0.15</f>
        <v>0.25</v>
      </c>
      <c r="G61" s="265">
        <v>0.2</v>
      </c>
      <c r="H61" s="265">
        <f>PRODUCT(D61:G61)</f>
        <v>9.7499999999999989E-2</v>
      </c>
      <c r="I61" s="195"/>
    </row>
    <row r="62" spans="1:9" s="12" customFormat="1" ht="12.75" customHeight="1" x14ac:dyDescent="0.2">
      <c r="A62" s="177"/>
      <c r="B62" s="261" t="str">
        <f t="shared" ref="B62:B64" si="2">+B49</f>
        <v>EJE E</v>
      </c>
      <c r="C62" s="44" t="s">
        <v>12</v>
      </c>
      <c r="D62" s="265">
        <v>1</v>
      </c>
      <c r="E62" s="265">
        <f t="shared" ref="E62:E64" si="3">+E49</f>
        <v>1.9499999999999997</v>
      </c>
      <c r="F62" s="265">
        <f t="shared" ref="F62:F64" si="4">0.4-0.15</f>
        <v>0.25</v>
      </c>
      <c r="G62" s="265">
        <f>+G61</f>
        <v>0.2</v>
      </c>
      <c r="H62" s="265">
        <f t="shared" ref="H62:H64" si="5">PRODUCT(D62:G62)</f>
        <v>9.7499999999999989E-2</v>
      </c>
      <c r="I62" s="195"/>
    </row>
    <row r="63" spans="1:9" s="12" customFormat="1" ht="12.75" customHeight="1" x14ac:dyDescent="0.2">
      <c r="A63" s="177"/>
      <c r="B63" s="261" t="str">
        <f t="shared" si="2"/>
        <v>EJE6</v>
      </c>
      <c r="C63" s="44" t="s">
        <v>12</v>
      </c>
      <c r="D63" s="265">
        <v>1</v>
      </c>
      <c r="E63" s="265">
        <f t="shared" si="3"/>
        <v>1.6</v>
      </c>
      <c r="F63" s="265">
        <f t="shared" si="4"/>
        <v>0.25</v>
      </c>
      <c r="G63" s="265">
        <f t="shared" ref="G63:G64" si="6">+G62</f>
        <v>0.2</v>
      </c>
      <c r="H63" s="265">
        <f t="shared" si="5"/>
        <v>8.0000000000000016E-2</v>
      </c>
      <c r="I63" s="195"/>
    </row>
    <row r="64" spans="1:9" s="12" customFormat="1" ht="12.75" customHeight="1" x14ac:dyDescent="0.2">
      <c r="A64" s="177"/>
      <c r="B64" s="261" t="str">
        <f t="shared" si="2"/>
        <v>EJE 6'</v>
      </c>
      <c r="C64" s="44" t="s">
        <v>12</v>
      </c>
      <c r="D64" s="265">
        <v>1</v>
      </c>
      <c r="E64" s="265">
        <f t="shared" si="3"/>
        <v>1.6</v>
      </c>
      <c r="F64" s="265">
        <f t="shared" si="4"/>
        <v>0.25</v>
      </c>
      <c r="G64" s="265">
        <f t="shared" si="6"/>
        <v>0.2</v>
      </c>
      <c r="H64" s="265">
        <f t="shared" si="5"/>
        <v>8.0000000000000016E-2</v>
      </c>
      <c r="I64" s="195"/>
    </row>
    <row r="65" spans="1:9" s="12" customFormat="1" ht="12.75" customHeight="1" x14ac:dyDescent="0.2">
      <c r="A65" s="177"/>
      <c r="B65" s="261"/>
      <c r="C65" s="44"/>
      <c r="D65" s="265"/>
      <c r="E65" s="265"/>
      <c r="F65" s="265"/>
      <c r="G65" s="265"/>
      <c r="H65" s="265"/>
      <c r="I65" s="195"/>
    </row>
    <row r="66" spans="1:9" s="12" customFormat="1" ht="12.75" customHeight="1" x14ac:dyDescent="0.2">
      <c r="A66" s="177"/>
      <c r="B66" s="205" t="s">
        <v>170</v>
      </c>
      <c r="C66" s="44"/>
      <c r="D66" s="265"/>
      <c r="E66" s="265"/>
      <c r="F66" s="265"/>
      <c r="G66" s="265"/>
      <c r="H66" s="265"/>
      <c r="I66" s="195"/>
    </row>
    <row r="67" spans="1:9" s="12" customFormat="1" ht="12.75" customHeight="1" x14ac:dyDescent="0.2">
      <c r="A67" s="177"/>
      <c r="B67" s="261" t="s">
        <v>90</v>
      </c>
      <c r="C67" s="44" t="s">
        <v>12</v>
      </c>
      <c r="D67" s="265">
        <f>+D46</f>
        <v>4</v>
      </c>
      <c r="E67" s="265">
        <f>+E46</f>
        <v>0.7</v>
      </c>
      <c r="F67" s="265">
        <f>+F46</f>
        <v>0.7</v>
      </c>
      <c r="G67" s="265">
        <v>0.35</v>
      </c>
      <c r="H67" s="265">
        <f>PRODUCT(D67:G67)</f>
        <v>0.68599999999999983</v>
      </c>
      <c r="I67" s="195"/>
    </row>
    <row r="68" spans="1:9" s="12" customFormat="1" ht="12.75" customHeight="1" x14ac:dyDescent="0.2">
      <c r="A68" s="177"/>
      <c r="B68" s="261"/>
      <c r="C68" s="44"/>
      <c r="D68" s="265"/>
      <c r="E68" s="265"/>
      <c r="F68" s="265"/>
      <c r="G68" s="265"/>
      <c r="H68" s="265"/>
      <c r="I68" s="195"/>
    </row>
    <row r="69" spans="1:9" s="12" customFormat="1" ht="12.75" customHeight="1" x14ac:dyDescent="0.2">
      <c r="A69" s="177"/>
      <c r="B69" s="261"/>
      <c r="C69" s="44"/>
      <c r="D69" s="265"/>
      <c r="E69" s="265"/>
      <c r="F69" s="265"/>
      <c r="G69" s="265"/>
      <c r="H69" s="265"/>
      <c r="I69" s="195"/>
    </row>
    <row r="70" spans="1:9" s="12" customFormat="1" ht="12.75" customHeight="1" x14ac:dyDescent="0.2">
      <c r="A70" s="177"/>
      <c r="B70" s="213"/>
      <c r="C70" s="166"/>
      <c r="D70" s="265"/>
      <c r="E70" s="263"/>
      <c r="F70" s="263"/>
      <c r="G70" s="265"/>
      <c r="H70" s="265"/>
      <c r="I70" s="195"/>
    </row>
    <row r="71" spans="1:9" s="12" customFormat="1" ht="12.75" customHeight="1" x14ac:dyDescent="0.2">
      <c r="A71" s="277" t="str">
        <f>+RESUMEN!A40</f>
        <v>01.01.03.02</v>
      </c>
      <c r="B71" s="277" t="str">
        <f>+RESUMEN!B40</f>
        <v>RELLENO COMPACTADO MATERIAL DE PRESTAMO TIPO ARENILLA</v>
      </c>
      <c r="C71" s="40" t="s">
        <v>12</v>
      </c>
      <c r="D71" s="41"/>
      <c r="E71" s="41"/>
      <c r="F71" s="41"/>
      <c r="G71" s="41"/>
      <c r="H71" s="41"/>
      <c r="I71" s="175">
        <f>+SUM(H73:H74)</f>
        <v>0.54400000000000004</v>
      </c>
    </row>
    <row r="72" spans="1:9" s="12" customFormat="1" ht="12.75" customHeight="1" x14ac:dyDescent="0.2">
      <c r="A72" s="177"/>
      <c r="B72" s="206"/>
      <c r="C72" s="42"/>
      <c r="D72" s="265"/>
      <c r="E72" s="695" t="s">
        <v>13</v>
      </c>
      <c r="F72" s="695"/>
      <c r="G72" s="265"/>
      <c r="H72" s="265"/>
      <c r="I72" s="197"/>
    </row>
    <row r="73" spans="1:9" s="12" customFormat="1" ht="12.75" customHeight="1" x14ac:dyDescent="0.2">
      <c r="A73" s="177"/>
      <c r="B73" s="261" t="s">
        <v>138</v>
      </c>
      <c r="C73" s="44" t="s">
        <v>12</v>
      </c>
      <c r="D73" s="265">
        <v>1</v>
      </c>
      <c r="E73" s="696">
        <f>+E56</f>
        <v>5.44</v>
      </c>
      <c r="F73" s="696"/>
      <c r="G73" s="265">
        <v>0.1</v>
      </c>
      <c r="H73" s="265">
        <f>PRODUCT(D73:G73)</f>
        <v>0.54400000000000004</v>
      </c>
      <c r="I73" s="197"/>
    </row>
    <row r="74" spans="1:9" s="12" customFormat="1" ht="12.75" customHeight="1" x14ac:dyDescent="0.2">
      <c r="A74" s="177"/>
      <c r="B74" s="261"/>
      <c r="C74" s="44"/>
      <c r="D74" s="265"/>
      <c r="E74" s="700"/>
      <c r="F74" s="701"/>
      <c r="G74" s="265"/>
      <c r="H74" s="265"/>
      <c r="I74" s="197"/>
    </row>
    <row r="75" spans="1:9" s="12" customFormat="1" ht="12.75" customHeight="1" x14ac:dyDescent="0.2">
      <c r="A75" s="177"/>
      <c r="B75" s="203"/>
      <c r="C75" s="23"/>
      <c r="D75" s="24"/>
      <c r="E75" s="24"/>
      <c r="F75" s="24"/>
      <c r="G75" s="24"/>
      <c r="H75" s="24"/>
      <c r="I75" s="197"/>
    </row>
    <row r="76" spans="1:9" s="12" customFormat="1" ht="12.75" customHeight="1" x14ac:dyDescent="0.2">
      <c r="A76" s="277" t="str">
        <f>+RESUMEN!A41</f>
        <v>01.01.03.03</v>
      </c>
      <c r="B76" s="278" t="str">
        <f>+RESUMEN!B41</f>
        <v>RELLENO COMPACTADO C/EQUIPO CON MATERIAL DE PRÉSTAMO TIPO AFIRMADO</v>
      </c>
      <c r="C76" s="40" t="s">
        <v>12</v>
      </c>
      <c r="D76" s="41"/>
      <c r="E76" s="41"/>
      <c r="F76" s="41"/>
      <c r="G76" s="41"/>
      <c r="H76" s="41"/>
      <c r="I76" s="175">
        <f>+SUM(H78:H78)</f>
        <v>0.81600000000000006</v>
      </c>
    </row>
    <row r="77" spans="1:9" s="12" customFormat="1" ht="12.75" customHeight="1" x14ac:dyDescent="0.2">
      <c r="A77" s="279"/>
      <c r="B77" s="280"/>
      <c r="C77" s="42"/>
      <c r="D77" s="265"/>
      <c r="E77" s="695" t="s">
        <v>13</v>
      </c>
      <c r="F77" s="695"/>
      <c r="G77" s="265"/>
      <c r="H77" s="265"/>
      <c r="I77" s="197"/>
    </row>
    <row r="78" spans="1:9" s="12" customFormat="1" ht="12.75" customHeight="1" x14ac:dyDescent="0.2">
      <c r="A78" s="279"/>
      <c r="B78" s="281" t="s">
        <v>137</v>
      </c>
      <c r="C78" s="44" t="s">
        <v>12</v>
      </c>
      <c r="D78" s="265">
        <v>1</v>
      </c>
      <c r="E78" s="696">
        <f>+E73</f>
        <v>5.44</v>
      </c>
      <c r="F78" s="696"/>
      <c r="G78" s="265">
        <v>0.15</v>
      </c>
      <c r="H78" s="265">
        <f>PRODUCT(D78:G78)</f>
        <v>0.81600000000000006</v>
      </c>
      <c r="I78" s="197"/>
    </row>
    <row r="79" spans="1:9" s="12" customFormat="1" ht="12.75" customHeight="1" x14ac:dyDescent="0.2">
      <c r="A79" s="279"/>
      <c r="B79" s="281"/>
      <c r="C79" s="44"/>
      <c r="D79" s="265"/>
      <c r="E79" s="263"/>
      <c r="F79" s="264"/>
      <c r="G79" s="265"/>
      <c r="H79" s="265"/>
      <c r="I79" s="197"/>
    </row>
    <row r="80" spans="1:9" s="12" customFormat="1" ht="12.75" customHeight="1" x14ac:dyDescent="0.2">
      <c r="A80" s="276" t="str">
        <f>+RESUMEN!A42</f>
        <v>01.01.04</v>
      </c>
      <c r="B80" s="276" t="str">
        <f>+RESUMEN!B42</f>
        <v>NIVELACIÓN INTERIOR Y APISONADO</v>
      </c>
      <c r="C80" s="44"/>
      <c r="D80" s="265"/>
      <c r="E80" s="263"/>
      <c r="F80" s="264"/>
      <c r="G80" s="265"/>
      <c r="H80" s="265"/>
      <c r="I80" s="197"/>
    </row>
    <row r="81" spans="1:9" s="12" customFormat="1" ht="12.75" customHeight="1" x14ac:dyDescent="0.2">
      <c r="A81" s="277" t="str">
        <f>+RESUMEN!A43</f>
        <v>02.01.04.01</v>
      </c>
      <c r="B81" s="278" t="str">
        <f>+RESUMEN!B43</f>
        <v>NIVELACIÓN INTERIOR Y APISONADO PARA FALSO PISO</v>
      </c>
      <c r="C81" s="40" t="s">
        <v>12</v>
      </c>
      <c r="D81" s="41"/>
      <c r="E81" s="41"/>
      <c r="F81" s="41"/>
      <c r="G81" s="41"/>
      <c r="H81" s="41"/>
      <c r="I81" s="175">
        <f>+SUM(H82:H84)</f>
        <v>8.4672000000000001</v>
      </c>
    </row>
    <row r="82" spans="1:9" s="12" customFormat="1" ht="12.75" customHeight="1" x14ac:dyDescent="0.2">
      <c r="A82" s="279"/>
      <c r="B82" s="283"/>
      <c r="C82" s="23"/>
      <c r="D82" s="24"/>
      <c r="E82" s="695" t="s">
        <v>15</v>
      </c>
      <c r="F82" s="695"/>
      <c r="G82" s="24"/>
      <c r="H82" s="265"/>
      <c r="I82" s="197"/>
    </row>
    <row r="83" spans="1:9" s="12" customFormat="1" ht="12.75" customHeight="1" x14ac:dyDescent="0.2">
      <c r="A83" s="279"/>
      <c r="B83" s="283"/>
      <c r="C83" s="23"/>
      <c r="D83" s="24">
        <v>1</v>
      </c>
      <c r="E83" s="697">
        <f>+H87</f>
        <v>8.4672000000000001</v>
      </c>
      <c r="F83" s="698"/>
      <c r="G83" s="24"/>
      <c r="H83" s="265">
        <f>PRODUCT(D83:G83)</f>
        <v>8.4672000000000001</v>
      </c>
      <c r="I83" s="197"/>
    </row>
    <row r="84" spans="1:9" s="12" customFormat="1" ht="12.75" customHeight="1" x14ac:dyDescent="0.2">
      <c r="A84" s="276" t="str">
        <f>+RESUMEN!A44</f>
        <v>01.01.05</v>
      </c>
      <c r="B84" s="276" t="str">
        <f>+RESUMEN!B44</f>
        <v>ELIMINACIÓN DE MATERIAL EXCEDENTE</v>
      </c>
      <c r="C84" s="23"/>
      <c r="D84" s="24"/>
      <c r="E84" s="24"/>
      <c r="F84" s="24"/>
      <c r="G84" s="24"/>
      <c r="H84" s="24"/>
      <c r="I84" s="197"/>
    </row>
    <row r="85" spans="1:9" s="12" customFormat="1" ht="12.75" customHeight="1" x14ac:dyDescent="0.2">
      <c r="A85" s="277" t="str">
        <f>+RESUMEN!A45</f>
        <v>01.01.05.01</v>
      </c>
      <c r="B85" s="278" t="str">
        <f>+RESUMEN!B45</f>
        <v>ACARREO INTERNO MATERIAL PROCEDENTE DE EXCAVACIÓN</v>
      </c>
      <c r="C85" s="40" t="s">
        <v>12</v>
      </c>
      <c r="D85" s="41"/>
      <c r="E85" s="41"/>
      <c r="F85" s="41"/>
      <c r="G85" s="41"/>
      <c r="H85" s="41"/>
      <c r="I85" s="173">
        <f>+SUM(H86:H89)</f>
        <v>7.218</v>
      </c>
    </row>
    <row r="86" spans="1:9" s="12" customFormat="1" ht="12.75" customHeight="1" x14ac:dyDescent="0.2">
      <c r="A86" s="279"/>
      <c r="B86" s="280"/>
      <c r="C86" s="44"/>
      <c r="D86" s="24"/>
      <c r="E86" s="695" t="s">
        <v>127</v>
      </c>
      <c r="F86" s="695"/>
      <c r="G86" s="255" t="s">
        <v>16</v>
      </c>
      <c r="H86" s="24"/>
      <c r="I86" s="197"/>
    </row>
    <row r="87" spans="1:9" s="12" customFormat="1" ht="12.75" customHeight="1" x14ac:dyDescent="0.2">
      <c r="A87" s="279"/>
      <c r="B87" s="281" t="s">
        <v>125</v>
      </c>
      <c r="C87" s="44" t="s">
        <v>12</v>
      </c>
      <c r="D87" s="24">
        <v>1</v>
      </c>
      <c r="E87" s="699">
        <f>I44+(I54*0.15)</f>
        <v>7.056</v>
      </c>
      <c r="F87" s="699"/>
      <c r="G87" s="268">
        <v>1.2</v>
      </c>
      <c r="H87" s="267">
        <f>PRODUCT(D87:G87)</f>
        <v>8.4672000000000001</v>
      </c>
      <c r="I87" s="197"/>
    </row>
    <row r="88" spans="1:9" s="12" customFormat="1" ht="12.75" customHeight="1" x14ac:dyDescent="0.2">
      <c r="A88" s="279"/>
      <c r="B88" s="281" t="s">
        <v>126</v>
      </c>
      <c r="C88" s="42"/>
      <c r="D88" s="24">
        <v>1</v>
      </c>
      <c r="E88" s="691">
        <f>+I59</f>
        <v>1.0409999999999999</v>
      </c>
      <c r="F88" s="692"/>
      <c r="G88" s="268">
        <v>-1.2</v>
      </c>
      <c r="H88" s="267">
        <f>PRODUCT(D88:G88)</f>
        <v>-1.2491999999999999</v>
      </c>
      <c r="I88" s="197"/>
    </row>
    <row r="89" spans="1:9" s="12" customFormat="1" ht="12.75" hidden="1" customHeight="1" x14ac:dyDescent="0.2">
      <c r="A89" s="279"/>
      <c r="B89" s="284" t="e">
        <f>+[1]RESUMEN!#REF!</f>
        <v>#REF!</v>
      </c>
      <c r="C89" s="23"/>
      <c r="D89" s="21"/>
      <c r="E89" s="176"/>
      <c r="F89" s="176"/>
      <c r="G89" s="259"/>
      <c r="H89" s="176"/>
      <c r="I89" s="197"/>
    </row>
    <row r="90" spans="1:9" s="12" customFormat="1" ht="12.75" customHeight="1" x14ac:dyDescent="0.2">
      <c r="A90" s="279"/>
      <c r="B90" s="214"/>
      <c r="C90" s="23"/>
      <c r="D90" s="24"/>
      <c r="E90" s="21"/>
      <c r="F90" s="21"/>
      <c r="H90" s="24"/>
      <c r="I90" s="197"/>
    </row>
    <row r="91" spans="1:9" s="12" customFormat="1" ht="12.75" customHeight="1" x14ac:dyDescent="0.2">
      <c r="A91" s="285" t="str">
        <f>+RESUMEN!A47</f>
        <v>01.03</v>
      </c>
      <c r="B91" s="285" t="str">
        <f>+RESUMEN!B47</f>
        <v>CONCRETO SIMPLE</v>
      </c>
      <c r="C91" s="23"/>
      <c r="D91" s="24"/>
      <c r="E91" s="24"/>
      <c r="F91" s="24"/>
      <c r="G91" s="24"/>
      <c r="H91" s="24"/>
      <c r="I91" s="197"/>
    </row>
    <row r="92" spans="1:9" s="12" customFormat="1" ht="12.75" hidden="1" customHeight="1" x14ac:dyDescent="0.2">
      <c r="A92" s="279"/>
      <c r="B92" s="286" t="str">
        <f>+[1]RESUMEN!B66</f>
        <v>SOLADOS CONCRETO f'c=100 kg/cm2 h=6" EN CISTERNA</v>
      </c>
      <c r="C92" s="23"/>
      <c r="D92" s="24"/>
      <c r="E92" s="24"/>
      <c r="F92" s="24"/>
      <c r="G92" s="24"/>
      <c r="H92" s="24"/>
      <c r="I92" s="197"/>
    </row>
    <row r="93" spans="1:9" s="12" customFormat="1" ht="12.75" customHeight="1" x14ac:dyDescent="0.2">
      <c r="A93" s="276" t="str">
        <f>+RESUMEN!A48</f>
        <v>01.03.01</v>
      </c>
      <c r="B93" s="276" t="str">
        <f>+RESUMEN!B48</f>
        <v>SOLADOS</v>
      </c>
      <c r="C93" s="23"/>
      <c r="D93" s="24"/>
      <c r="E93" s="24"/>
      <c r="F93" s="24"/>
      <c r="G93" s="24"/>
      <c r="H93" s="24"/>
      <c r="I93" s="197"/>
    </row>
    <row r="94" spans="1:9" s="12" customFormat="1" ht="12.75" customHeight="1" x14ac:dyDescent="0.2">
      <c r="A94" s="277" t="str">
        <f>+RESUMEN!A49</f>
        <v>01.03.01.01</v>
      </c>
      <c r="B94" s="278" t="str">
        <f>+RESUMEN!B49</f>
        <v>SOLADO PARA ZAPATAS e=4", 1:12 CEMENTO: HORMIGON</v>
      </c>
      <c r="C94" s="40" t="s">
        <v>11</v>
      </c>
      <c r="D94" s="41"/>
      <c r="E94" s="41"/>
      <c r="F94" s="41"/>
      <c r="G94" s="41"/>
      <c r="H94" s="41"/>
      <c r="I94" s="175">
        <f>+H97</f>
        <v>1.9599999999999997</v>
      </c>
    </row>
    <row r="95" spans="1:9" s="12" customFormat="1" ht="12.75" customHeight="1" x14ac:dyDescent="0.2">
      <c r="A95" s="177"/>
      <c r="B95" s="207"/>
      <c r="C95" s="23"/>
      <c r="D95" s="24"/>
      <c r="E95" s="24"/>
      <c r="F95" s="24"/>
      <c r="G95" s="24"/>
      <c r="H95" s="24"/>
      <c r="I95" s="197"/>
    </row>
    <row r="96" spans="1:9" s="12" customFormat="1" ht="12.75" customHeight="1" x14ac:dyDescent="0.2">
      <c r="A96" s="177"/>
      <c r="B96" s="261"/>
      <c r="C96" s="42"/>
      <c r="D96" s="265"/>
      <c r="E96" s="24"/>
      <c r="F96" s="24"/>
      <c r="G96" s="265"/>
      <c r="H96" s="265"/>
      <c r="I96" s="197"/>
    </row>
    <row r="97" spans="1:23" s="12" customFormat="1" ht="12.75" customHeight="1" x14ac:dyDescent="0.2">
      <c r="A97" s="177"/>
      <c r="B97" s="261" t="s">
        <v>91</v>
      </c>
      <c r="C97" s="23" t="s">
        <v>11</v>
      </c>
      <c r="D97" s="24">
        <f>+D46</f>
        <v>4</v>
      </c>
      <c r="E97" s="24">
        <f>+E46</f>
        <v>0.7</v>
      </c>
      <c r="F97" s="24">
        <f>+F46</f>
        <v>0.7</v>
      </c>
      <c r="G97" s="24"/>
      <c r="H97" s="24">
        <f>PRODUCT(D97:G97)</f>
        <v>1.9599999999999997</v>
      </c>
      <c r="I97" s="197"/>
    </row>
    <row r="98" spans="1:23" s="12" customFormat="1" ht="12.75" customHeight="1" x14ac:dyDescent="0.2">
      <c r="A98" s="177"/>
      <c r="B98" s="261"/>
      <c r="C98" s="44"/>
      <c r="D98" s="265"/>
      <c r="E98" s="24"/>
      <c r="F98" s="24"/>
      <c r="G98" s="265"/>
      <c r="H98" s="265"/>
      <c r="I98" s="195"/>
    </row>
    <row r="99" spans="1:23" s="12" customFormat="1" ht="12.75" customHeight="1" x14ac:dyDescent="0.2">
      <c r="A99" s="276" t="str">
        <f>+RESUMEN!A55</f>
        <v>01.03.04</v>
      </c>
      <c r="B99" s="276" t="str">
        <f>+RESUMEN!B55</f>
        <v>FALSO PISO</v>
      </c>
      <c r="C99" s="44"/>
      <c r="D99" s="265"/>
      <c r="E99" s="265"/>
      <c r="F99" s="265"/>
      <c r="G99" s="265"/>
      <c r="H99" s="265"/>
      <c r="I99" s="195"/>
    </row>
    <row r="100" spans="1:23" s="12" customFormat="1" ht="12.75" customHeight="1" x14ac:dyDescent="0.2">
      <c r="A100" s="277" t="str">
        <f>+RESUMEN!A56</f>
        <v>01.03.04.01</v>
      </c>
      <c r="B100" s="278" t="str">
        <f>+RESUMEN!B56</f>
        <v>FALSO PISO E=4", F'C= 140Kg/cm2</v>
      </c>
      <c r="C100" s="278" t="s">
        <v>11</v>
      </c>
      <c r="D100" s="278"/>
      <c r="E100" s="278"/>
      <c r="F100" s="278"/>
      <c r="G100" s="278"/>
      <c r="H100" s="278"/>
      <c r="I100" s="174">
        <f>+H102</f>
        <v>5.44</v>
      </c>
    </row>
    <row r="101" spans="1:23" s="12" customFormat="1" ht="12.75" customHeight="1" x14ac:dyDescent="0.2">
      <c r="A101" s="177"/>
      <c r="B101" s="261"/>
      <c r="C101" s="44"/>
      <c r="D101" s="265"/>
      <c r="E101" s="693" t="s">
        <v>13</v>
      </c>
      <c r="F101" s="694"/>
      <c r="G101" s="265"/>
      <c r="H101" s="265"/>
      <c r="I101" s="195"/>
    </row>
    <row r="102" spans="1:23" s="12" customFormat="1" ht="12.75" customHeight="1" x14ac:dyDescent="0.2">
      <c r="A102" s="177"/>
      <c r="B102" s="261" t="s">
        <v>172</v>
      </c>
      <c r="C102" s="44" t="s">
        <v>11</v>
      </c>
      <c r="D102" s="265">
        <f>+D73</f>
        <v>1</v>
      </c>
      <c r="E102" s="693">
        <f>+E73</f>
        <v>5.44</v>
      </c>
      <c r="F102" s="694"/>
      <c r="G102" s="265"/>
      <c r="H102" s="265">
        <f>PRODUCT(D102:G102)</f>
        <v>5.44</v>
      </c>
      <c r="I102" s="195"/>
    </row>
    <row r="103" spans="1:23" s="12" customFormat="1" ht="12.75" customHeight="1" x14ac:dyDescent="0.2">
      <c r="A103" s="177"/>
      <c r="B103" s="261"/>
      <c r="C103" s="44"/>
      <c r="D103" s="265"/>
      <c r="E103" s="265"/>
      <c r="F103" s="265"/>
      <c r="G103" s="265"/>
      <c r="H103" s="265"/>
      <c r="I103" s="195"/>
    </row>
    <row r="104" spans="1:23" s="12" customFormat="1" ht="12.75" customHeight="1" x14ac:dyDescent="0.2">
      <c r="A104" s="185" t="str">
        <f>+RESUMEN!A57</f>
        <v>01.04</v>
      </c>
      <c r="B104" s="211" t="str">
        <f>+RESUMEN!B57</f>
        <v>CONCRETO ARMADO</v>
      </c>
      <c r="C104" s="23"/>
      <c r="D104" s="24"/>
      <c r="E104" s="24"/>
      <c r="F104" s="24"/>
      <c r="G104" s="24"/>
      <c r="H104" s="24"/>
      <c r="I104" s="197"/>
    </row>
    <row r="105" spans="1:23" s="12" customFormat="1" ht="12.75" hidden="1" customHeight="1" x14ac:dyDescent="0.2">
      <c r="A105" s="189"/>
      <c r="B105" s="188" t="s">
        <v>20</v>
      </c>
      <c r="C105" s="23"/>
      <c r="D105" s="24"/>
      <c r="E105" s="24"/>
      <c r="F105" s="24"/>
      <c r="G105" s="24"/>
      <c r="H105" s="24"/>
      <c r="I105" s="197"/>
    </row>
    <row r="106" spans="1:23" s="12" customFormat="1" ht="12.75" hidden="1" customHeight="1" x14ac:dyDescent="0.2">
      <c r="A106" s="177"/>
      <c r="B106" s="182" t="s">
        <v>21</v>
      </c>
      <c r="C106" s="23"/>
      <c r="D106" s="24"/>
      <c r="E106" s="24"/>
      <c r="F106" s="24"/>
      <c r="G106" s="24"/>
      <c r="H106" s="24"/>
      <c r="I106" s="197"/>
    </row>
    <row r="107" spans="1:23" s="12" customFormat="1" ht="12.75" hidden="1" customHeight="1" x14ac:dyDescent="0.2">
      <c r="A107" s="177"/>
      <c r="B107" s="182" t="s">
        <v>22</v>
      </c>
      <c r="C107" s="23"/>
      <c r="D107" s="24"/>
      <c r="E107" s="24"/>
      <c r="F107" s="24"/>
      <c r="G107" s="24"/>
      <c r="H107" s="24"/>
      <c r="I107" s="197"/>
    </row>
    <row r="108" spans="1:23" s="12" customFormat="1" ht="12.75" hidden="1" customHeight="1" x14ac:dyDescent="0.2">
      <c r="A108" s="177"/>
      <c r="B108" s="182" t="s">
        <v>23</v>
      </c>
      <c r="C108" s="23"/>
      <c r="D108" s="24"/>
      <c r="E108" s="24"/>
      <c r="F108" s="24"/>
      <c r="G108" s="24"/>
      <c r="H108" s="24"/>
      <c r="I108" s="197"/>
    </row>
    <row r="109" spans="1:23" s="41" customFormat="1" ht="12.75" customHeight="1" x14ac:dyDescent="0.2">
      <c r="A109" s="276" t="str">
        <f>+RESUMEN!A58</f>
        <v>01.04.01</v>
      </c>
      <c r="B109" s="276" t="str">
        <f>+RESUMEN!B58</f>
        <v>ZAPATAS</v>
      </c>
      <c r="C109" s="24"/>
      <c r="D109" s="24"/>
      <c r="E109" s="24"/>
      <c r="F109" s="24"/>
      <c r="G109" s="24"/>
      <c r="H109" s="24"/>
      <c r="I109" s="2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</row>
    <row r="110" spans="1:23" s="12" customFormat="1" ht="12.75" hidden="1" customHeight="1" x14ac:dyDescent="0.2">
      <c r="A110" s="177"/>
      <c r="B110" s="207" t="str">
        <f>+[1]RESUMEN!B72</f>
        <v>FALSO PISO MEZCLA  1:8 CEMENTO-HORMIGON E=4"</v>
      </c>
      <c r="C110" s="23"/>
      <c r="D110" s="24"/>
      <c r="E110" s="24"/>
      <c r="F110" s="24"/>
      <c r="G110" s="24"/>
      <c r="H110" s="24"/>
      <c r="I110" s="197"/>
    </row>
    <row r="111" spans="1:23" s="12" customFormat="1" ht="12.75" customHeight="1" x14ac:dyDescent="0.2">
      <c r="A111" s="277" t="str">
        <f>+RESUMEN!A59</f>
        <v>01.04.01.01</v>
      </c>
      <c r="B111" s="278" t="str">
        <f>+RESUMEN!B59</f>
        <v>ZAPATAS - CONCRETO F'C=210 KG/CM2.</v>
      </c>
      <c r="C111" s="41" t="s">
        <v>12</v>
      </c>
      <c r="D111" s="41"/>
      <c r="E111" s="41"/>
      <c r="F111" s="41"/>
      <c r="G111" s="41"/>
      <c r="H111" s="41"/>
      <c r="I111" s="175">
        <f>+H112</f>
        <v>1.1759999999999997</v>
      </c>
    </row>
    <row r="112" spans="1:23" s="12" customFormat="1" ht="12.75" customHeight="1" x14ac:dyDescent="0.2">
      <c r="A112" s="282"/>
      <c r="B112" s="261" t="s">
        <v>91</v>
      </c>
      <c r="C112" s="23" t="s">
        <v>12</v>
      </c>
      <c r="D112" s="24">
        <f>+D97</f>
        <v>4</v>
      </c>
      <c r="E112" s="24">
        <f>+E97</f>
        <v>0.7</v>
      </c>
      <c r="F112" s="24">
        <f>+F97</f>
        <v>0.7</v>
      </c>
      <c r="G112" s="24">
        <v>0.6</v>
      </c>
      <c r="H112" s="24">
        <f>PRODUCT(D112:G112)</f>
        <v>1.1759999999999997</v>
      </c>
      <c r="I112" s="197"/>
    </row>
    <row r="113" spans="1:9" s="12" customFormat="1" ht="12.75" customHeight="1" x14ac:dyDescent="0.2">
      <c r="A113" s="282"/>
      <c r="B113" s="287"/>
      <c r="C113" s="23"/>
      <c r="D113" s="24"/>
      <c r="E113" s="24"/>
      <c r="F113" s="24"/>
      <c r="G113" s="24"/>
      <c r="H113" s="24"/>
      <c r="I113" s="197"/>
    </row>
    <row r="114" spans="1:9" s="12" customFormat="1" ht="12.75" customHeight="1" x14ac:dyDescent="0.2">
      <c r="A114" s="277" t="str">
        <f>+RESUMEN!A60</f>
        <v>01.04.01.02</v>
      </c>
      <c r="B114" s="278" t="str">
        <f>+RESUMEN!B60</f>
        <v>ZAPATAS - ACERO CORRUGADO FY=4200 KG/CM2</v>
      </c>
      <c r="C114" s="40" t="s">
        <v>18</v>
      </c>
      <c r="D114" s="41"/>
      <c r="E114" s="41"/>
      <c r="F114" s="41"/>
      <c r="G114" s="41"/>
      <c r="H114" s="41"/>
      <c r="I114" s="175">
        <f>+'AC M-3'!L21</f>
        <v>35.64</v>
      </c>
    </row>
    <row r="115" spans="1:9" s="12" customFormat="1" ht="12.75" customHeight="1" x14ac:dyDescent="0.2">
      <c r="A115" s="279"/>
      <c r="B115" s="288"/>
      <c r="C115" s="23"/>
      <c r="D115" s="24"/>
      <c r="E115" s="24"/>
      <c r="F115" s="24"/>
      <c r="G115" s="24"/>
      <c r="H115" s="24"/>
      <c r="I115" s="197"/>
    </row>
    <row r="116" spans="1:9" s="12" customFormat="1" ht="12.75" customHeight="1" x14ac:dyDescent="0.2">
      <c r="A116" s="279"/>
      <c r="B116" s="208" t="s">
        <v>79</v>
      </c>
      <c r="C116" s="23"/>
      <c r="D116" s="24"/>
      <c r="E116" s="24"/>
      <c r="F116" s="24"/>
      <c r="G116" s="24"/>
      <c r="H116" s="24"/>
      <c r="I116" s="197"/>
    </row>
    <row r="117" spans="1:9" s="12" customFormat="1" ht="12.75" customHeight="1" x14ac:dyDescent="0.2">
      <c r="A117" s="279"/>
      <c r="B117" s="288"/>
      <c r="C117" s="23"/>
      <c r="D117" s="24"/>
      <c r="E117" s="24"/>
      <c r="F117" s="24"/>
      <c r="G117" s="24"/>
      <c r="H117" s="24"/>
      <c r="I117" s="197"/>
    </row>
    <row r="118" spans="1:9" s="12" customFormat="1" ht="12.75" customHeight="1" x14ac:dyDescent="0.2">
      <c r="A118" s="177"/>
      <c r="B118" s="209"/>
      <c r="C118" s="289"/>
      <c r="D118" s="217"/>
      <c r="E118" s="24"/>
      <c r="F118" s="24"/>
      <c r="G118" s="217"/>
      <c r="H118" s="217"/>
      <c r="I118" s="290"/>
    </row>
    <row r="119" spans="1:9" s="12" customFormat="1" ht="12.75" customHeight="1" x14ac:dyDescent="0.2">
      <c r="A119" s="276" t="str">
        <f>+RESUMEN!A61</f>
        <v>01.04.02</v>
      </c>
      <c r="B119" s="276" t="str">
        <f>+RESUMEN!B61</f>
        <v>VIGAS DE CIMENTACIÓN</v>
      </c>
      <c r="C119" s="289"/>
      <c r="D119" s="217"/>
      <c r="E119" s="24"/>
      <c r="F119" s="24"/>
      <c r="G119" s="217"/>
      <c r="H119" s="217"/>
      <c r="I119" s="290"/>
    </row>
    <row r="120" spans="1:9" s="12" customFormat="1" ht="12.75" customHeight="1" x14ac:dyDescent="0.2">
      <c r="A120" s="277" t="str">
        <f>+RESUMEN!A62</f>
        <v>01.04.02.01</v>
      </c>
      <c r="B120" s="278" t="str">
        <f>+RESUMEN!B62</f>
        <v>VIGAS DE CIMENTACION - CONCRETO F'C=210 KG/CM2.</v>
      </c>
      <c r="C120" s="41" t="s">
        <v>12</v>
      </c>
      <c r="D120" s="41"/>
      <c r="E120" s="41"/>
      <c r="F120" s="41"/>
      <c r="G120" s="41"/>
      <c r="H120" s="41"/>
      <c r="I120" s="175">
        <f>SUM(H122:H125)</f>
        <v>2.13</v>
      </c>
    </row>
    <row r="121" spans="1:9" s="12" customFormat="1" ht="12.75" customHeight="1" x14ac:dyDescent="0.2">
      <c r="A121" s="177"/>
      <c r="B121" s="210"/>
      <c r="C121" s="42"/>
      <c r="D121" s="265"/>
      <c r="E121" s="265"/>
      <c r="F121" s="265"/>
      <c r="G121" s="265"/>
      <c r="H121" s="265"/>
      <c r="I121" s="197"/>
    </row>
    <row r="122" spans="1:9" s="12" customFormat="1" ht="12.75" customHeight="1" x14ac:dyDescent="0.2">
      <c r="A122" s="177"/>
      <c r="B122" s="21" t="str">
        <f>+B48</f>
        <v>EJE D</v>
      </c>
      <c r="C122" s="44" t="s">
        <v>12</v>
      </c>
      <c r="D122" s="265">
        <f t="shared" ref="D122:F125" si="7">+D48</f>
        <v>1</v>
      </c>
      <c r="E122" s="265">
        <f t="shared" si="7"/>
        <v>1.9499999999999997</v>
      </c>
      <c r="F122" s="265">
        <f t="shared" si="7"/>
        <v>0.4</v>
      </c>
      <c r="G122" s="265">
        <v>0.75</v>
      </c>
      <c r="H122" s="265">
        <f>PRODUCT(D122:G122)</f>
        <v>0.58499999999999996</v>
      </c>
      <c r="I122" s="294"/>
    </row>
    <row r="123" spans="1:9" s="12" customFormat="1" ht="12.75" customHeight="1" x14ac:dyDescent="0.2">
      <c r="A123" s="177"/>
      <c r="B123" s="21" t="str">
        <f>+B49</f>
        <v>EJE E</v>
      </c>
      <c r="C123" s="44" t="s">
        <v>12</v>
      </c>
      <c r="D123" s="265">
        <f t="shared" si="7"/>
        <v>1</v>
      </c>
      <c r="E123" s="265">
        <f t="shared" si="7"/>
        <v>1.9499999999999997</v>
      </c>
      <c r="F123" s="265">
        <f t="shared" si="7"/>
        <v>0.4</v>
      </c>
      <c r="G123" s="265">
        <v>0.75</v>
      </c>
      <c r="H123" s="265">
        <f t="shared" ref="H123:H125" si="8">PRODUCT(D123:G123)</f>
        <v>0.58499999999999996</v>
      </c>
      <c r="I123" s="294"/>
    </row>
    <row r="124" spans="1:9" s="12" customFormat="1" ht="12.75" customHeight="1" x14ac:dyDescent="0.2">
      <c r="A124" s="177"/>
      <c r="B124" s="21" t="str">
        <f>+B50</f>
        <v>EJE6</v>
      </c>
      <c r="C124" s="44" t="s">
        <v>12</v>
      </c>
      <c r="D124" s="265">
        <f t="shared" si="7"/>
        <v>1</v>
      </c>
      <c r="E124" s="265">
        <f t="shared" si="7"/>
        <v>1.6</v>
      </c>
      <c r="F124" s="265">
        <f t="shared" si="7"/>
        <v>0.4</v>
      </c>
      <c r="G124" s="265">
        <v>0.75</v>
      </c>
      <c r="H124" s="265">
        <f t="shared" si="8"/>
        <v>0.48000000000000009</v>
      </c>
      <c r="I124" s="294"/>
    </row>
    <row r="125" spans="1:9" s="12" customFormat="1" ht="12.75" customHeight="1" x14ac:dyDescent="0.2">
      <c r="A125" s="177"/>
      <c r="B125" s="21" t="str">
        <f>+B51</f>
        <v>EJE 6'</v>
      </c>
      <c r="C125" s="44" t="s">
        <v>12</v>
      </c>
      <c r="D125" s="265">
        <f t="shared" si="7"/>
        <v>1</v>
      </c>
      <c r="E125" s="265">
        <f t="shared" si="7"/>
        <v>1.6</v>
      </c>
      <c r="F125" s="265">
        <f t="shared" si="7"/>
        <v>0.4</v>
      </c>
      <c r="G125" s="265">
        <v>0.75</v>
      </c>
      <c r="H125" s="265">
        <f t="shared" si="8"/>
        <v>0.48000000000000009</v>
      </c>
      <c r="I125" s="294"/>
    </row>
    <row r="126" spans="1:9" s="12" customFormat="1" ht="12.75" customHeight="1" x14ac:dyDescent="0.2">
      <c r="A126" s="177"/>
      <c r="B126" s="261"/>
      <c r="C126" s="44"/>
      <c r="D126" s="265"/>
      <c r="E126" s="265"/>
      <c r="F126" s="265"/>
      <c r="G126" s="265"/>
      <c r="H126" s="265"/>
      <c r="I126" s="197"/>
    </row>
    <row r="127" spans="1:9" s="12" customFormat="1" ht="12.75" customHeight="1" x14ac:dyDescent="0.2">
      <c r="A127" s="277" t="str">
        <f>+RESUMEN!A63</f>
        <v>01.04.02.02</v>
      </c>
      <c r="B127" s="278" t="str">
        <f>+RESUMEN!B63</f>
        <v>VIGAS DE CIMENTACION - ENCOFRADO Y DESENCOFRADO</v>
      </c>
      <c r="C127" s="41" t="s">
        <v>11</v>
      </c>
      <c r="D127" s="41"/>
      <c r="E127" s="41"/>
      <c r="F127" s="41"/>
      <c r="G127" s="41"/>
      <c r="H127" s="41"/>
      <c r="I127" s="175"/>
    </row>
    <row r="128" spans="1:9" s="12" customFormat="1" ht="12.75" customHeight="1" x14ac:dyDescent="0.2">
      <c r="A128" s="177"/>
      <c r="B128" s="210"/>
      <c r="C128" s="44"/>
      <c r="D128" s="265"/>
      <c r="E128" s="265"/>
      <c r="F128" s="265"/>
      <c r="G128" s="265"/>
      <c r="H128" s="265"/>
      <c r="I128" s="197"/>
    </row>
    <row r="129" spans="1:9" s="12" customFormat="1" ht="12.75" customHeight="1" x14ac:dyDescent="0.2">
      <c r="A129" s="177"/>
      <c r="B129" s="261"/>
      <c r="C129" s="44"/>
      <c r="D129" s="265"/>
      <c r="E129" s="265"/>
      <c r="F129" s="265"/>
      <c r="G129" s="265"/>
      <c r="H129" s="265"/>
      <c r="I129" s="197"/>
    </row>
    <row r="130" spans="1:9" s="12" customFormat="1" ht="12.75" customHeight="1" x14ac:dyDescent="0.2">
      <c r="A130" s="277" t="str">
        <f>+RESUMEN!A68</f>
        <v>01.04.03.03</v>
      </c>
      <c r="B130" s="278" t="str">
        <f>+RESUMEN!B68</f>
        <v>SOBRECIMIENTO REFORZADO - ACERO FY=4200 KG/CM2</v>
      </c>
      <c r="C130" s="41" t="s">
        <v>18</v>
      </c>
      <c r="D130" s="41"/>
      <c r="E130" s="41"/>
      <c r="F130" s="41"/>
      <c r="G130" s="41"/>
      <c r="H130" s="41"/>
      <c r="I130" s="175">
        <f>+'AC M-3'!L65</f>
        <v>364.56960000000004</v>
      </c>
    </row>
    <row r="131" spans="1:9" s="12" customFormat="1" ht="12.75" customHeight="1" x14ac:dyDescent="0.2">
      <c r="A131" s="177"/>
      <c r="B131" s="261"/>
      <c r="C131" s="44"/>
      <c r="D131" s="265"/>
      <c r="E131" s="265"/>
      <c r="F131" s="265"/>
      <c r="G131" s="265"/>
      <c r="H131" s="265"/>
      <c r="I131" s="197"/>
    </row>
    <row r="132" spans="1:9" s="12" customFormat="1" ht="12.75" customHeight="1" x14ac:dyDescent="0.2">
      <c r="A132" s="177"/>
      <c r="B132" s="208" t="s">
        <v>79</v>
      </c>
      <c r="C132" s="44"/>
      <c r="D132" s="265"/>
      <c r="E132" s="265"/>
      <c r="F132" s="265"/>
      <c r="G132" s="265"/>
      <c r="H132" s="265"/>
      <c r="I132" s="197"/>
    </row>
    <row r="133" spans="1:9" s="12" customFormat="1" ht="12.75" customHeight="1" x14ac:dyDescent="0.2">
      <c r="A133" s="177"/>
      <c r="B133" s="208"/>
      <c r="C133" s="44"/>
      <c r="D133" s="265"/>
      <c r="E133" s="265"/>
      <c r="F133" s="265"/>
      <c r="G133" s="265"/>
      <c r="H133" s="265"/>
      <c r="I133" s="197"/>
    </row>
    <row r="134" spans="1:9" s="12" customFormat="1" ht="12.75" customHeight="1" x14ac:dyDescent="0.2">
      <c r="A134" s="276" t="str">
        <f>+RESUMEN!A65</f>
        <v>01.04.03</v>
      </c>
      <c r="B134" s="276" t="str">
        <f>+RESUMEN!B65</f>
        <v>SOBRECIMIENTO REFORZADO</v>
      </c>
      <c r="C134" s="289"/>
      <c r="D134" s="217"/>
      <c r="E134" s="24"/>
      <c r="F134" s="24"/>
      <c r="G134" s="217"/>
      <c r="H134" s="217"/>
      <c r="I134" s="290"/>
    </row>
    <row r="135" spans="1:9" s="12" customFormat="1" ht="12.75" customHeight="1" x14ac:dyDescent="0.2">
      <c r="A135" s="277" t="str">
        <f>+RESUMEN!A66</f>
        <v>01.04.03.01</v>
      </c>
      <c r="B135" s="278" t="str">
        <f>+RESUMEN!B66</f>
        <v>SOBRECIMIENTO REFORZADO CONCRETO F'C=210 KG/CM2</v>
      </c>
      <c r="C135" s="41" t="s">
        <v>12</v>
      </c>
      <c r="D135" s="41"/>
      <c r="E135" s="41"/>
      <c r="F135" s="41"/>
      <c r="G135" s="41"/>
      <c r="H135" s="41"/>
      <c r="I135" s="175">
        <f>SUM(H137:H140)</f>
        <v>0.73839999999999995</v>
      </c>
    </row>
    <row r="136" spans="1:9" s="12" customFormat="1" ht="12.75" customHeight="1" x14ac:dyDescent="0.2">
      <c r="A136" s="177"/>
      <c r="B136" s="210"/>
      <c r="C136" s="42"/>
      <c r="D136" s="265"/>
      <c r="E136" s="265"/>
      <c r="F136" s="265"/>
      <c r="G136" s="265"/>
      <c r="H136" s="265"/>
      <c r="I136" s="197"/>
    </row>
    <row r="137" spans="1:9" s="12" customFormat="1" ht="12.75" customHeight="1" x14ac:dyDescent="0.2">
      <c r="A137" s="177"/>
      <c r="B137" s="268" t="str">
        <f>+B122</f>
        <v>EJE D</v>
      </c>
      <c r="C137" s="44" t="s">
        <v>12</v>
      </c>
      <c r="D137" s="265">
        <v>1</v>
      </c>
      <c r="E137" s="265">
        <f>+E122</f>
        <v>1.9499999999999997</v>
      </c>
      <c r="F137" s="265">
        <v>0.13</v>
      </c>
      <c r="G137" s="265">
        <v>0.8</v>
      </c>
      <c r="H137" s="265">
        <f>PRODUCT(D137:G137)</f>
        <v>0.20279999999999998</v>
      </c>
      <c r="I137" s="294"/>
    </row>
    <row r="138" spans="1:9" s="12" customFormat="1" ht="12.75" customHeight="1" x14ac:dyDescent="0.2">
      <c r="A138" s="177"/>
      <c r="B138" s="268" t="str">
        <f>+B123</f>
        <v>EJE E</v>
      </c>
      <c r="C138" s="44" t="s">
        <v>12</v>
      </c>
      <c r="D138" s="265">
        <v>1</v>
      </c>
      <c r="E138" s="265">
        <f>+E123</f>
        <v>1.9499999999999997</v>
      </c>
      <c r="F138" s="265">
        <v>0.13</v>
      </c>
      <c r="G138" s="265">
        <v>0.8</v>
      </c>
      <c r="H138" s="265">
        <f t="shared" ref="H138:H140" si="9">PRODUCT(D138:G138)</f>
        <v>0.20279999999999998</v>
      </c>
      <c r="I138" s="294"/>
    </row>
    <row r="139" spans="1:9" s="12" customFormat="1" ht="12.75" customHeight="1" x14ac:dyDescent="0.2">
      <c r="A139" s="177"/>
      <c r="B139" s="268" t="str">
        <f>+B124</f>
        <v>EJE6</v>
      </c>
      <c r="C139" s="44" t="s">
        <v>12</v>
      </c>
      <c r="D139" s="265">
        <v>1</v>
      </c>
      <c r="E139" s="265">
        <f>+E124</f>
        <v>1.6</v>
      </c>
      <c r="F139" s="265">
        <v>0.13</v>
      </c>
      <c r="G139" s="265">
        <v>0.8</v>
      </c>
      <c r="H139" s="265">
        <f t="shared" si="9"/>
        <v>0.16640000000000002</v>
      </c>
      <c r="I139" s="294"/>
    </row>
    <row r="140" spans="1:9" s="12" customFormat="1" ht="12.75" customHeight="1" x14ac:dyDescent="0.2">
      <c r="A140" s="177"/>
      <c r="B140" s="268" t="str">
        <f>+B125</f>
        <v>EJE 6'</v>
      </c>
      <c r="C140" s="44" t="s">
        <v>12</v>
      </c>
      <c r="D140" s="265">
        <v>1</v>
      </c>
      <c r="E140" s="265">
        <f>+E125</f>
        <v>1.6</v>
      </c>
      <c r="F140" s="265">
        <v>0.13</v>
      </c>
      <c r="G140" s="265">
        <v>0.8</v>
      </c>
      <c r="H140" s="265">
        <f t="shared" si="9"/>
        <v>0.16640000000000002</v>
      </c>
      <c r="I140" s="294"/>
    </row>
    <row r="141" spans="1:9" s="12" customFormat="1" ht="12.75" customHeight="1" x14ac:dyDescent="0.2">
      <c r="A141" s="177"/>
      <c r="B141" s="268"/>
      <c r="C141" s="44"/>
      <c r="D141" s="265"/>
      <c r="E141" s="265"/>
      <c r="F141" s="265"/>
      <c r="G141" s="265"/>
      <c r="H141" s="265"/>
      <c r="I141" s="197"/>
    </row>
    <row r="142" spans="1:9" s="12" customFormat="1" ht="13.5" customHeight="1" x14ac:dyDescent="0.2">
      <c r="A142" s="277" t="str">
        <f>+RESUMEN!A67</f>
        <v>01.04.03.02</v>
      </c>
      <c r="B142" s="278" t="str">
        <f>+RESUMEN!B67</f>
        <v>SOBRECIMIENTO REFORZADO - ENCOFRADO Y DESENCOFRADO</v>
      </c>
      <c r="C142" s="41" t="s">
        <v>11</v>
      </c>
      <c r="D142" s="41"/>
      <c r="E142" s="41"/>
      <c r="F142" s="41"/>
      <c r="G142" s="41"/>
      <c r="H142" s="41"/>
      <c r="I142" s="175">
        <f>SUM(H144:H147)</f>
        <v>11.360000000000001</v>
      </c>
    </row>
    <row r="143" spans="1:9" s="12" customFormat="1" ht="12.75" customHeight="1" x14ac:dyDescent="0.2">
      <c r="A143" s="177"/>
      <c r="B143" s="210"/>
      <c r="C143" s="44"/>
      <c r="D143" s="265"/>
      <c r="E143" s="265"/>
      <c r="F143" s="265"/>
      <c r="G143" s="265"/>
      <c r="H143" s="265"/>
      <c r="I143" s="197"/>
    </row>
    <row r="144" spans="1:9" s="12" customFormat="1" ht="12.75" customHeight="1" x14ac:dyDescent="0.2">
      <c r="A144" s="177"/>
      <c r="B144" s="268" t="str">
        <f>+B137</f>
        <v>EJE D</v>
      </c>
      <c r="C144" s="44" t="s">
        <v>11</v>
      </c>
      <c r="D144" s="265">
        <v>2</v>
      </c>
      <c r="E144" s="265">
        <f>+E137</f>
        <v>1.9499999999999997</v>
      </c>
      <c r="F144" s="265"/>
      <c r="G144" s="265">
        <v>0.8</v>
      </c>
      <c r="H144" s="265">
        <f>PRODUCT(D144:G144)</f>
        <v>3.1199999999999997</v>
      </c>
      <c r="I144" s="294"/>
    </row>
    <row r="145" spans="1:9" s="12" customFormat="1" ht="12.75" customHeight="1" x14ac:dyDescent="0.2">
      <c r="A145" s="177"/>
      <c r="B145" s="268" t="str">
        <f>+B138</f>
        <v>EJE E</v>
      </c>
      <c r="C145" s="44" t="s">
        <v>11</v>
      </c>
      <c r="D145" s="265">
        <v>2</v>
      </c>
      <c r="E145" s="265">
        <f>+E138</f>
        <v>1.9499999999999997</v>
      </c>
      <c r="F145" s="265"/>
      <c r="G145" s="296">
        <v>0.8</v>
      </c>
      <c r="H145" s="265">
        <f t="shared" ref="H145:H147" si="10">PRODUCT(D145:G145)</f>
        <v>3.1199999999999997</v>
      </c>
      <c r="I145" s="294"/>
    </row>
    <row r="146" spans="1:9" s="12" customFormat="1" ht="12.75" customHeight="1" x14ac:dyDescent="0.2">
      <c r="A146" s="177"/>
      <c r="B146" s="268" t="str">
        <f>+B139</f>
        <v>EJE6</v>
      </c>
      <c r="C146" s="44" t="s">
        <v>11</v>
      </c>
      <c r="D146" s="265">
        <v>2</v>
      </c>
      <c r="E146" s="265">
        <f>+E139</f>
        <v>1.6</v>
      </c>
      <c r="F146" s="265"/>
      <c r="G146" s="296">
        <v>0.8</v>
      </c>
      <c r="H146" s="265">
        <f t="shared" si="10"/>
        <v>2.5600000000000005</v>
      </c>
      <c r="I146" s="294"/>
    </row>
    <row r="147" spans="1:9" s="12" customFormat="1" ht="12.75" customHeight="1" x14ac:dyDescent="0.2">
      <c r="A147" s="177"/>
      <c r="B147" s="268" t="str">
        <f>+B140</f>
        <v>EJE 6'</v>
      </c>
      <c r="C147" s="44" t="s">
        <v>11</v>
      </c>
      <c r="D147" s="265">
        <v>2</v>
      </c>
      <c r="E147" s="265">
        <f>+E140</f>
        <v>1.6</v>
      </c>
      <c r="F147" s="265"/>
      <c r="G147" s="296">
        <v>0.8</v>
      </c>
      <c r="H147" s="265">
        <f t="shared" si="10"/>
        <v>2.5600000000000005</v>
      </c>
      <c r="I147" s="294"/>
    </row>
    <row r="148" spans="1:9" s="12" customFormat="1" ht="15" customHeight="1" x14ac:dyDescent="0.2">
      <c r="A148" s="177"/>
      <c r="B148" s="295"/>
      <c r="C148" s="44"/>
      <c r="D148" s="265"/>
      <c r="E148" s="265"/>
      <c r="F148" s="265"/>
      <c r="G148" s="265"/>
      <c r="H148" s="265"/>
      <c r="I148" s="294"/>
    </row>
    <row r="149" spans="1:9" s="12" customFormat="1" ht="12.75" customHeight="1" x14ac:dyDescent="0.2">
      <c r="A149" s="277" t="str">
        <f>+RESUMEN!A68</f>
        <v>01.04.03.03</v>
      </c>
      <c r="B149" s="278" t="str">
        <f>+RESUMEN!B68</f>
        <v>SOBRECIMIENTO REFORZADO - ACERO FY=4200 KG/CM2</v>
      </c>
      <c r="C149" s="41" t="s">
        <v>18</v>
      </c>
      <c r="D149" s="41"/>
      <c r="E149" s="41"/>
      <c r="F149" s="41"/>
      <c r="G149" s="41"/>
      <c r="H149" s="41"/>
      <c r="I149" s="175">
        <f>+'AC M-3'!L97</f>
        <v>61.615680000000005</v>
      </c>
    </row>
    <row r="150" spans="1:9" s="12" customFormat="1" ht="12.75" customHeight="1" x14ac:dyDescent="0.2">
      <c r="A150" s="177"/>
      <c r="B150" s="261"/>
      <c r="C150" s="44"/>
      <c r="D150" s="265"/>
      <c r="E150" s="265"/>
      <c r="F150" s="265"/>
      <c r="G150" s="265"/>
      <c r="H150" s="265"/>
      <c r="I150" s="197"/>
    </row>
    <row r="151" spans="1:9" s="12" customFormat="1" ht="12.75" customHeight="1" x14ac:dyDescent="0.2">
      <c r="A151" s="177"/>
      <c r="B151" s="208" t="s">
        <v>79</v>
      </c>
      <c r="C151" s="44"/>
      <c r="D151" s="265"/>
      <c r="E151" s="265"/>
      <c r="F151" s="265"/>
      <c r="G151" s="265"/>
      <c r="H151" s="265"/>
      <c r="I151" s="197"/>
    </row>
    <row r="152" spans="1:9" s="12" customFormat="1" ht="12.75" customHeight="1" x14ac:dyDescent="0.2">
      <c r="A152" s="177"/>
      <c r="B152" s="208"/>
      <c r="C152" s="44"/>
      <c r="D152" s="265"/>
      <c r="E152" s="265"/>
      <c r="F152" s="265"/>
      <c r="G152" s="265"/>
      <c r="H152" s="265"/>
      <c r="I152" s="197"/>
    </row>
    <row r="153" spans="1:9" s="12" customFormat="1" ht="12.75" customHeight="1" x14ac:dyDescent="0.2">
      <c r="A153" s="276" t="str">
        <f>+RESUMEN!A69</f>
        <v>01.04.04</v>
      </c>
      <c r="B153" s="276" t="str">
        <f>+RESUMEN!B69</f>
        <v xml:space="preserve">COLUMNAS </v>
      </c>
      <c r="C153" s="289"/>
      <c r="D153" s="217"/>
      <c r="E153" s="24"/>
      <c r="F153" s="24"/>
      <c r="G153" s="217"/>
      <c r="H153" s="217"/>
      <c r="I153" s="290"/>
    </row>
    <row r="154" spans="1:9" s="12" customFormat="1" ht="12.75" customHeight="1" x14ac:dyDescent="0.2">
      <c r="A154" s="277" t="str">
        <f>+RESUMEN!A70</f>
        <v>01.04.04.01</v>
      </c>
      <c r="B154" s="278" t="str">
        <f>+RESUMEN!B70</f>
        <v>COLUMNAS - CONCRETO F'C=210 KG/CM2.</v>
      </c>
      <c r="C154" s="41" t="s">
        <v>12</v>
      </c>
      <c r="D154" s="41"/>
      <c r="E154" s="41"/>
      <c r="F154" s="41"/>
      <c r="G154" s="41"/>
      <c r="H154" s="41"/>
      <c r="I154" s="175">
        <f>SUM(H156:H157)</f>
        <v>1.3319999999999999</v>
      </c>
    </row>
    <row r="155" spans="1:9" s="12" customFormat="1" ht="12.75" customHeight="1" x14ac:dyDescent="0.2">
      <c r="A155" s="279"/>
      <c r="B155" s="176" t="s">
        <v>174</v>
      </c>
      <c r="C155" s="24"/>
      <c r="D155" s="24"/>
      <c r="E155" s="24"/>
      <c r="F155" s="24"/>
      <c r="G155" s="24"/>
      <c r="H155" s="24"/>
      <c r="I155" s="197"/>
    </row>
    <row r="156" spans="1:9" s="12" customFormat="1" ht="12.75" customHeight="1" x14ac:dyDescent="0.2">
      <c r="A156" s="279"/>
      <c r="B156" s="176" t="s">
        <v>194</v>
      </c>
      <c r="C156" s="24" t="s">
        <v>12</v>
      </c>
      <c r="D156" s="24">
        <v>2</v>
      </c>
      <c r="E156" s="24">
        <v>0.3</v>
      </c>
      <c r="F156" s="24">
        <v>0.3</v>
      </c>
      <c r="G156" s="24">
        <v>3.3</v>
      </c>
      <c r="H156" s="24">
        <f>PRODUCT(D156:G156)</f>
        <v>0.59399999999999997</v>
      </c>
      <c r="I156" s="197"/>
    </row>
    <row r="157" spans="1:9" s="12" customFormat="1" ht="12.75" customHeight="1" x14ac:dyDescent="0.2">
      <c r="A157" s="279"/>
      <c r="B157" s="176"/>
      <c r="C157" s="24" t="s">
        <v>12</v>
      </c>
      <c r="D157" s="24">
        <v>2</v>
      </c>
      <c r="E157" s="24">
        <v>0.3</v>
      </c>
      <c r="F157" s="24">
        <v>0.3</v>
      </c>
      <c r="G157" s="24">
        <f>+G156+0.8</f>
        <v>4.0999999999999996</v>
      </c>
      <c r="H157" s="24">
        <f>PRODUCT(D157:G157)</f>
        <v>0.73799999999999988</v>
      </c>
      <c r="I157" s="197"/>
    </row>
    <row r="158" spans="1:9" s="12" customFormat="1" ht="12.75" customHeight="1" x14ac:dyDescent="0.2">
      <c r="A158" s="177"/>
      <c r="B158" s="261"/>
      <c r="C158" s="44"/>
      <c r="D158" s="265"/>
      <c r="E158" s="265"/>
      <c r="F158" s="265"/>
      <c r="G158" s="265"/>
      <c r="H158" s="265"/>
      <c r="I158" s="197"/>
    </row>
    <row r="159" spans="1:9" s="12" customFormat="1" ht="12.75" customHeight="1" x14ac:dyDescent="0.2">
      <c r="A159" s="277" t="str">
        <f>+RESUMEN!A71</f>
        <v>01.04.04.02</v>
      </c>
      <c r="B159" s="278" t="str">
        <f>+RESUMEN!B71</f>
        <v>COLUMNAS - ENCOFRADO Y DESENCOFRADO</v>
      </c>
      <c r="C159" s="41" t="s">
        <v>11</v>
      </c>
      <c r="D159" s="41"/>
      <c r="E159" s="41"/>
      <c r="F159" s="41"/>
      <c r="G159" s="41"/>
      <c r="H159" s="41"/>
      <c r="I159" s="175">
        <f>SUM(H162:H163)</f>
        <v>17.759999999999998</v>
      </c>
    </row>
    <row r="160" spans="1:9" s="12" customFormat="1" ht="12.75" customHeight="1" x14ac:dyDescent="0.2">
      <c r="A160" s="177"/>
      <c r="B160" s="210"/>
      <c r="C160" s="44"/>
      <c r="D160" s="265"/>
      <c r="E160" s="265"/>
      <c r="F160" s="265"/>
      <c r="G160" s="265"/>
      <c r="H160" s="265"/>
      <c r="I160" s="197"/>
    </row>
    <row r="161" spans="1:9" s="12" customFormat="1" ht="12.75" customHeight="1" x14ac:dyDescent="0.2">
      <c r="A161" s="177"/>
      <c r="B161" s="267" t="str">
        <f>+B155</f>
        <v>Nivel 1</v>
      </c>
      <c r="C161" s="44"/>
      <c r="D161" s="265"/>
      <c r="E161" s="265"/>
      <c r="F161" s="265"/>
      <c r="G161" s="265"/>
      <c r="H161" s="265"/>
      <c r="I161" s="197"/>
    </row>
    <row r="162" spans="1:9" s="12" customFormat="1" ht="12.75" customHeight="1" x14ac:dyDescent="0.2">
      <c r="A162" s="177"/>
      <c r="B162" s="267" t="s">
        <v>194</v>
      </c>
      <c r="C162" s="44" t="s">
        <v>11</v>
      </c>
      <c r="D162" s="265">
        <f>+D156*4</f>
        <v>8</v>
      </c>
      <c r="E162" s="265">
        <f>+E156</f>
        <v>0.3</v>
      </c>
      <c r="F162" s="265"/>
      <c r="G162" s="265">
        <f>+G156</f>
        <v>3.3</v>
      </c>
      <c r="H162" s="265">
        <f>PRODUCT(D162:G162)</f>
        <v>7.919999999999999</v>
      </c>
      <c r="I162" s="197"/>
    </row>
    <row r="163" spans="1:9" s="12" customFormat="1" ht="12.75" customHeight="1" x14ac:dyDescent="0.2">
      <c r="A163" s="177"/>
      <c r="B163" s="267"/>
      <c r="C163" s="44" t="s">
        <v>11</v>
      </c>
      <c r="D163" s="265">
        <f>+D157*4</f>
        <v>8</v>
      </c>
      <c r="E163" s="265">
        <f>+E157</f>
        <v>0.3</v>
      </c>
      <c r="F163" s="265"/>
      <c r="G163" s="265">
        <f>+G157</f>
        <v>4.0999999999999996</v>
      </c>
      <c r="H163" s="265">
        <f>PRODUCT(D163:G163)</f>
        <v>9.8399999999999981</v>
      </c>
      <c r="I163" s="197"/>
    </row>
    <row r="164" spans="1:9" s="12" customFormat="1" ht="12.75" customHeight="1" x14ac:dyDescent="0.2">
      <c r="A164" s="177"/>
      <c r="B164" s="261"/>
      <c r="C164" s="44"/>
      <c r="D164" s="265"/>
      <c r="E164" s="265"/>
      <c r="F164" s="265"/>
      <c r="G164" s="265"/>
      <c r="H164" s="265"/>
      <c r="I164" s="197"/>
    </row>
    <row r="165" spans="1:9" s="12" customFormat="1" ht="12.75" customHeight="1" x14ac:dyDescent="0.2">
      <c r="A165" s="277" t="str">
        <f>+RESUMEN!A72</f>
        <v>01.04.04.03</v>
      </c>
      <c r="B165" s="278" t="str">
        <f>+RESUMEN!B72</f>
        <v>COLUMNAS - ACERO F´Y= 4200 Kg/cm2</v>
      </c>
      <c r="C165" s="41" t="s">
        <v>18</v>
      </c>
      <c r="D165" s="41"/>
      <c r="E165" s="41"/>
      <c r="F165" s="41"/>
      <c r="G165" s="41"/>
      <c r="H165" s="41"/>
      <c r="I165" s="175">
        <f>+'AC M-3'!L118</f>
        <v>503.03759999999988</v>
      </c>
    </row>
    <row r="166" spans="1:9" s="12" customFormat="1" ht="12.75" customHeight="1" x14ac:dyDescent="0.2">
      <c r="A166" s="177"/>
      <c r="B166" s="261"/>
      <c r="C166" s="44"/>
      <c r="D166" s="265"/>
      <c r="E166" s="265"/>
      <c r="F166" s="265"/>
      <c r="G166" s="265"/>
      <c r="H166" s="265"/>
      <c r="I166" s="197"/>
    </row>
    <row r="167" spans="1:9" s="12" customFormat="1" ht="12.75" customHeight="1" x14ac:dyDescent="0.2">
      <c r="A167" s="177"/>
      <c r="B167" s="208" t="s">
        <v>79</v>
      </c>
      <c r="C167" s="44"/>
      <c r="D167" s="265"/>
      <c r="E167" s="265"/>
      <c r="F167" s="265"/>
      <c r="G167" s="265"/>
      <c r="H167" s="265"/>
      <c r="I167" s="197"/>
    </row>
    <row r="168" spans="1:9" s="12" customFormat="1" ht="12.75" customHeight="1" x14ac:dyDescent="0.2">
      <c r="A168" s="177"/>
      <c r="B168" s="208"/>
      <c r="C168" s="44"/>
      <c r="D168" s="349"/>
      <c r="E168" s="349"/>
      <c r="F168" s="349"/>
      <c r="G168" s="349"/>
      <c r="H168" s="349"/>
      <c r="I168" s="197"/>
    </row>
    <row r="169" spans="1:9" s="12" customFormat="1" ht="12.75" customHeight="1" x14ac:dyDescent="0.2">
      <c r="A169" s="276" t="str">
        <f>+RESUMEN!A73</f>
        <v>01.04.05</v>
      </c>
      <c r="B169" s="276" t="str">
        <f>+RESUMEN!B73</f>
        <v>COLUMNETAS</v>
      </c>
      <c r="C169" s="44"/>
      <c r="D169" s="349"/>
      <c r="E169" s="349"/>
      <c r="F169" s="349"/>
      <c r="G169" s="349"/>
      <c r="H169" s="349"/>
      <c r="I169" s="197"/>
    </row>
    <row r="170" spans="1:9" s="12" customFormat="1" ht="12.75" customHeight="1" x14ac:dyDescent="0.2">
      <c r="A170" s="277" t="str">
        <f>+RESUMEN!A74</f>
        <v>01.04.05.01</v>
      </c>
      <c r="B170" s="278" t="str">
        <f>+RESUMEN!B74</f>
        <v>COLUMNETAS - CONCRETO F'C=175 KG/CM2.</v>
      </c>
      <c r="C170" s="41" t="s">
        <v>12</v>
      </c>
      <c r="D170" s="41"/>
      <c r="E170" s="41"/>
      <c r="F170" s="41"/>
      <c r="G170" s="41"/>
      <c r="H170" s="41"/>
      <c r="I170" s="175">
        <f>SUM(H172:H173)</f>
        <v>0.35684999999999995</v>
      </c>
    </row>
    <row r="171" spans="1:9" s="12" customFormat="1" ht="12.75" customHeight="1" x14ac:dyDescent="0.2">
      <c r="A171" s="177"/>
      <c r="B171" s="208"/>
      <c r="C171" s="44"/>
      <c r="D171" s="349"/>
      <c r="E171" s="349"/>
      <c r="F171" s="349"/>
      <c r="G171" s="349"/>
      <c r="H171" s="349"/>
      <c r="I171" s="197"/>
    </row>
    <row r="172" spans="1:9" s="12" customFormat="1" ht="12.75" customHeight="1" x14ac:dyDescent="0.2">
      <c r="A172" s="177"/>
      <c r="B172" s="348" t="s">
        <v>174</v>
      </c>
      <c r="C172" s="44"/>
      <c r="D172" s="349"/>
      <c r="E172" s="349"/>
      <c r="F172" s="349"/>
      <c r="G172" s="349"/>
      <c r="H172" s="349"/>
      <c r="I172" s="197"/>
    </row>
    <row r="173" spans="1:9" s="12" customFormat="1" ht="12.75" customHeight="1" x14ac:dyDescent="0.2">
      <c r="A173" s="177"/>
      <c r="B173" s="348" t="s">
        <v>326</v>
      </c>
      <c r="C173" s="44" t="s">
        <v>12</v>
      </c>
      <c r="D173" s="349">
        <v>6</v>
      </c>
      <c r="E173" s="349">
        <v>0.15</v>
      </c>
      <c r="F173" s="349">
        <v>0.13</v>
      </c>
      <c r="G173" s="349">
        <f>0.25+3.3-0.3-0.2</f>
        <v>3.05</v>
      </c>
      <c r="H173" s="349">
        <f>PRODUCT(D173:G173)</f>
        <v>0.35684999999999995</v>
      </c>
      <c r="I173" s="197"/>
    </row>
    <row r="174" spans="1:9" s="12" customFormat="1" ht="12.75" customHeight="1" x14ac:dyDescent="0.2">
      <c r="A174" s="177"/>
      <c r="B174" s="208"/>
      <c r="C174" s="44"/>
      <c r="D174" s="349"/>
      <c r="E174" s="349"/>
      <c r="F174" s="349"/>
      <c r="G174" s="349"/>
      <c r="H174" s="349"/>
      <c r="I174" s="197"/>
    </row>
    <row r="175" spans="1:9" s="12" customFormat="1" ht="12.75" customHeight="1" x14ac:dyDescent="0.2">
      <c r="A175" s="177"/>
      <c r="B175" s="208"/>
      <c r="C175" s="44"/>
      <c r="D175" s="349"/>
      <c r="E175" s="349"/>
      <c r="F175" s="349"/>
      <c r="G175" s="349"/>
      <c r="H175" s="349"/>
      <c r="I175" s="197"/>
    </row>
    <row r="176" spans="1:9" s="12" customFormat="1" ht="12.75" customHeight="1" x14ac:dyDescent="0.2">
      <c r="A176" s="277" t="str">
        <f>+RESUMEN!A75</f>
        <v>01.04.05.02</v>
      </c>
      <c r="B176" s="278" t="str">
        <f>+RESUMEN!B75</f>
        <v>COLUMNETAS - ENCOFRADO Y DESENCOFRADO</v>
      </c>
      <c r="C176" s="41" t="s">
        <v>11</v>
      </c>
      <c r="D176" s="41"/>
      <c r="E176" s="41"/>
      <c r="F176" s="41"/>
      <c r="G176" s="41"/>
      <c r="H176" s="41"/>
      <c r="I176" s="175">
        <f>SUM(H178:H180)</f>
        <v>10.247999999999999</v>
      </c>
    </row>
    <row r="177" spans="1:9" s="12" customFormat="1" ht="12.75" customHeight="1" x14ac:dyDescent="0.2">
      <c r="A177" s="177"/>
      <c r="B177" s="208"/>
      <c r="C177" s="44"/>
      <c r="D177" s="349"/>
      <c r="E177" s="349"/>
      <c r="F177" s="349"/>
      <c r="G177" s="349"/>
      <c r="H177" s="349"/>
      <c r="I177" s="197"/>
    </row>
    <row r="178" spans="1:9" s="12" customFormat="1" ht="12.75" customHeight="1" x14ac:dyDescent="0.2">
      <c r="A178" s="177"/>
      <c r="B178" s="348" t="s">
        <v>174</v>
      </c>
      <c r="C178" s="44"/>
      <c r="D178" s="349"/>
      <c r="E178" s="349"/>
      <c r="F178" s="349"/>
      <c r="G178" s="349"/>
      <c r="H178" s="349"/>
      <c r="I178" s="197"/>
    </row>
    <row r="179" spans="1:9" s="12" customFormat="1" ht="12.75" customHeight="1" x14ac:dyDescent="0.2">
      <c r="A179" s="177"/>
      <c r="B179" s="348" t="s">
        <v>326</v>
      </c>
      <c r="C179" s="44" t="s">
        <v>11</v>
      </c>
      <c r="D179" s="349">
        <f>+D173*2</f>
        <v>12</v>
      </c>
      <c r="E179" s="349">
        <f>+E173</f>
        <v>0.15</v>
      </c>
      <c r="F179" s="349"/>
      <c r="G179" s="349">
        <f>0.25+3.3-0.3-0.2</f>
        <v>3.05</v>
      </c>
      <c r="H179" s="349">
        <f>PRODUCT(D179:G179)</f>
        <v>5.4899999999999993</v>
      </c>
      <c r="I179" s="197"/>
    </row>
    <row r="180" spans="1:9" s="12" customFormat="1" ht="12.75" customHeight="1" x14ac:dyDescent="0.2">
      <c r="A180" s="177"/>
      <c r="B180" s="208"/>
      <c r="C180" s="44" t="s">
        <v>11</v>
      </c>
      <c r="D180" s="349">
        <f>+D173*2</f>
        <v>12</v>
      </c>
      <c r="E180" s="349"/>
      <c r="F180" s="349">
        <f>+F173</f>
        <v>0.13</v>
      </c>
      <c r="G180" s="349">
        <f>+G173</f>
        <v>3.05</v>
      </c>
      <c r="H180" s="349">
        <f>PRODUCT(D180:G180)</f>
        <v>4.758</v>
      </c>
      <c r="I180" s="197"/>
    </row>
    <row r="181" spans="1:9" s="12" customFormat="1" ht="12.75" customHeight="1" x14ac:dyDescent="0.2">
      <c r="A181" s="177"/>
      <c r="B181" s="208"/>
      <c r="C181" s="44"/>
      <c r="D181" s="349"/>
      <c r="E181" s="349"/>
      <c r="F181" s="349"/>
      <c r="G181" s="349"/>
      <c r="H181" s="349"/>
      <c r="I181" s="197"/>
    </row>
    <row r="182" spans="1:9" s="12" customFormat="1" ht="12.75" customHeight="1" x14ac:dyDescent="0.2">
      <c r="A182" s="277" t="str">
        <f>+RESUMEN!A76</f>
        <v>01.04.05.03</v>
      </c>
      <c r="B182" s="278" t="str">
        <f>+RESUMEN!B76</f>
        <v>COLUMNETAS- ACERO F´Y= 4200 Kg/cm2</v>
      </c>
      <c r="C182" s="41" t="s">
        <v>18</v>
      </c>
      <c r="D182" s="41"/>
      <c r="E182" s="41"/>
      <c r="F182" s="41"/>
      <c r="G182" s="41"/>
      <c r="H182" s="41"/>
      <c r="I182" s="175">
        <f>+'AC M-3'!L138</f>
        <v>40.787999999999997</v>
      </c>
    </row>
    <row r="183" spans="1:9" s="12" customFormat="1" ht="12.75" customHeight="1" x14ac:dyDescent="0.2">
      <c r="A183" s="177"/>
      <c r="B183" s="208"/>
      <c r="C183" s="44"/>
      <c r="D183" s="349"/>
      <c r="E183" s="349"/>
      <c r="F183" s="349"/>
      <c r="G183" s="349"/>
      <c r="H183" s="349"/>
      <c r="I183" s="197"/>
    </row>
    <row r="184" spans="1:9" s="12" customFormat="1" ht="12.75" customHeight="1" x14ac:dyDescent="0.2">
      <c r="A184" s="177"/>
      <c r="B184" s="208" t="s">
        <v>79</v>
      </c>
      <c r="C184" s="44"/>
      <c r="D184" s="349"/>
      <c r="E184" s="349"/>
      <c r="F184" s="349"/>
      <c r="G184" s="349"/>
      <c r="H184" s="349"/>
      <c r="I184" s="197"/>
    </row>
    <row r="185" spans="1:9" s="12" customFormat="1" ht="12.75" customHeight="1" x14ac:dyDescent="0.2">
      <c r="A185" s="177"/>
      <c r="B185" s="208"/>
      <c r="C185" s="44"/>
      <c r="D185" s="265"/>
      <c r="E185" s="265"/>
      <c r="F185" s="265"/>
      <c r="G185" s="265"/>
      <c r="H185" s="265"/>
      <c r="I185" s="197"/>
    </row>
    <row r="186" spans="1:9" s="12" customFormat="1" ht="12.75" customHeight="1" x14ac:dyDescent="0.2">
      <c r="A186" s="276" t="str">
        <f>+RESUMEN!A77</f>
        <v>01.04.06</v>
      </c>
      <c r="B186" s="276" t="str">
        <f>+RESUMEN!B77</f>
        <v>VIGAS</v>
      </c>
      <c r="C186" s="289"/>
      <c r="D186" s="217"/>
      <c r="E186" s="24"/>
      <c r="F186" s="24"/>
      <c r="G186" s="217"/>
      <c r="H186" s="217"/>
      <c r="I186" s="290"/>
    </row>
    <row r="187" spans="1:9" s="12" customFormat="1" ht="12.75" customHeight="1" x14ac:dyDescent="0.2">
      <c r="A187" s="277" t="str">
        <f>+RESUMEN!A70</f>
        <v>01.04.04.01</v>
      </c>
      <c r="B187" s="278" t="str">
        <f>+RESUMEN!B78</f>
        <v>VIGAS - CONCRETO F'C=210 KG/CM2.</v>
      </c>
      <c r="C187" s="41" t="s">
        <v>12</v>
      </c>
      <c r="D187" s="41"/>
      <c r="E187" s="41"/>
      <c r="F187" s="41"/>
      <c r="G187" s="41"/>
      <c r="H187" s="41"/>
      <c r="I187" s="175">
        <f>SUM(H190:H195)</f>
        <v>0.89999999999999991</v>
      </c>
    </row>
    <row r="188" spans="1:9" s="12" customFormat="1" ht="12.75" customHeight="1" x14ac:dyDescent="0.2">
      <c r="A188" s="177"/>
      <c r="B188" s="268" t="s">
        <v>197</v>
      </c>
      <c r="C188" s="42"/>
      <c r="D188" s="265"/>
      <c r="E188" s="265"/>
      <c r="F188" s="265"/>
      <c r="G188" s="265"/>
      <c r="H188" s="265"/>
      <c r="I188" s="197"/>
    </row>
    <row r="189" spans="1:9" s="12" customFormat="1" ht="12.75" customHeight="1" x14ac:dyDescent="0.2">
      <c r="A189" s="177"/>
      <c r="B189" s="293" t="s">
        <v>19</v>
      </c>
      <c r="C189" s="42"/>
      <c r="D189" s="265"/>
      <c r="E189" s="265"/>
      <c r="F189" s="265"/>
      <c r="G189" s="265"/>
      <c r="H189" s="265"/>
      <c r="I189" s="197"/>
    </row>
    <row r="190" spans="1:9" s="12" customFormat="1" ht="12.75" customHeight="1" x14ac:dyDescent="0.2">
      <c r="A190" s="177"/>
      <c r="B190" s="268" t="s">
        <v>195</v>
      </c>
      <c r="C190" s="44" t="s">
        <v>12</v>
      </c>
      <c r="D190" s="265">
        <v>2</v>
      </c>
      <c r="E190" s="265">
        <v>2.4</v>
      </c>
      <c r="F190" s="265">
        <v>0.25</v>
      </c>
      <c r="G190" s="265">
        <v>0.3</v>
      </c>
      <c r="H190" s="265">
        <f>PRODUCT(D190:G190)</f>
        <v>0.36</v>
      </c>
      <c r="I190" s="294"/>
    </row>
    <row r="191" spans="1:9" s="12" customFormat="1" ht="12.75" customHeight="1" x14ac:dyDescent="0.2">
      <c r="A191" s="177"/>
      <c r="B191" s="293" t="s">
        <v>177</v>
      </c>
      <c r="C191" s="44"/>
      <c r="D191" s="265"/>
      <c r="E191" s="265"/>
      <c r="F191" s="265"/>
      <c r="G191" s="265"/>
      <c r="H191" s="265"/>
      <c r="I191" s="294"/>
    </row>
    <row r="192" spans="1:9" s="12" customFormat="1" ht="12.75" customHeight="1" x14ac:dyDescent="0.2">
      <c r="A192" s="177"/>
      <c r="B192" s="268" t="s">
        <v>196</v>
      </c>
      <c r="C192" s="44" t="s">
        <v>12</v>
      </c>
      <c r="D192" s="265">
        <v>2</v>
      </c>
      <c r="E192" s="265">
        <v>2.4</v>
      </c>
      <c r="F192" s="265">
        <v>0.25</v>
      </c>
      <c r="G192" s="265">
        <v>0.3</v>
      </c>
      <c r="H192" s="265">
        <f>PRODUCT(D192:G192)</f>
        <v>0.36</v>
      </c>
      <c r="I192" s="294"/>
    </row>
    <row r="193" spans="1:9" s="12" customFormat="1" ht="12.75" customHeight="1" x14ac:dyDescent="0.2">
      <c r="A193" s="177"/>
      <c r="B193" s="268" t="s">
        <v>203</v>
      </c>
      <c r="C193" s="44"/>
      <c r="D193" s="265"/>
      <c r="E193" s="265"/>
      <c r="F193" s="265"/>
      <c r="G193" s="265"/>
      <c r="H193" s="265"/>
      <c r="I193" s="294"/>
    </row>
    <row r="194" spans="1:9" s="12" customFormat="1" ht="12.75" customHeight="1" x14ac:dyDescent="0.2">
      <c r="A194" s="177"/>
      <c r="B194" s="293" t="s">
        <v>177</v>
      </c>
      <c r="C194" s="44"/>
      <c r="D194" s="265"/>
      <c r="E194" s="265"/>
      <c r="F194" s="265"/>
      <c r="G194" s="265"/>
      <c r="H194" s="265"/>
      <c r="I194" s="294"/>
    </row>
    <row r="195" spans="1:9" s="12" customFormat="1" ht="12.75" customHeight="1" x14ac:dyDescent="0.2">
      <c r="A195" s="177"/>
      <c r="B195" s="268" t="s">
        <v>195</v>
      </c>
      <c r="C195" s="44" t="s">
        <v>12</v>
      </c>
      <c r="D195" s="265">
        <v>1</v>
      </c>
      <c r="E195" s="265">
        <v>2.4</v>
      </c>
      <c r="F195" s="265">
        <v>0.25</v>
      </c>
      <c r="G195" s="265">
        <v>0.3</v>
      </c>
      <c r="H195" s="265">
        <f>PRODUCT(D195:G195)</f>
        <v>0.18</v>
      </c>
      <c r="I195" s="294"/>
    </row>
    <row r="196" spans="1:9" s="12" customFormat="1" ht="12.75" customHeight="1" x14ac:dyDescent="0.2">
      <c r="A196" s="177"/>
      <c r="B196" s="261"/>
      <c r="C196" s="44"/>
      <c r="D196" s="265"/>
      <c r="E196" s="265"/>
      <c r="F196" s="265"/>
      <c r="G196" s="265"/>
      <c r="H196" s="265"/>
      <c r="I196" s="197"/>
    </row>
    <row r="197" spans="1:9" s="12" customFormat="1" ht="12.75" customHeight="1" x14ac:dyDescent="0.2">
      <c r="A197" s="277" t="str">
        <f>+RESUMEN!A79</f>
        <v>01.04.06.02</v>
      </c>
      <c r="B197" s="278" t="str">
        <f>+RESUMEN!B79</f>
        <v>VIGAS - ENCOFRADO Y DESENCOFRADO</v>
      </c>
      <c r="C197" s="41" t="s">
        <v>11</v>
      </c>
      <c r="D197" s="41"/>
      <c r="E197" s="41"/>
      <c r="F197" s="41"/>
      <c r="G197" s="41"/>
      <c r="H197" s="41"/>
      <c r="I197" s="175">
        <f>SUM(H200:H209)</f>
        <v>8.9999999999999982</v>
      </c>
    </row>
    <row r="198" spans="1:9" s="12" customFormat="1" ht="12.75" customHeight="1" x14ac:dyDescent="0.2">
      <c r="A198" s="177"/>
      <c r="B198" s="210"/>
      <c r="C198" s="44"/>
      <c r="D198" s="265"/>
      <c r="E198" s="265"/>
      <c r="F198" s="265"/>
      <c r="G198" s="265"/>
      <c r="H198" s="265"/>
      <c r="I198" s="197"/>
    </row>
    <row r="199" spans="1:9" s="12" customFormat="1" ht="12.75" customHeight="1" x14ac:dyDescent="0.2">
      <c r="A199" s="177"/>
      <c r="B199" s="293" t="str">
        <f>+B188</f>
        <v>Nivel N°01</v>
      </c>
      <c r="C199" s="44"/>
      <c r="D199" s="265"/>
      <c r="E199" s="265"/>
      <c r="F199" s="265"/>
      <c r="G199" s="265"/>
      <c r="H199" s="265"/>
      <c r="I199" s="197"/>
    </row>
    <row r="200" spans="1:9" s="12" customFormat="1" ht="12.75" customHeight="1" x14ac:dyDescent="0.2">
      <c r="A200" s="177"/>
      <c r="B200" s="293" t="str">
        <f>+B189</f>
        <v>V-101</v>
      </c>
      <c r="C200" s="44"/>
      <c r="D200" s="265"/>
      <c r="E200" s="265"/>
      <c r="F200" s="265"/>
      <c r="G200" s="265"/>
      <c r="H200" s="265"/>
      <c r="I200" s="197"/>
    </row>
    <row r="201" spans="1:9" s="12" customFormat="1" ht="12.75" customHeight="1" x14ac:dyDescent="0.2">
      <c r="A201" s="177"/>
      <c r="B201" s="268" t="str">
        <f>+B190</f>
        <v>Eje A-A'</v>
      </c>
      <c r="C201" s="44" t="s">
        <v>11</v>
      </c>
      <c r="D201" s="265">
        <f>+D190*2</f>
        <v>4</v>
      </c>
      <c r="E201" s="265">
        <f>+E190</f>
        <v>2.4</v>
      </c>
      <c r="F201" s="265">
        <f>+G190</f>
        <v>0.3</v>
      </c>
      <c r="G201" s="265"/>
      <c r="H201" s="265">
        <f>PRODUCT(D201:G201)</f>
        <v>2.88</v>
      </c>
      <c r="I201" s="197"/>
    </row>
    <row r="202" spans="1:9" s="12" customFormat="1" ht="12.75" customHeight="1" x14ac:dyDescent="0.2">
      <c r="A202" s="177"/>
      <c r="B202" s="293"/>
      <c r="C202" s="44" t="s">
        <v>11</v>
      </c>
      <c r="D202" s="265">
        <v>1</v>
      </c>
      <c r="E202" s="265">
        <f>+E201</f>
        <v>2.4</v>
      </c>
      <c r="F202" s="265">
        <f>+F190</f>
        <v>0.25</v>
      </c>
      <c r="G202" s="265"/>
      <c r="H202" s="265">
        <f t="shared" ref="H202:H209" si="11">PRODUCT(D202:G202)</f>
        <v>0.6</v>
      </c>
      <c r="I202" s="197"/>
    </row>
    <row r="203" spans="1:9" s="12" customFormat="1" ht="12.75" customHeight="1" x14ac:dyDescent="0.2">
      <c r="A203" s="177"/>
      <c r="B203" s="293" t="str">
        <f>+B191</f>
        <v>V-102</v>
      </c>
      <c r="C203" s="44"/>
      <c r="D203" s="265"/>
      <c r="E203" s="265"/>
      <c r="F203" s="265"/>
      <c r="G203" s="265"/>
      <c r="H203" s="265">
        <f t="shared" si="11"/>
        <v>0</v>
      </c>
      <c r="I203" s="197"/>
    </row>
    <row r="204" spans="1:9" s="12" customFormat="1" ht="12.75" customHeight="1" x14ac:dyDescent="0.2">
      <c r="A204" s="177"/>
      <c r="B204" s="268" t="str">
        <f>+B192</f>
        <v>Eje 6,6',7</v>
      </c>
      <c r="C204" s="44" t="s">
        <v>11</v>
      </c>
      <c r="D204" s="265">
        <f>+D192*2</f>
        <v>4</v>
      </c>
      <c r="E204" s="265">
        <f>+E192</f>
        <v>2.4</v>
      </c>
      <c r="F204" s="265">
        <f>+G192</f>
        <v>0.3</v>
      </c>
      <c r="G204" s="265"/>
      <c r="H204" s="265">
        <f t="shared" si="11"/>
        <v>2.88</v>
      </c>
      <c r="I204" s="197"/>
    </row>
    <row r="205" spans="1:9" s="12" customFormat="1" ht="12.75" customHeight="1" x14ac:dyDescent="0.2">
      <c r="A205" s="177"/>
      <c r="B205" s="293"/>
      <c r="C205" s="44" t="s">
        <v>11</v>
      </c>
      <c r="D205" s="265">
        <v>1</v>
      </c>
      <c r="E205" s="265">
        <f>+E204</f>
        <v>2.4</v>
      </c>
      <c r="F205" s="265">
        <f>+F192</f>
        <v>0.25</v>
      </c>
      <c r="G205" s="265"/>
      <c r="H205" s="265">
        <f t="shared" si="11"/>
        <v>0.6</v>
      </c>
      <c r="I205" s="197"/>
    </row>
    <row r="206" spans="1:9" s="12" customFormat="1" ht="12.75" customHeight="1" x14ac:dyDescent="0.2">
      <c r="A206" s="177"/>
      <c r="B206" s="293" t="str">
        <f>+B193</f>
        <v>Nivel N°01'</v>
      </c>
      <c r="C206" s="44"/>
      <c r="D206" s="265"/>
      <c r="E206" s="265"/>
      <c r="F206" s="265"/>
      <c r="G206" s="265"/>
      <c r="H206" s="265"/>
      <c r="I206" s="197"/>
    </row>
    <row r="207" spans="1:9" s="12" customFormat="1" ht="12.75" customHeight="1" x14ac:dyDescent="0.2">
      <c r="A207" s="177"/>
      <c r="B207" s="293" t="str">
        <f>+B194</f>
        <v>V-102</v>
      </c>
      <c r="C207" s="44"/>
      <c r="D207" s="265"/>
      <c r="E207" s="265"/>
      <c r="F207" s="265"/>
      <c r="G207" s="265"/>
      <c r="H207" s="265"/>
      <c r="I207" s="197"/>
    </row>
    <row r="208" spans="1:9" s="12" customFormat="1" ht="12.75" customHeight="1" x14ac:dyDescent="0.2">
      <c r="A208" s="177"/>
      <c r="B208" s="268" t="str">
        <f>+B195</f>
        <v>Eje A-A'</v>
      </c>
      <c r="C208" s="44" t="s">
        <v>11</v>
      </c>
      <c r="D208" s="265">
        <f>+D195*2</f>
        <v>2</v>
      </c>
      <c r="E208" s="265">
        <f>+E201</f>
        <v>2.4</v>
      </c>
      <c r="F208" s="265">
        <f>+F201</f>
        <v>0.3</v>
      </c>
      <c r="G208" s="265"/>
      <c r="H208" s="265">
        <f t="shared" si="11"/>
        <v>1.44</v>
      </c>
      <c r="I208" s="197"/>
    </row>
    <row r="209" spans="1:9" s="12" customFormat="1" ht="12.75" customHeight="1" x14ac:dyDescent="0.2">
      <c r="A209" s="177"/>
      <c r="B209" s="293"/>
      <c r="C209" s="44" t="s">
        <v>11</v>
      </c>
      <c r="D209" s="265">
        <v>1</v>
      </c>
      <c r="E209" s="265">
        <f>+E202</f>
        <v>2.4</v>
      </c>
      <c r="F209" s="265">
        <f>+F202</f>
        <v>0.25</v>
      </c>
      <c r="G209" s="265"/>
      <c r="H209" s="265">
        <f t="shared" si="11"/>
        <v>0.6</v>
      </c>
      <c r="I209" s="197"/>
    </row>
    <row r="210" spans="1:9" s="12" customFormat="1" ht="12.75" customHeight="1" x14ac:dyDescent="0.2">
      <c r="A210" s="177"/>
      <c r="B210" s="261"/>
      <c r="C210" s="44"/>
      <c r="D210" s="265"/>
      <c r="E210" s="265"/>
      <c r="F210" s="265"/>
      <c r="G210" s="265"/>
      <c r="H210" s="265"/>
      <c r="I210" s="197"/>
    </row>
    <row r="211" spans="1:9" s="12" customFormat="1" ht="12.75" customHeight="1" x14ac:dyDescent="0.2">
      <c r="A211" s="277" t="str">
        <f>+RESUMEN!A80</f>
        <v>01.04.06.03</v>
      </c>
      <c r="B211" s="278" t="str">
        <f>+RESUMEN!B80</f>
        <v>VIGAS - ACERO F´Y=4200 kg/cm2</v>
      </c>
      <c r="C211" s="41" t="s">
        <v>18</v>
      </c>
      <c r="D211" s="41"/>
      <c r="E211" s="41"/>
      <c r="F211" s="41"/>
      <c r="G211" s="41"/>
      <c r="H211" s="41"/>
      <c r="I211" s="175">
        <f>+'AC M-3'!L174</f>
        <v>235.6026</v>
      </c>
    </row>
    <row r="212" spans="1:9" s="12" customFormat="1" ht="12.75" customHeight="1" x14ac:dyDescent="0.2">
      <c r="A212" s="177"/>
      <c r="B212" s="261"/>
      <c r="C212" s="44"/>
      <c r="D212" s="265"/>
      <c r="E212" s="265"/>
      <c r="F212" s="265"/>
      <c r="G212" s="265"/>
      <c r="H212" s="265"/>
      <c r="I212" s="197"/>
    </row>
    <row r="213" spans="1:9" s="12" customFormat="1" ht="12.75" customHeight="1" x14ac:dyDescent="0.2">
      <c r="A213" s="177"/>
      <c r="B213" s="208" t="s">
        <v>79</v>
      </c>
      <c r="C213" s="44"/>
      <c r="D213" s="265"/>
      <c r="E213" s="265"/>
      <c r="F213" s="265"/>
      <c r="G213" s="265"/>
      <c r="H213" s="265"/>
      <c r="I213" s="197"/>
    </row>
    <row r="214" spans="1:9" s="12" customFormat="1" ht="12.75" customHeight="1" x14ac:dyDescent="0.2">
      <c r="A214" s="177"/>
      <c r="B214" s="208"/>
      <c r="C214" s="44"/>
      <c r="D214" s="349"/>
      <c r="E214" s="349"/>
      <c r="F214" s="349"/>
      <c r="G214" s="349"/>
      <c r="H214" s="349"/>
      <c r="I214" s="197"/>
    </row>
    <row r="215" spans="1:9" s="12" customFormat="1" ht="12.75" customHeight="1" x14ac:dyDescent="0.2">
      <c r="A215" s="177"/>
      <c r="B215" s="208"/>
      <c r="C215" s="44"/>
      <c r="D215" s="265"/>
      <c r="E215" s="265"/>
      <c r="F215" s="265"/>
      <c r="G215" s="265"/>
      <c r="H215" s="265"/>
      <c r="I215" s="197"/>
    </row>
    <row r="216" spans="1:9" s="12" customFormat="1" ht="12.75" customHeight="1" x14ac:dyDescent="0.2">
      <c r="A216" s="276" t="str">
        <f>+RESUMEN!A85</f>
        <v>01.04.08</v>
      </c>
      <c r="B216" s="276" t="str">
        <f>+RESUMEN!B85</f>
        <v>LOSA ALIGERADA</v>
      </c>
      <c r="C216" s="289"/>
      <c r="D216" s="217"/>
      <c r="E216" s="24"/>
      <c r="F216" s="24"/>
      <c r="G216" s="217"/>
      <c r="H216" s="217"/>
      <c r="I216" s="290"/>
    </row>
    <row r="217" spans="1:9" s="12" customFormat="1" ht="12.75" customHeight="1" x14ac:dyDescent="0.2">
      <c r="A217" s="277" t="str">
        <f>+RESUMEN!A86</f>
        <v>01.04.08.01</v>
      </c>
      <c r="B217" s="278" t="str">
        <f>+RESUMEN!B86</f>
        <v>LOSA  ALIGERADA - CONCRETO F'C=210 KG/CM2.</v>
      </c>
      <c r="C217" s="41" t="s">
        <v>12</v>
      </c>
      <c r="D217" s="41"/>
      <c r="E217" s="41"/>
      <c r="F217" s="41"/>
      <c r="G217" s="41"/>
      <c r="H217" s="41"/>
      <c r="I217" s="175">
        <f>SUM(H220:H220)*0.08</f>
        <v>0.46079999999999999</v>
      </c>
    </row>
    <row r="218" spans="1:9" s="12" customFormat="1" ht="12.75" customHeight="1" x14ac:dyDescent="0.2">
      <c r="A218" s="177"/>
      <c r="B218" s="210"/>
      <c r="C218" s="42"/>
      <c r="D218" s="265"/>
      <c r="E218" s="265"/>
      <c r="F218" s="265"/>
      <c r="G218" s="265"/>
      <c r="H218" s="265"/>
      <c r="I218" s="197"/>
    </row>
    <row r="219" spans="1:9" s="12" customFormat="1" ht="12.75" customHeight="1" x14ac:dyDescent="0.2">
      <c r="A219" s="177"/>
      <c r="B219" s="293" t="s">
        <v>199</v>
      </c>
      <c r="C219" s="42"/>
      <c r="D219" s="265"/>
      <c r="E219" s="265"/>
      <c r="F219" s="265"/>
      <c r="G219" s="265"/>
      <c r="H219" s="265"/>
      <c r="I219" s="197"/>
    </row>
    <row r="220" spans="1:9" s="12" customFormat="1" ht="12.75" customHeight="1" x14ac:dyDescent="0.2">
      <c r="A220" s="177"/>
      <c r="B220" s="268" t="s">
        <v>200</v>
      </c>
      <c r="C220" s="44" t="s">
        <v>12</v>
      </c>
      <c r="D220" s="265">
        <v>1</v>
      </c>
      <c r="E220" s="265">
        <v>2.4</v>
      </c>
      <c r="F220" s="265">
        <v>2.4</v>
      </c>
      <c r="G220" s="265"/>
      <c r="H220" s="265">
        <f>PRODUCT(D220:G220)</f>
        <v>5.76</v>
      </c>
      <c r="I220" s="294"/>
    </row>
    <row r="221" spans="1:9" s="12" customFormat="1" ht="12.75" customHeight="1" x14ac:dyDescent="0.2">
      <c r="A221" s="177"/>
      <c r="B221" s="261"/>
      <c r="C221" s="44"/>
      <c r="D221" s="265"/>
      <c r="E221" s="265"/>
      <c r="F221" s="265"/>
      <c r="G221" s="265"/>
      <c r="H221" s="265"/>
      <c r="I221" s="197"/>
    </row>
    <row r="222" spans="1:9" s="12" customFormat="1" ht="12.75" customHeight="1" x14ac:dyDescent="0.2">
      <c r="A222" s="277" t="str">
        <f>+RESUMEN!A87</f>
        <v>01.04.08.02</v>
      </c>
      <c r="B222" s="278" t="str">
        <f>+RESUMEN!B87</f>
        <v>LOSA ALIGERADA - ENCOFRADO Y DESENCOFRADO</v>
      </c>
      <c r="C222" s="41" t="s">
        <v>11</v>
      </c>
      <c r="D222" s="41"/>
      <c r="E222" s="41"/>
      <c r="F222" s="41"/>
      <c r="G222" s="41"/>
      <c r="H222" s="41"/>
      <c r="I222" s="175">
        <f>SUM(H225:H225)</f>
        <v>11.52</v>
      </c>
    </row>
    <row r="223" spans="1:9" s="12" customFormat="1" ht="12.75" customHeight="1" x14ac:dyDescent="0.2">
      <c r="A223" s="177"/>
      <c r="B223" s="210"/>
      <c r="C223" s="44"/>
      <c r="D223" s="265"/>
      <c r="E223" s="265"/>
      <c r="F223" s="265"/>
      <c r="G223" s="265"/>
      <c r="H223" s="265"/>
      <c r="I223" s="197"/>
    </row>
    <row r="224" spans="1:9" s="12" customFormat="1" ht="12.75" customHeight="1" x14ac:dyDescent="0.2">
      <c r="A224" s="177"/>
      <c r="B224" s="293" t="str">
        <f>+B219</f>
        <v>EJE A - A'</v>
      </c>
      <c r="C224" s="44"/>
      <c r="D224" s="265"/>
      <c r="E224" s="265"/>
      <c r="F224" s="265"/>
      <c r="G224" s="265"/>
      <c r="H224" s="265"/>
      <c r="I224" s="197"/>
    </row>
    <row r="225" spans="1:9" s="12" customFormat="1" ht="12.75" customHeight="1" x14ac:dyDescent="0.2">
      <c r="A225" s="177"/>
      <c r="B225" s="268" t="str">
        <f>+B220</f>
        <v>6-6'</v>
      </c>
      <c r="C225" s="44" t="s">
        <v>11</v>
      </c>
      <c r="D225" s="265">
        <v>2</v>
      </c>
      <c r="E225" s="265">
        <f>+E220</f>
        <v>2.4</v>
      </c>
      <c r="F225" s="265">
        <f>+F220</f>
        <v>2.4</v>
      </c>
      <c r="G225" s="265"/>
      <c r="H225" s="265">
        <f>PRODUCT(D225:G225)</f>
        <v>11.52</v>
      </c>
      <c r="I225" s="197"/>
    </row>
    <row r="226" spans="1:9" s="12" customFormat="1" ht="12.75" customHeight="1" x14ac:dyDescent="0.2">
      <c r="A226" s="177"/>
      <c r="B226" s="268"/>
      <c r="C226" s="44"/>
      <c r="D226" s="265"/>
      <c r="E226" s="265"/>
      <c r="F226" s="265"/>
      <c r="G226" s="265"/>
      <c r="H226" s="265"/>
      <c r="I226" s="197"/>
    </row>
    <row r="227" spans="1:9" s="12" customFormat="1" ht="12.75" customHeight="1" x14ac:dyDescent="0.2">
      <c r="A227" s="177"/>
      <c r="B227" s="261"/>
      <c r="C227" s="44"/>
      <c r="D227" s="265"/>
      <c r="E227" s="265"/>
      <c r="F227" s="265"/>
      <c r="G227" s="265"/>
      <c r="H227" s="265"/>
      <c r="I227" s="197"/>
    </row>
    <row r="228" spans="1:9" s="12" customFormat="1" ht="12.75" customHeight="1" x14ac:dyDescent="0.2">
      <c r="A228" s="277" t="str">
        <f>+RESUMEN!A88</f>
        <v>01.04.08.03</v>
      </c>
      <c r="B228" s="278" t="str">
        <f>+RESUMEN!B88</f>
        <v>LOSA ALIGERADA - ACERO FY=4200 KG/CM2</v>
      </c>
      <c r="C228" s="41" t="s">
        <v>18</v>
      </c>
      <c r="D228" s="41"/>
      <c r="E228" s="41"/>
      <c r="F228" s="41"/>
      <c r="G228" s="41"/>
      <c r="H228" s="41"/>
      <c r="I228" s="175">
        <f>+'AC M-3'!L195</f>
        <v>25.343999999999994</v>
      </c>
    </row>
    <row r="229" spans="1:9" s="12" customFormat="1" ht="12.75" customHeight="1" x14ac:dyDescent="0.2">
      <c r="A229" s="177"/>
      <c r="B229" s="261"/>
      <c r="C229" s="44"/>
      <c r="D229" s="265"/>
      <c r="E229" s="265"/>
      <c r="F229" s="265"/>
      <c r="G229" s="265"/>
      <c r="H229" s="265"/>
      <c r="I229" s="197"/>
    </row>
    <row r="230" spans="1:9" s="12" customFormat="1" ht="12.75" customHeight="1" x14ac:dyDescent="0.2">
      <c r="A230" s="177"/>
      <c r="B230" s="208" t="s">
        <v>79</v>
      </c>
      <c r="C230" s="44"/>
      <c r="D230" s="265"/>
      <c r="E230" s="265"/>
      <c r="F230" s="265"/>
      <c r="G230" s="265"/>
      <c r="H230" s="265"/>
      <c r="I230" s="197"/>
    </row>
    <row r="231" spans="1:9" s="12" customFormat="1" ht="12.75" customHeight="1" x14ac:dyDescent="0.2">
      <c r="A231" s="177"/>
      <c r="B231" s="208"/>
      <c r="C231" s="44"/>
      <c r="D231" s="265"/>
      <c r="E231" s="265"/>
      <c r="F231" s="265"/>
      <c r="G231" s="265"/>
      <c r="H231" s="265"/>
      <c r="I231" s="197"/>
    </row>
    <row r="232" spans="1:9" s="12" customFormat="1" ht="12.75" customHeight="1" x14ac:dyDescent="0.2">
      <c r="A232" s="277" t="str">
        <f>+RESUMEN!A89</f>
        <v>01.04.08.04</v>
      </c>
      <c r="B232" s="278" t="str">
        <f>+RESUMEN!B89</f>
        <v>LOSA ALIGERADA - LADRILLO HUECO 15 X 30 X 30 cm</v>
      </c>
      <c r="C232" s="41" t="s">
        <v>191</v>
      </c>
      <c r="D232" s="41"/>
      <c r="E232" s="41"/>
      <c r="F232" s="41"/>
      <c r="G232" s="41"/>
      <c r="H232" s="41"/>
      <c r="I232" s="175">
        <f>ROUND(SUM(H234:H235)*8.33,0)</f>
        <v>96</v>
      </c>
    </row>
    <row r="233" spans="1:9" s="12" customFormat="1" ht="12.75" customHeight="1" x14ac:dyDescent="0.2">
      <c r="A233" s="177"/>
      <c r="B233" s="210"/>
      <c r="C233" s="44"/>
      <c r="D233" s="265"/>
      <c r="E233" s="265"/>
      <c r="F233" s="265"/>
      <c r="G233" s="265"/>
      <c r="H233" s="265"/>
      <c r="I233" s="197"/>
    </row>
    <row r="234" spans="1:9" s="12" customFormat="1" ht="12.75" customHeight="1" x14ac:dyDescent="0.2">
      <c r="A234" s="177"/>
      <c r="B234" s="268" t="str">
        <f>+B224</f>
        <v>EJE A - A'</v>
      </c>
      <c r="C234" s="44"/>
      <c r="D234" s="265"/>
      <c r="E234" s="265"/>
      <c r="F234" s="265"/>
      <c r="G234" s="265"/>
      <c r="H234" s="265"/>
      <c r="I234" s="197"/>
    </row>
    <row r="235" spans="1:9" s="12" customFormat="1" ht="12.75" customHeight="1" x14ac:dyDescent="0.2">
      <c r="A235" s="177"/>
      <c r="B235" s="268" t="str">
        <f>+B225</f>
        <v>6-6'</v>
      </c>
      <c r="C235" s="44"/>
      <c r="D235" s="265">
        <f>+D225</f>
        <v>2</v>
      </c>
      <c r="E235" s="265">
        <f>+E225</f>
        <v>2.4</v>
      </c>
      <c r="F235" s="265">
        <f>+F225</f>
        <v>2.4</v>
      </c>
      <c r="G235" s="265"/>
      <c r="H235" s="265">
        <f>PRODUCT(D235:G235)</f>
        <v>11.52</v>
      </c>
      <c r="I235" s="197"/>
    </row>
    <row r="236" spans="1:9" s="12" customFormat="1" ht="12.75" customHeight="1" x14ac:dyDescent="0.2">
      <c r="A236" s="177"/>
      <c r="B236" s="395"/>
      <c r="C236" s="44"/>
      <c r="D236" s="394"/>
      <c r="E236" s="394"/>
      <c r="F236" s="394"/>
      <c r="G236" s="394"/>
      <c r="H236" s="394"/>
      <c r="I236" s="197"/>
    </row>
    <row r="237" spans="1:9" s="12" customFormat="1" ht="12.75" customHeight="1" x14ac:dyDescent="0.2">
      <c r="A237" s="285" t="str">
        <f>+RESUMEN!A99</f>
        <v>01.05</v>
      </c>
      <c r="B237" s="291" t="str">
        <f>+RESUMEN!B99</f>
        <v>ESTRUCTURA DE MADERA</v>
      </c>
      <c r="C237" s="44"/>
      <c r="D237" s="265"/>
      <c r="E237" s="265"/>
      <c r="F237" s="265"/>
      <c r="G237" s="265"/>
      <c r="H237" s="265"/>
      <c r="I237" s="197"/>
    </row>
    <row r="238" spans="1:9" s="12" customFormat="1" ht="12.75" customHeight="1" x14ac:dyDescent="0.2">
      <c r="A238" s="276" t="str">
        <f>+RESUMEN!A100</f>
        <v>01.05.01</v>
      </c>
      <c r="B238" s="276" t="str">
        <f>+RESUMEN!B100</f>
        <v>CORREAS</v>
      </c>
      <c r="C238" s="44"/>
      <c r="D238" s="265"/>
      <c r="E238" s="265"/>
      <c r="F238" s="265"/>
      <c r="G238" s="265"/>
      <c r="H238" s="265"/>
      <c r="I238" s="197"/>
    </row>
    <row r="239" spans="1:9" s="12" customFormat="1" ht="12.75" customHeight="1" x14ac:dyDescent="0.2">
      <c r="A239" s="277" t="str">
        <f>+RESUMEN!A101</f>
        <v>01.05.01.01</v>
      </c>
      <c r="B239" s="278" t="str">
        <f>+RESUMEN!B101</f>
        <v>LISTONES DE MADERA PARA FIJAR LA COBERTURA EN ALIGERADO</v>
      </c>
      <c r="C239" s="41"/>
      <c r="D239" s="41"/>
      <c r="E239" s="41"/>
      <c r="F239" s="41"/>
      <c r="G239" s="41"/>
      <c r="H239" s="41"/>
      <c r="I239" s="175">
        <f>+H240</f>
        <v>9</v>
      </c>
    </row>
    <row r="240" spans="1:9" s="12" customFormat="1" ht="12.75" customHeight="1" x14ac:dyDescent="0.2">
      <c r="A240" s="279"/>
      <c r="B240" s="292" t="s">
        <v>190</v>
      </c>
      <c r="C240" s="44" t="s">
        <v>11</v>
      </c>
      <c r="D240" s="265">
        <v>1</v>
      </c>
      <c r="E240" s="265">
        <f>+E244</f>
        <v>3</v>
      </c>
      <c r="F240" s="265">
        <f>+F244</f>
        <v>3</v>
      </c>
      <c r="G240" s="265"/>
      <c r="H240" s="265">
        <f>PRODUCT(D240:F240)</f>
        <v>9</v>
      </c>
      <c r="I240" s="197"/>
    </row>
    <row r="241" spans="1:9" s="12" customFormat="1" ht="12.75" customHeight="1" x14ac:dyDescent="0.2">
      <c r="A241" s="285" t="str">
        <f>+RESUMEN!A102</f>
        <v>01.06</v>
      </c>
      <c r="B241" s="291" t="str">
        <f>+RESUMEN!B102</f>
        <v>COBERTURA</v>
      </c>
      <c r="C241" s="44"/>
      <c r="D241" s="265"/>
      <c r="E241" s="265"/>
      <c r="F241" s="265"/>
      <c r="G241" s="265"/>
      <c r="H241" s="265"/>
      <c r="I241" s="197"/>
    </row>
    <row r="242" spans="1:9" s="12" customFormat="1" ht="12.75" customHeight="1" x14ac:dyDescent="0.2">
      <c r="A242" s="276" t="str">
        <f>+RESUMEN!A103</f>
        <v>01.06.01</v>
      </c>
      <c r="B242" s="276" t="str">
        <f>+RESUMEN!B103</f>
        <v xml:space="preserve">COBERTURA CON LAMINA DE POLIPROPILENO </v>
      </c>
      <c r="C242" s="44"/>
      <c r="D242" s="265"/>
      <c r="E242" s="265"/>
      <c r="F242" s="265"/>
      <c r="G242" s="265"/>
      <c r="H242" s="265"/>
      <c r="I242" s="197"/>
    </row>
    <row r="243" spans="1:9" s="12" customFormat="1" ht="12.75" customHeight="1" x14ac:dyDescent="0.2">
      <c r="A243" s="277" t="str">
        <f>+RESUMEN!A104</f>
        <v>01.06.01.01</v>
      </c>
      <c r="B243" s="278" t="str">
        <f>+RESUMEN!B104</f>
        <v>COBERTURA CON LAMINA DE POLIPROPILENO TEJA OPACA 1.15 X 0.76 m</v>
      </c>
      <c r="C243" s="41"/>
      <c r="D243" s="278"/>
      <c r="E243" s="278"/>
      <c r="F243" s="278"/>
      <c r="G243" s="278"/>
      <c r="H243" s="278"/>
      <c r="I243" s="278">
        <f>+H244</f>
        <v>9</v>
      </c>
    </row>
    <row r="244" spans="1:9" s="12" customFormat="1" ht="12.75" customHeight="1" x14ac:dyDescent="0.2">
      <c r="A244" s="279"/>
      <c r="B244" s="292" t="s">
        <v>189</v>
      </c>
      <c r="C244" s="44" t="s">
        <v>11</v>
      </c>
      <c r="D244" s="265">
        <v>1</v>
      </c>
      <c r="E244" s="265">
        <v>3</v>
      </c>
      <c r="F244" s="265">
        <v>3</v>
      </c>
      <c r="G244" s="265"/>
      <c r="H244" s="265">
        <f>PRODUCT(D244:G244)</f>
        <v>9</v>
      </c>
      <c r="I244" s="197"/>
    </row>
    <row r="245" spans="1:9" s="12" customFormat="1" ht="12.75" customHeight="1" x14ac:dyDescent="0.2">
      <c r="A245" s="279"/>
      <c r="B245" s="292"/>
      <c r="C245" s="44"/>
      <c r="D245" s="265"/>
      <c r="E245" s="265"/>
      <c r="F245" s="265"/>
      <c r="G245" s="265"/>
      <c r="H245" s="265"/>
      <c r="I245" s="197"/>
    </row>
    <row r="246" spans="1:9" s="12" customFormat="1" ht="12.75" customHeight="1" x14ac:dyDescent="0.2">
      <c r="A246" s="177"/>
      <c r="B246" s="208"/>
      <c r="C246" s="44"/>
      <c r="D246" s="265"/>
      <c r="E246" s="265"/>
      <c r="F246" s="265"/>
      <c r="G246" s="265"/>
      <c r="H246" s="265"/>
      <c r="I246" s="197"/>
    </row>
    <row r="247" spans="1:9" s="12" customFormat="1" ht="12.75" hidden="1" customHeight="1" x14ac:dyDescent="0.2">
      <c r="A247" s="45" t="str">
        <f>+VLOOKUP(B247,[1]RESUMEN!$B$10:$D$134,2,0)</f>
        <v>02.03.13</v>
      </c>
      <c r="B247" s="46" t="str">
        <f>+[1]RESUMEN!B131</f>
        <v>TANQUE ELEVADO</v>
      </c>
      <c r="C247" s="47"/>
      <c r="D247" s="48"/>
      <c r="E247" s="265"/>
      <c r="F247" s="265"/>
      <c r="G247" s="48"/>
      <c r="H247" s="48"/>
      <c r="I247" s="171"/>
    </row>
    <row r="248" spans="1:9" s="12" customFormat="1" ht="12.75" hidden="1" customHeight="1" x14ac:dyDescent="0.2">
      <c r="A248" s="21" t="str">
        <f>+VLOOKUP(B248,[1]RESUMEN!$B$10:$D$134,2,0)</f>
        <v>02.03.13.01</v>
      </c>
      <c r="B248" s="29" t="str">
        <f>+[1]RESUMEN!B132</f>
        <v>CONCRETO EN TANQUE ELEVADO: f'c=210 kg/cm2</v>
      </c>
      <c r="C248" s="23"/>
      <c r="D248" s="24"/>
      <c r="E248" s="265"/>
      <c r="F248" s="265"/>
      <c r="G248" s="24"/>
      <c r="H248" s="24"/>
      <c r="I248" s="168"/>
    </row>
    <row r="249" spans="1:9" s="12" customFormat="1" ht="12.75" hidden="1" customHeight="1" x14ac:dyDescent="0.2">
      <c r="A249" s="21" t="str">
        <f>+VLOOKUP(B249,[1]RESUMEN!$B$10:$D$134,2,0)</f>
        <v>02.03.13.02</v>
      </c>
      <c r="B249" s="29" t="str">
        <f>+[1]RESUMEN!B133</f>
        <v>ENCOFRADO Y DESENCOFRADO NORMAL EN TANQUE ELEVADO:</v>
      </c>
      <c r="C249" s="23"/>
      <c r="D249" s="24"/>
      <c r="E249" s="265"/>
      <c r="F249" s="265"/>
      <c r="G249" s="24"/>
      <c r="H249" s="24"/>
      <c r="I249" s="168"/>
    </row>
    <row r="250" spans="1:9" s="12" customFormat="1" ht="12.75" hidden="1" customHeight="1" x14ac:dyDescent="0.2">
      <c r="A250" s="21" t="str">
        <f>+VLOOKUP(B250,[1]RESUMEN!$B$10:$D$134,2,0)</f>
        <v>02.03.13.03</v>
      </c>
      <c r="B250" s="29" t="str">
        <f>+[1]RESUMEN!B134</f>
        <v>ACERO fy=4200 kg/cm2 GRADO 60 en TANQUE ELEVADO</v>
      </c>
      <c r="C250" s="23"/>
      <c r="D250" s="24"/>
      <c r="E250" s="265"/>
      <c r="F250" s="265"/>
      <c r="G250" s="24"/>
      <c r="H250" s="24"/>
      <c r="I250" s="168"/>
    </row>
  </sheetData>
  <mergeCells count="24">
    <mergeCell ref="E74:F74"/>
    <mergeCell ref="A1:I1"/>
    <mergeCell ref="A7:A8"/>
    <mergeCell ref="B7:B8"/>
    <mergeCell ref="C7:C8"/>
    <mergeCell ref="D7:D8"/>
    <mergeCell ref="E7:G7"/>
    <mergeCell ref="H7:H8"/>
    <mergeCell ref="I7:I8"/>
    <mergeCell ref="A9:I9"/>
    <mergeCell ref="E55:F55"/>
    <mergeCell ref="E56:F56"/>
    <mergeCell ref="E72:F72"/>
    <mergeCell ref="E73:F73"/>
    <mergeCell ref="B3:I4"/>
    <mergeCell ref="E88:F88"/>
    <mergeCell ref="E101:F101"/>
    <mergeCell ref="E102:F102"/>
    <mergeCell ref="E77:F77"/>
    <mergeCell ref="E78:F78"/>
    <mergeCell ref="E82:F82"/>
    <mergeCell ref="E83:F83"/>
    <mergeCell ref="E86:F86"/>
    <mergeCell ref="E87:F8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2" orientation="portrait" horizontalDpi="4294967294" r:id="rId1"/>
  <headerFooter>
    <oddFooter>&amp;CPágina &amp;P de &amp;N</oddFooter>
  </headerFooter>
  <colBreaks count="1" manualBreakCount="1">
    <brk id="9" max="36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15"/>
  <sheetViews>
    <sheetView showGridLines="0" view="pageBreakPreview" topLeftCell="A177" zoomScale="69" zoomScaleNormal="85" zoomScaleSheetLayoutView="69" workbookViewId="0">
      <selection activeCell="C187" sqref="C187"/>
    </sheetView>
  </sheetViews>
  <sheetFormatPr baseColWidth="10" defaultRowHeight="24.75" customHeight="1" x14ac:dyDescent="0.2"/>
  <cols>
    <col min="1" max="1" width="56.140625" style="136" bestFit="1" customWidth="1"/>
    <col min="2" max="4" width="6.7109375" style="136" customWidth="1"/>
    <col min="5" max="5" width="12" style="137" bestFit="1" customWidth="1"/>
    <col min="6" max="6" width="7.42578125" style="136" customWidth="1"/>
    <col min="7" max="7" width="7.7109375" style="136" customWidth="1"/>
    <col min="8" max="8" width="8.140625" style="136" bestFit="1" customWidth="1"/>
    <col min="9" max="9" width="7.85546875" style="136" customWidth="1"/>
    <col min="10" max="10" width="9.28515625" style="136" customWidth="1"/>
    <col min="11" max="11" width="7.42578125" style="136" customWidth="1"/>
    <col min="12" max="12" width="10.85546875" style="136" customWidth="1"/>
    <col min="13" max="13" width="9.7109375" style="136" customWidth="1"/>
    <col min="14" max="16384" width="11.42578125" style="136"/>
  </cols>
  <sheetData>
    <row r="1" spans="1:12" s="55" customFormat="1" ht="24" customHeight="1" x14ac:dyDescent="0.2">
      <c r="A1" s="716" t="s">
        <v>471</v>
      </c>
      <c r="B1" s="716"/>
      <c r="C1" s="716"/>
      <c r="D1" s="716"/>
      <c r="E1" s="716"/>
      <c r="F1" s="716"/>
      <c r="G1" s="716"/>
      <c r="H1" s="716"/>
      <c r="I1" s="716"/>
      <c r="J1" s="716"/>
      <c r="K1" s="716"/>
      <c r="L1" s="716"/>
    </row>
    <row r="2" spans="1:12" s="55" customFormat="1" ht="27" customHeight="1" x14ac:dyDescent="0.2">
      <c r="A2" s="56"/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7"/>
    </row>
    <row r="3" spans="1:12" s="55" customFormat="1" ht="15" customHeight="1" x14ac:dyDescent="0.2">
      <c r="A3" s="342"/>
      <c r="B3" s="682"/>
      <c r="C3" s="682"/>
      <c r="D3" s="682"/>
      <c r="E3" s="682"/>
      <c r="F3" s="682"/>
      <c r="G3" s="682"/>
      <c r="H3" s="682"/>
      <c r="I3" s="6"/>
      <c r="J3" s="57"/>
      <c r="K3" s="57"/>
      <c r="L3" s="58"/>
    </row>
    <row r="4" spans="1:12" s="55" customFormat="1" ht="14.25" customHeight="1" x14ac:dyDescent="0.2">
      <c r="A4" s="683" t="s">
        <v>1</v>
      </c>
      <c r="B4" s="684" t="s">
        <v>26</v>
      </c>
      <c r="C4" s="686" t="s">
        <v>76</v>
      </c>
      <c r="D4" s="686" t="s">
        <v>101</v>
      </c>
      <c r="E4" s="688" t="s">
        <v>27</v>
      </c>
      <c r="F4" s="690" t="s">
        <v>28</v>
      </c>
      <c r="G4" s="690"/>
      <c r="H4" s="690"/>
      <c r="I4" s="690"/>
      <c r="J4" s="690"/>
      <c r="K4" s="690"/>
    </row>
    <row r="5" spans="1:12" s="55" customFormat="1" ht="15.75" customHeight="1" x14ac:dyDescent="0.2">
      <c r="A5" s="683"/>
      <c r="B5" s="685"/>
      <c r="C5" s="687"/>
      <c r="D5" s="687" t="s">
        <v>29</v>
      </c>
      <c r="E5" s="689" t="s">
        <v>30</v>
      </c>
      <c r="F5" s="343" t="s">
        <v>31</v>
      </c>
      <c r="G5" s="343" t="s">
        <v>32</v>
      </c>
      <c r="H5" s="343" t="s">
        <v>33</v>
      </c>
      <c r="I5" s="343" t="s">
        <v>34</v>
      </c>
      <c r="J5" s="343" t="s">
        <v>35</v>
      </c>
      <c r="K5" s="343" t="s">
        <v>36</v>
      </c>
    </row>
    <row r="6" spans="1:12" s="64" customFormat="1" ht="15" customHeight="1" x14ac:dyDescent="0.2">
      <c r="A6" s="323" t="str">
        <f>+'M-2'!B119</f>
        <v>ZAPATAS - ACERO CORRUGADO FY=4200 KG/CM2</v>
      </c>
      <c r="B6" s="61"/>
      <c r="C6" s="61"/>
      <c r="D6" s="61"/>
      <c r="E6" s="62"/>
      <c r="F6" s="63"/>
      <c r="G6" s="62"/>
      <c r="H6" s="62"/>
      <c r="I6" s="63" t="str">
        <f>IF(B6="1/2""",+C6*D6*E6,"")</f>
        <v/>
      </c>
      <c r="J6" s="63" t="str">
        <f>IF(B6="5/8""",+C6*D6*E6,"")</f>
        <v/>
      </c>
      <c r="K6" s="63" t="str">
        <f>IF(B6="3/4""",+C6*D6*E6,"")</f>
        <v/>
      </c>
    </row>
    <row r="7" spans="1:12" s="64" customFormat="1" ht="15" customHeight="1" x14ac:dyDescent="0.2">
      <c r="A7" s="324" t="s">
        <v>279</v>
      </c>
      <c r="B7" s="125"/>
      <c r="C7" s="125"/>
      <c r="D7" s="125"/>
      <c r="E7" s="126"/>
      <c r="F7" s="347"/>
      <c r="G7" s="347"/>
      <c r="H7" s="347"/>
      <c r="I7" s="347"/>
      <c r="J7" s="347"/>
      <c r="K7" s="347"/>
    </row>
    <row r="8" spans="1:12" s="64" customFormat="1" ht="15" customHeight="1" x14ac:dyDescent="0.2">
      <c r="A8" s="316" t="s">
        <v>80</v>
      </c>
      <c r="B8" s="125"/>
      <c r="C8" s="125"/>
      <c r="D8" s="125"/>
      <c r="E8" s="126"/>
      <c r="F8" s="347"/>
      <c r="G8" s="347"/>
      <c r="H8" s="347"/>
      <c r="I8" s="347"/>
      <c r="J8" s="347"/>
      <c r="K8" s="347"/>
    </row>
    <row r="9" spans="1:12" s="64" customFormat="1" ht="15" customHeight="1" x14ac:dyDescent="0.2">
      <c r="A9" s="316"/>
      <c r="B9" s="125"/>
      <c r="C9" s="125"/>
      <c r="D9" s="125"/>
      <c r="E9" s="126"/>
      <c r="F9" s="347"/>
      <c r="G9" s="347"/>
      <c r="H9" s="347"/>
      <c r="I9" s="347"/>
      <c r="J9" s="347"/>
      <c r="K9" s="347"/>
    </row>
    <row r="10" spans="1:12" s="55" customFormat="1" ht="15" customHeight="1" x14ac:dyDescent="0.2">
      <c r="A10" s="318"/>
      <c r="B10" s="74" t="s">
        <v>34</v>
      </c>
      <c r="C10" s="74">
        <f>ROUND(E10/0.125,0)</f>
        <v>5</v>
      </c>
      <c r="D10" s="74">
        <v>6</v>
      </c>
      <c r="E10" s="326">
        <f>+A11</f>
        <v>0.6</v>
      </c>
      <c r="F10" s="346" t="str">
        <f>IF(B10="1/4""",+C10*D10*E10,"")</f>
        <v/>
      </c>
      <c r="G10" s="346" t="str">
        <f>IF(B10="8mm",+C10*D10*E10,"")</f>
        <v/>
      </c>
      <c r="H10" s="76" t="str">
        <f>IF(B10="3/8""",+C10*D10*E10,"")</f>
        <v/>
      </c>
      <c r="I10" s="76">
        <f>IF(B10="1/2""",+C10*D10*E10,"")</f>
        <v>18</v>
      </c>
      <c r="J10" s="76" t="str">
        <f>IF(B10="5/8""",+C10*D10*E10,"")</f>
        <v/>
      </c>
      <c r="K10" s="76" t="str">
        <f>IF(B10="3/4""",+C10*D10*E10,"")</f>
        <v/>
      </c>
      <c r="L10" s="77"/>
    </row>
    <row r="11" spans="1:12" s="55" customFormat="1" ht="15" customHeight="1" x14ac:dyDescent="0.2">
      <c r="A11" s="329">
        <v>0.6</v>
      </c>
      <c r="B11" s="74"/>
      <c r="C11" s="322"/>
      <c r="D11" s="74"/>
      <c r="E11" s="326"/>
      <c r="F11" s="346"/>
      <c r="G11" s="346"/>
      <c r="H11" s="346"/>
      <c r="I11" s="346"/>
      <c r="J11" s="346"/>
      <c r="K11" s="346"/>
      <c r="L11" s="77"/>
    </row>
    <row r="12" spans="1:12" s="55" customFormat="1" ht="15" customHeight="1" x14ac:dyDescent="0.2">
      <c r="A12" s="318"/>
      <c r="B12" s="74"/>
      <c r="C12" s="322"/>
      <c r="D12" s="74"/>
      <c r="E12" s="326"/>
      <c r="F12" s="346"/>
      <c r="G12" s="346"/>
      <c r="H12" s="346"/>
      <c r="I12" s="346"/>
      <c r="J12" s="346"/>
      <c r="K12" s="346"/>
      <c r="L12" s="77"/>
    </row>
    <row r="13" spans="1:12" s="55" customFormat="1" ht="15" customHeight="1" x14ac:dyDescent="0.2">
      <c r="A13" s="316" t="s">
        <v>83</v>
      </c>
      <c r="B13" s="70"/>
      <c r="C13" s="70"/>
      <c r="D13" s="70"/>
      <c r="E13" s="71"/>
      <c r="F13" s="72"/>
      <c r="G13" s="346"/>
      <c r="H13" s="72"/>
      <c r="I13" s="72"/>
      <c r="J13" s="72"/>
      <c r="K13" s="72"/>
      <c r="L13" s="77"/>
    </row>
    <row r="14" spans="1:12" s="55" customFormat="1" ht="15" customHeight="1" x14ac:dyDescent="0.2">
      <c r="A14" s="316"/>
      <c r="B14" s="70"/>
      <c r="C14" s="70"/>
      <c r="D14" s="70"/>
      <c r="E14" s="71"/>
      <c r="F14" s="72"/>
      <c r="G14" s="346"/>
      <c r="H14" s="72"/>
      <c r="I14" s="72"/>
      <c r="J14" s="72"/>
      <c r="K14" s="72"/>
      <c r="L14" s="77"/>
    </row>
    <row r="15" spans="1:12" s="55" customFormat="1" ht="15" customHeight="1" x14ac:dyDescent="0.2">
      <c r="A15" s="319"/>
      <c r="B15" s="74" t="s">
        <v>34</v>
      </c>
      <c r="C15" s="74">
        <f>ROUND(E15/0.125,0)</f>
        <v>5</v>
      </c>
      <c r="D15" s="74">
        <v>6</v>
      </c>
      <c r="E15" s="326">
        <v>0.6</v>
      </c>
      <c r="F15" s="346" t="str">
        <f>IF(B15="1/4""",+C15*D15*E15,"")</f>
        <v/>
      </c>
      <c r="G15" s="346" t="str">
        <f>IF(B15="8mm",+C15*D15*E15,"")</f>
        <v/>
      </c>
      <c r="H15" s="76" t="str">
        <f>IF(B15="3/8""",+C15*D15*E15,"")</f>
        <v/>
      </c>
      <c r="I15" s="76">
        <f>IF(B15="1/2""",+C15*D15*E15,"")</f>
        <v>18</v>
      </c>
      <c r="J15" s="76" t="str">
        <f>IF(B15="5/8""",+C15*D15*E15,"")</f>
        <v/>
      </c>
      <c r="K15" s="76" t="str">
        <f>IF(B15="3/4""",+C15*D15*E15,"")</f>
        <v/>
      </c>
      <c r="L15" s="77"/>
    </row>
    <row r="16" spans="1:12" s="55" customFormat="1" ht="15" customHeight="1" x14ac:dyDescent="0.2">
      <c r="A16" s="344">
        <v>0.6</v>
      </c>
      <c r="B16" s="74"/>
      <c r="C16" s="322"/>
      <c r="D16" s="74"/>
      <c r="E16" s="326"/>
      <c r="F16" s="346"/>
      <c r="G16" s="346"/>
      <c r="H16" s="76"/>
      <c r="I16" s="76"/>
      <c r="J16" s="76"/>
      <c r="K16" s="76"/>
      <c r="L16" s="77"/>
    </row>
    <row r="17" spans="1:12" s="55" customFormat="1" ht="15" customHeight="1" x14ac:dyDescent="0.2">
      <c r="A17" s="319"/>
      <c r="B17" s="74"/>
      <c r="C17" s="74"/>
      <c r="D17" s="74"/>
      <c r="E17" s="326"/>
      <c r="F17" s="346"/>
      <c r="G17" s="346"/>
      <c r="H17" s="76"/>
      <c r="I17" s="76"/>
      <c r="J17" s="76"/>
      <c r="K17" s="76"/>
      <c r="L17" s="77"/>
    </row>
    <row r="18" spans="1:12" s="55" customFormat="1" ht="15" customHeight="1" thickBot="1" x14ac:dyDescent="0.25">
      <c r="A18" s="320"/>
      <c r="B18" s="321"/>
      <c r="C18" s="70"/>
      <c r="D18" s="70"/>
      <c r="E18" s="327"/>
      <c r="F18" s="346" t="str">
        <f>IF(B18="1/4""",+C18*D18*E18,"")</f>
        <v/>
      </c>
      <c r="G18" s="72"/>
      <c r="H18" s="72" t="str">
        <f>IF(B18="3/8""",+C18*D18*E18,"")</f>
        <v/>
      </c>
      <c r="I18" s="72" t="str">
        <f>IF(B18="1/2""",+C18*D18*E18,"")</f>
        <v/>
      </c>
      <c r="J18" s="72" t="str">
        <f>IF(B18="5/8""",+C18*D18*E18,"")</f>
        <v/>
      </c>
      <c r="K18" s="72" t="str">
        <f>IF(B18="3/4""",+C18*D18*E18,"")</f>
        <v/>
      </c>
    </row>
    <row r="19" spans="1:12" s="55" customFormat="1" ht="15" customHeight="1" x14ac:dyDescent="0.2">
      <c r="A19" s="87"/>
      <c r="B19" s="161" t="s">
        <v>37</v>
      </c>
      <c r="C19" s="90"/>
      <c r="D19" s="90"/>
      <c r="E19" s="325"/>
      <c r="F19" s="92">
        <v>0.25</v>
      </c>
      <c r="G19" s="92">
        <v>0.4</v>
      </c>
      <c r="H19" s="92">
        <v>0.56000000000000005</v>
      </c>
      <c r="I19" s="92">
        <v>0.99</v>
      </c>
      <c r="J19" s="92">
        <v>1.55</v>
      </c>
      <c r="K19" s="92">
        <v>2.2400000000000002</v>
      </c>
      <c r="L19" s="162" t="s">
        <v>38</v>
      </c>
    </row>
    <row r="20" spans="1:12" s="55" customFormat="1" ht="15" customHeight="1" x14ac:dyDescent="0.2">
      <c r="A20" s="87"/>
      <c r="B20" s="93" t="s">
        <v>39</v>
      </c>
      <c r="C20" s="94"/>
      <c r="D20" s="94"/>
      <c r="E20" s="95"/>
      <c r="F20" s="96">
        <f t="shared" ref="F20:K20" si="0">SUM(F6:F18)</f>
        <v>0</v>
      </c>
      <c r="G20" s="96">
        <f t="shared" si="0"/>
        <v>0</v>
      </c>
      <c r="H20" s="96">
        <f t="shared" si="0"/>
        <v>0</v>
      </c>
      <c r="I20" s="96">
        <f t="shared" si="0"/>
        <v>36</v>
      </c>
      <c r="J20" s="96">
        <f t="shared" si="0"/>
        <v>0</v>
      </c>
      <c r="K20" s="96">
        <f t="shared" si="0"/>
        <v>0</v>
      </c>
      <c r="L20" s="97" t="s">
        <v>40</v>
      </c>
    </row>
    <row r="21" spans="1:12" s="55" customFormat="1" ht="15" customHeight="1" thickBot="1" x14ac:dyDescent="0.25">
      <c r="A21" s="87"/>
      <c r="B21" s="98" t="s">
        <v>41</v>
      </c>
      <c r="C21" s="99"/>
      <c r="D21" s="99"/>
      <c r="E21" s="100"/>
      <c r="F21" s="101">
        <f t="shared" ref="F21:K21" si="1">+F20*F19</f>
        <v>0</v>
      </c>
      <c r="G21" s="101">
        <f t="shared" si="1"/>
        <v>0</v>
      </c>
      <c r="H21" s="101">
        <f t="shared" si="1"/>
        <v>0</v>
      </c>
      <c r="I21" s="101">
        <f t="shared" si="1"/>
        <v>35.64</v>
      </c>
      <c r="J21" s="101">
        <f t="shared" si="1"/>
        <v>0</v>
      </c>
      <c r="K21" s="101">
        <f t="shared" si="1"/>
        <v>0</v>
      </c>
      <c r="L21" s="163">
        <f>SUM(F21:K21)</f>
        <v>35.64</v>
      </c>
    </row>
    <row r="22" spans="1:12" s="55" customFormat="1" ht="15" customHeight="1" x14ac:dyDescent="0.2">
      <c r="A22" s="87"/>
      <c r="B22" s="102"/>
      <c r="C22" s="103"/>
      <c r="D22" s="103"/>
      <c r="E22" s="345"/>
      <c r="F22" s="345"/>
      <c r="G22" s="345"/>
      <c r="H22" s="345"/>
      <c r="I22" s="345"/>
      <c r="J22" s="345"/>
      <c r="K22" s="345"/>
      <c r="L22" s="77"/>
    </row>
    <row r="23" spans="1:12" s="55" customFormat="1" ht="15" customHeight="1" x14ac:dyDescent="0.2">
      <c r="A23" s="323" t="str">
        <f>+'M-1.'!B173</f>
        <v>VIGAS DE CIMENTACION  - ACERO FY=4200 KG/CM2</v>
      </c>
      <c r="B23" s="108"/>
      <c r="C23" s="107"/>
      <c r="D23" s="108"/>
      <c r="E23" s="109"/>
      <c r="F23" s="109"/>
      <c r="G23" s="109"/>
      <c r="H23" s="109"/>
      <c r="I23" s="110" t="str">
        <f>IF(B23="1/2""",+C23*D23*E23,"")</f>
        <v/>
      </c>
      <c r="J23" s="110" t="str">
        <f>IF(B23="5/8""",+C23*D23*E23,"")</f>
        <v/>
      </c>
      <c r="K23" s="110" t="str">
        <f>IF(B23="3/4""",+C23*D23*E23,"")</f>
        <v/>
      </c>
    </row>
    <row r="24" spans="1:12" s="55" customFormat="1" ht="15" customHeight="1" x14ac:dyDescent="0.2">
      <c r="A24" s="316"/>
      <c r="B24" s="70"/>
      <c r="C24" s="69"/>
      <c r="D24" s="70"/>
      <c r="E24" s="112"/>
      <c r="F24" s="72"/>
      <c r="G24" s="72"/>
      <c r="H24" s="72"/>
      <c r="I24" s="72"/>
      <c r="J24" s="72"/>
      <c r="K24" s="72"/>
    </row>
    <row r="25" spans="1:12" s="55" customFormat="1" ht="15.75" customHeight="1" x14ac:dyDescent="0.2">
      <c r="A25" s="332" t="s">
        <v>284</v>
      </c>
      <c r="B25" s="70"/>
      <c r="C25" s="69"/>
      <c r="D25" s="70"/>
      <c r="E25" s="112"/>
      <c r="F25" s="72" t="str">
        <f>IF(B25="1/4""",+C25*D25*E25,"")</f>
        <v/>
      </c>
      <c r="G25" s="346" t="str">
        <f t="shared" ref="G25:G61" si="2">IF(B25="8mm",+C25*D25*E25,"")</f>
        <v/>
      </c>
      <c r="H25" s="72" t="str">
        <f>IF(B25="3/8""",+C25*D25*E25,"")</f>
        <v/>
      </c>
      <c r="I25" s="72" t="str">
        <f>IF(B25="1/2""",+C25*D25*E25,"")</f>
        <v/>
      </c>
      <c r="J25" s="72" t="str">
        <f>IF(B25="5/8""",+C25*D25*E25,"")</f>
        <v/>
      </c>
      <c r="K25" s="72" t="str">
        <f>IF(B25="3/4""",+C25*D25*E25,"")</f>
        <v/>
      </c>
    </row>
    <row r="26" spans="1:12" s="55" customFormat="1" ht="15" customHeight="1" x14ac:dyDescent="0.2">
      <c r="A26" s="333" t="s">
        <v>80</v>
      </c>
      <c r="B26" s="70"/>
      <c r="C26" s="69"/>
      <c r="D26" s="70"/>
      <c r="E26" s="112"/>
      <c r="F26" s="72" t="str">
        <f>IF(B26="1/4""",+C26*D26*E26,"")</f>
        <v/>
      </c>
      <c r="G26" s="346" t="str">
        <f t="shared" si="2"/>
        <v/>
      </c>
      <c r="H26" s="72" t="str">
        <f>IF(B26="3/8""",+C26*D26*E26,"")</f>
        <v/>
      </c>
      <c r="I26" s="72" t="str">
        <f>IF(B26="1/2""",+C26*D26*E26,"")</f>
        <v/>
      </c>
      <c r="J26" s="72" t="str">
        <f>IF(B26="5/8""",+C26*D26*E26,"")</f>
        <v/>
      </c>
      <c r="K26" s="72" t="str">
        <f>IF(B26="3/4""",+C26*D26*E26,"")</f>
        <v/>
      </c>
    </row>
    <row r="27" spans="1:12" s="55" customFormat="1" ht="15" customHeight="1" x14ac:dyDescent="0.2">
      <c r="A27" s="329" t="s">
        <v>257</v>
      </c>
      <c r="B27" s="70"/>
      <c r="C27" s="69"/>
      <c r="D27" s="70"/>
      <c r="E27" s="112"/>
      <c r="F27" s="72"/>
      <c r="G27" s="346"/>
      <c r="H27" s="72"/>
      <c r="I27" s="72"/>
      <c r="J27" s="72"/>
      <c r="K27" s="72"/>
    </row>
    <row r="28" spans="1:12" s="55" customFormat="1" ht="15" customHeight="1" x14ac:dyDescent="0.2">
      <c r="A28" s="334"/>
      <c r="B28" s="70" t="s">
        <v>35</v>
      </c>
      <c r="C28" s="69">
        <v>6</v>
      </c>
      <c r="D28" s="70">
        <v>2</v>
      </c>
      <c r="E28" s="112">
        <f>+A29</f>
        <v>3.46</v>
      </c>
      <c r="F28" s="72" t="str">
        <f>IF(B28="1/4""",+C28*D28*E28,"")</f>
        <v/>
      </c>
      <c r="G28" s="346" t="str">
        <f t="shared" si="2"/>
        <v/>
      </c>
      <c r="H28" s="72" t="str">
        <f>IF(B28="3/8""",+C28*D28*E28,"")</f>
        <v/>
      </c>
      <c r="I28" s="72" t="str">
        <f>IF(B28="1/2""",+C28*D28*E28,"")</f>
        <v/>
      </c>
      <c r="J28" s="72">
        <f>IF(B28="5/8""",+C28*D28*E28,"")</f>
        <v>41.519999999999996</v>
      </c>
      <c r="K28" s="72" t="str">
        <f>IF(B28="3/4""",+C28*D28*E28,"")</f>
        <v/>
      </c>
    </row>
    <row r="29" spans="1:12" s="55" customFormat="1" ht="15" customHeight="1" x14ac:dyDescent="0.2">
      <c r="A29" s="329">
        <f>3+0.3+0.3-0.07-0.07</f>
        <v>3.46</v>
      </c>
      <c r="B29" s="70"/>
      <c r="C29" s="69"/>
      <c r="D29" s="70"/>
      <c r="E29" s="112"/>
      <c r="F29" s="72"/>
      <c r="G29" s="346"/>
      <c r="H29" s="72"/>
      <c r="I29" s="72"/>
      <c r="J29" s="72"/>
      <c r="K29" s="72" t="str">
        <f>IF(B29="3/4""",+C29*D29*E29,"")</f>
        <v/>
      </c>
    </row>
    <row r="30" spans="1:12" s="55" customFormat="1" ht="15" customHeight="1" x14ac:dyDescent="0.2">
      <c r="A30" s="329"/>
      <c r="B30" s="70"/>
      <c r="C30" s="69"/>
      <c r="D30" s="70"/>
      <c r="E30" s="112"/>
      <c r="F30" s="72"/>
      <c r="G30" s="346"/>
      <c r="H30" s="72"/>
      <c r="I30" s="72"/>
      <c r="J30" s="72"/>
      <c r="K30" s="72"/>
    </row>
    <row r="31" spans="1:12" s="55" customFormat="1" ht="15" customHeight="1" x14ac:dyDescent="0.2">
      <c r="A31" s="329" t="s">
        <v>281</v>
      </c>
      <c r="B31" s="70"/>
      <c r="C31" s="69"/>
      <c r="D31" s="70"/>
      <c r="E31" s="112"/>
      <c r="F31" s="72"/>
      <c r="G31" s="346" t="str">
        <f t="shared" si="2"/>
        <v/>
      </c>
      <c r="H31" s="72"/>
      <c r="I31" s="72"/>
      <c r="J31" s="72"/>
      <c r="K31" s="72"/>
    </row>
    <row r="32" spans="1:12" s="55" customFormat="1" ht="15" customHeight="1" x14ac:dyDescent="0.2">
      <c r="A32" s="319"/>
      <c r="B32" s="70"/>
      <c r="C32" s="69"/>
      <c r="D32" s="70"/>
      <c r="E32" s="112"/>
      <c r="F32" s="72"/>
      <c r="G32" s="346"/>
      <c r="H32" s="72"/>
      <c r="I32" s="72" t="str">
        <f>IF(B32="1/2""",+C32*D32*E32,"")</f>
        <v/>
      </c>
      <c r="J32" s="72" t="str">
        <f>IF(B32="5/8""",+C32*D32*E32,"")</f>
        <v/>
      </c>
      <c r="K32" s="72" t="str">
        <f>IF(B32="3/4""",+C32*D32*E32,"")</f>
        <v/>
      </c>
      <c r="L32" s="118"/>
    </row>
    <row r="33" spans="1:12" s="55" customFormat="1" ht="15" customHeight="1" x14ac:dyDescent="0.2">
      <c r="A33" s="329">
        <f>3+0.3+0.3-0.07-0.07</f>
        <v>3.46</v>
      </c>
      <c r="B33" s="70" t="s">
        <v>34</v>
      </c>
      <c r="C33" s="69">
        <v>2</v>
      </c>
      <c r="D33" s="70">
        <v>2</v>
      </c>
      <c r="E33" s="112">
        <f>+A33</f>
        <v>3.46</v>
      </c>
      <c r="F33" s="72" t="str">
        <f>IF(B33="1/4""",+C33*D33*E33,"")</f>
        <v/>
      </c>
      <c r="G33" s="346" t="str">
        <f t="shared" si="2"/>
        <v/>
      </c>
      <c r="H33" s="72" t="str">
        <f>IF(B33="3/8""",+C33*D33*E33,"")</f>
        <v/>
      </c>
      <c r="I33" s="72">
        <f>IF(B33="1/2""",+C33*D33*E33,"")</f>
        <v>13.84</v>
      </c>
      <c r="J33" s="72" t="str">
        <f>IF(B33="5/8""",+C33*D33*E33,"")</f>
        <v/>
      </c>
      <c r="K33" s="72" t="str">
        <f>IF(B33="3/4""",+C33*D33*E33,"")</f>
        <v/>
      </c>
      <c r="L33" s="118"/>
    </row>
    <row r="34" spans="1:12" s="55" customFormat="1" ht="15" customHeight="1" x14ac:dyDescent="0.2">
      <c r="A34" s="319"/>
      <c r="B34" s="70"/>
      <c r="C34" s="69"/>
      <c r="D34" s="70"/>
      <c r="E34" s="112"/>
      <c r="F34" s="72"/>
      <c r="G34" s="346" t="str">
        <f t="shared" si="2"/>
        <v/>
      </c>
      <c r="H34" s="72"/>
      <c r="I34" s="72"/>
      <c r="J34" s="72"/>
      <c r="K34" s="72"/>
    </row>
    <row r="35" spans="1:12" s="55" customFormat="1" ht="15" customHeight="1" x14ac:dyDescent="0.2">
      <c r="A35" s="329" t="s">
        <v>282</v>
      </c>
      <c r="B35" s="70"/>
      <c r="C35" s="69"/>
      <c r="D35" s="70"/>
      <c r="E35" s="112"/>
      <c r="F35" s="72" t="str">
        <f>IF(B35="1/4""",+C35*D35*E35,"")</f>
        <v/>
      </c>
      <c r="G35" s="346" t="str">
        <f t="shared" si="2"/>
        <v/>
      </c>
      <c r="H35" s="72" t="str">
        <f>IF(B35="3/8""",+C35*D35*E35,"")</f>
        <v/>
      </c>
      <c r="I35" s="72" t="str">
        <f>IF(B35="1/2""",+C35*D35*E35,"")</f>
        <v/>
      </c>
      <c r="J35" s="72" t="str">
        <f>IF(B35="5/8""",+C35*D35*E35,"")</f>
        <v/>
      </c>
      <c r="K35" s="72" t="str">
        <f>IF(B35="3/4""",+C35*D35*E35,"")</f>
        <v/>
      </c>
    </row>
    <row r="36" spans="1:12" s="55" customFormat="1" ht="15" customHeight="1" x14ac:dyDescent="0.2">
      <c r="A36" s="319"/>
      <c r="B36" s="70"/>
      <c r="C36" s="69"/>
      <c r="D36" s="70"/>
      <c r="E36" s="112"/>
      <c r="F36" s="72" t="str">
        <f>IF(B36="1/4""",+C36*D36*E36,"")</f>
        <v/>
      </c>
      <c r="G36" s="346" t="str">
        <f t="shared" si="2"/>
        <v/>
      </c>
      <c r="H36" s="72" t="str">
        <f>IF(B36="3/8""",+C36*D36*E36,"")</f>
        <v/>
      </c>
      <c r="I36" s="72" t="str">
        <f>IF(B36="1/2""",+C36*D36*E36,"")</f>
        <v/>
      </c>
      <c r="J36" s="72" t="str">
        <f>IF(B36="5/8""",+C36*D36*E36,"")</f>
        <v/>
      </c>
      <c r="K36" s="72" t="str">
        <f>IF(B36="3/4""",+C36*D36*E36,"")</f>
        <v/>
      </c>
    </row>
    <row r="37" spans="1:12" s="55" customFormat="1" ht="15" customHeight="1" x14ac:dyDescent="0.2">
      <c r="A37" s="329">
        <f>3+0.3+0.3-0.07-0.07</f>
        <v>3.46</v>
      </c>
      <c r="B37" s="70" t="s">
        <v>35</v>
      </c>
      <c r="C37" s="69">
        <v>4</v>
      </c>
      <c r="D37" s="70">
        <v>2</v>
      </c>
      <c r="E37" s="112">
        <f>+A37</f>
        <v>3.46</v>
      </c>
      <c r="F37" s="72" t="str">
        <f>IF(B37="1/4""",+C37*D37*E37,"")</f>
        <v/>
      </c>
      <c r="G37" s="346" t="str">
        <f t="shared" si="2"/>
        <v/>
      </c>
      <c r="H37" s="72" t="str">
        <f>IF(B37="3/8""",+C37*D37*E37,"")</f>
        <v/>
      </c>
      <c r="I37" s="72" t="str">
        <f>IF(B37="1/2""",+C37*D37*E37,"")</f>
        <v/>
      </c>
      <c r="J37" s="72">
        <f>IF(B37="5/8""",+C37*D37*E37,"")</f>
        <v>27.68</v>
      </c>
      <c r="K37" s="72" t="str">
        <f>IF(B37="3/4""",+C37*D37*E37,"")</f>
        <v/>
      </c>
    </row>
    <row r="38" spans="1:12" s="55" customFormat="1" ht="15" customHeight="1" x14ac:dyDescent="0.2">
      <c r="A38" s="319"/>
      <c r="B38" s="70"/>
      <c r="C38" s="69"/>
      <c r="D38" s="70"/>
      <c r="E38" s="112"/>
      <c r="F38" s="72" t="str">
        <f t="shared" ref="F38:F61" si="3">IF(B38="1/4""",+C38*D38*E38,"")</f>
        <v/>
      </c>
      <c r="G38" s="346" t="str">
        <f t="shared" si="2"/>
        <v/>
      </c>
      <c r="H38" s="72" t="str">
        <f t="shared" ref="H38:H61" si="4">IF(B38="3/8""",+C38*D38*E38,"")</f>
        <v/>
      </c>
      <c r="I38" s="72" t="str">
        <f t="shared" ref="I38:I61" si="5">IF(B38="1/2""",+C38*D38*E38,"")</f>
        <v/>
      </c>
      <c r="J38" s="72" t="str">
        <f t="shared" ref="J38:J61" si="6">IF(B38="5/8""",+C38*D38*E38,"")</f>
        <v/>
      </c>
      <c r="K38" s="72" t="str">
        <f t="shared" ref="K38:K61" si="7">IF(B38="3/4""",+C38*D38*E38,"")</f>
        <v/>
      </c>
    </row>
    <row r="39" spans="1:12" s="55" customFormat="1" ht="15" customHeight="1" x14ac:dyDescent="0.2">
      <c r="A39" s="333" t="s">
        <v>83</v>
      </c>
      <c r="B39" s="70"/>
      <c r="C39" s="69"/>
      <c r="D39" s="70"/>
      <c r="E39" s="112"/>
      <c r="F39" s="72" t="str">
        <f t="shared" si="3"/>
        <v/>
      </c>
      <c r="G39" s="346" t="str">
        <f t="shared" si="2"/>
        <v/>
      </c>
      <c r="H39" s="72" t="str">
        <f t="shared" si="4"/>
        <v/>
      </c>
      <c r="I39" s="72" t="str">
        <f t="shared" si="5"/>
        <v/>
      </c>
      <c r="J39" s="72" t="str">
        <f t="shared" si="6"/>
        <v/>
      </c>
      <c r="K39" s="72" t="str">
        <f t="shared" si="7"/>
        <v/>
      </c>
    </row>
    <row r="40" spans="1:12" s="55" customFormat="1" ht="15" customHeight="1" x14ac:dyDescent="0.2">
      <c r="A40" s="333" t="s">
        <v>285</v>
      </c>
      <c r="B40" s="70"/>
      <c r="C40" s="69"/>
      <c r="D40" s="70"/>
      <c r="E40" s="112"/>
      <c r="F40" s="72"/>
      <c r="G40" s="346"/>
      <c r="H40" s="72"/>
      <c r="I40" s="72"/>
      <c r="J40" s="72"/>
      <c r="K40" s="72"/>
    </row>
    <row r="41" spans="1:12" s="55" customFormat="1" ht="15" customHeight="1" x14ac:dyDescent="0.2">
      <c r="A41" s="319"/>
      <c r="B41" s="70"/>
      <c r="C41" s="69"/>
      <c r="D41" s="70"/>
      <c r="E41" s="112"/>
      <c r="F41" s="72" t="str">
        <f t="shared" si="3"/>
        <v/>
      </c>
      <c r="G41" s="346" t="str">
        <f t="shared" si="2"/>
        <v/>
      </c>
      <c r="H41" s="72" t="str">
        <f t="shared" si="4"/>
        <v/>
      </c>
      <c r="I41" s="72" t="str">
        <f t="shared" si="5"/>
        <v/>
      </c>
      <c r="J41" s="72" t="str">
        <f t="shared" si="6"/>
        <v/>
      </c>
      <c r="K41" s="72" t="str">
        <f t="shared" si="7"/>
        <v/>
      </c>
    </row>
    <row r="42" spans="1:12" s="55" customFormat="1" ht="15" customHeight="1" x14ac:dyDescent="0.2">
      <c r="A42" s="319"/>
      <c r="B42" s="70" t="s">
        <v>33</v>
      </c>
      <c r="C42" s="69">
        <f>11+11+3</f>
        <v>25</v>
      </c>
      <c r="D42" s="70">
        <v>2</v>
      </c>
      <c r="E42" s="112">
        <f>+A43</f>
        <v>2.2899999999999996</v>
      </c>
      <c r="F42" s="72" t="str">
        <f t="shared" si="3"/>
        <v/>
      </c>
      <c r="G42" s="346" t="str">
        <f t="shared" si="2"/>
        <v/>
      </c>
      <c r="H42" s="72">
        <f t="shared" si="4"/>
        <v>114.49999999999999</v>
      </c>
      <c r="I42" s="72" t="str">
        <f t="shared" si="5"/>
        <v/>
      </c>
      <c r="J42" s="72" t="str">
        <f t="shared" si="6"/>
        <v/>
      </c>
      <c r="K42" s="72" t="str">
        <f t="shared" si="7"/>
        <v/>
      </c>
    </row>
    <row r="43" spans="1:12" s="55" customFormat="1" ht="15.75" customHeight="1" x14ac:dyDescent="0.2">
      <c r="A43" s="329">
        <f>0.75+0.75+0.4+0.4+0.15-0.04-0.04-0.04-0.04</f>
        <v>2.2899999999999996</v>
      </c>
      <c r="B43" s="70"/>
      <c r="C43" s="69"/>
      <c r="D43" s="70"/>
      <c r="E43" s="112"/>
      <c r="F43" s="72" t="str">
        <f t="shared" si="3"/>
        <v/>
      </c>
      <c r="G43" s="346" t="str">
        <f t="shared" si="2"/>
        <v/>
      </c>
      <c r="H43" s="72" t="str">
        <f t="shared" si="4"/>
        <v/>
      </c>
      <c r="I43" s="72" t="str">
        <f t="shared" si="5"/>
        <v/>
      </c>
      <c r="J43" s="72" t="str">
        <f t="shared" si="6"/>
        <v/>
      </c>
      <c r="K43" s="72" t="str">
        <f t="shared" si="7"/>
        <v/>
      </c>
    </row>
    <row r="44" spans="1:12" s="55" customFormat="1" ht="15" customHeight="1" x14ac:dyDescent="0.2">
      <c r="A44" s="329"/>
      <c r="B44" s="70"/>
      <c r="C44" s="69"/>
      <c r="D44" s="70"/>
      <c r="E44" s="112"/>
      <c r="F44" s="72" t="str">
        <f t="shared" si="3"/>
        <v/>
      </c>
      <c r="G44" s="346" t="str">
        <f t="shared" si="2"/>
        <v/>
      </c>
      <c r="H44" s="72" t="str">
        <f t="shared" si="4"/>
        <v/>
      </c>
      <c r="I44" s="72" t="str">
        <f t="shared" si="5"/>
        <v/>
      </c>
      <c r="J44" s="72" t="str">
        <f t="shared" si="6"/>
        <v/>
      </c>
      <c r="K44" s="72" t="str">
        <f t="shared" si="7"/>
        <v/>
      </c>
    </row>
    <row r="45" spans="1:12" s="55" customFormat="1" ht="15" customHeight="1" x14ac:dyDescent="0.2">
      <c r="A45" s="332" t="s">
        <v>280</v>
      </c>
      <c r="B45" s="70"/>
      <c r="C45" s="69"/>
      <c r="D45" s="70"/>
      <c r="E45" s="112"/>
      <c r="F45" s="72" t="str">
        <f t="shared" si="3"/>
        <v/>
      </c>
      <c r="G45" s="346" t="str">
        <f t="shared" si="2"/>
        <v/>
      </c>
      <c r="H45" s="72" t="str">
        <f t="shared" si="4"/>
        <v/>
      </c>
      <c r="I45" s="72" t="str">
        <f t="shared" si="5"/>
        <v/>
      </c>
      <c r="J45" s="72" t="str">
        <f t="shared" si="6"/>
        <v/>
      </c>
      <c r="K45" s="72" t="str">
        <f t="shared" si="7"/>
        <v/>
      </c>
    </row>
    <row r="46" spans="1:12" s="55" customFormat="1" ht="15" customHeight="1" x14ac:dyDescent="0.2">
      <c r="A46" s="333" t="s">
        <v>80</v>
      </c>
      <c r="B46" s="70"/>
      <c r="C46" s="69"/>
      <c r="D46" s="70"/>
      <c r="E46" s="112"/>
      <c r="F46" s="72" t="str">
        <f t="shared" si="3"/>
        <v/>
      </c>
      <c r="G46" s="346" t="str">
        <f t="shared" si="2"/>
        <v/>
      </c>
      <c r="H46" s="72" t="str">
        <f t="shared" si="4"/>
        <v/>
      </c>
      <c r="I46" s="72" t="str">
        <f t="shared" si="5"/>
        <v/>
      </c>
      <c r="J46" s="72" t="str">
        <f t="shared" si="6"/>
        <v/>
      </c>
      <c r="K46" s="72" t="str">
        <f t="shared" si="7"/>
        <v/>
      </c>
    </row>
    <row r="47" spans="1:12" s="55" customFormat="1" ht="15" customHeight="1" x14ac:dyDescent="0.2">
      <c r="A47" s="329" t="s">
        <v>286</v>
      </c>
      <c r="B47" s="70"/>
      <c r="C47" s="69"/>
      <c r="D47" s="70"/>
      <c r="E47" s="112"/>
      <c r="F47" s="72" t="str">
        <f t="shared" si="3"/>
        <v/>
      </c>
      <c r="G47" s="346" t="str">
        <f t="shared" si="2"/>
        <v/>
      </c>
      <c r="H47" s="72" t="str">
        <f t="shared" si="4"/>
        <v/>
      </c>
      <c r="I47" s="72" t="str">
        <f t="shared" si="5"/>
        <v/>
      </c>
      <c r="J47" s="72" t="str">
        <f t="shared" si="6"/>
        <v/>
      </c>
      <c r="K47" s="72" t="str">
        <f t="shared" si="7"/>
        <v/>
      </c>
    </row>
    <row r="48" spans="1:12" s="55" customFormat="1" ht="15" customHeight="1" x14ac:dyDescent="0.2">
      <c r="A48" s="319"/>
      <c r="B48" s="70" t="s">
        <v>35</v>
      </c>
      <c r="C48" s="69">
        <v>6</v>
      </c>
      <c r="D48" s="70">
        <v>1</v>
      </c>
      <c r="E48" s="112">
        <f>+A49</f>
        <v>6.6</v>
      </c>
      <c r="F48" s="72" t="str">
        <f t="shared" si="3"/>
        <v/>
      </c>
      <c r="G48" s="346" t="str">
        <f t="shared" si="2"/>
        <v/>
      </c>
      <c r="H48" s="72" t="str">
        <f t="shared" si="4"/>
        <v/>
      </c>
      <c r="I48" s="72" t="str">
        <f t="shared" si="5"/>
        <v/>
      </c>
      <c r="J48" s="72">
        <f t="shared" si="6"/>
        <v>39.599999999999994</v>
      </c>
      <c r="K48" s="72" t="str">
        <f t="shared" si="7"/>
        <v/>
      </c>
    </row>
    <row r="49" spans="1:12" s="55" customFormat="1" ht="15" customHeight="1" x14ac:dyDescent="0.2">
      <c r="A49" s="329">
        <f>0.3+3+3+0.3</f>
        <v>6.6</v>
      </c>
      <c r="B49" s="70"/>
      <c r="C49" s="69"/>
      <c r="D49" s="70"/>
      <c r="E49" s="112"/>
      <c r="F49" s="72" t="str">
        <f t="shared" si="3"/>
        <v/>
      </c>
      <c r="G49" s="346" t="str">
        <f t="shared" si="2"/>
        <v/>
      </c>
      <c r="H49" s="72" t="str">
        <f t="shared" si="4"/>
        <v/>
      </c>
      <c r="I49" s="72" t="str">
        <f t="shared" si="5"/>
        <v/>
      </c>
      <c r="J49" s="72" t="str">
        <f t="shared" si="6"/>
        <v/>
      </c>
      <c r="K49" s="72" t="str">
        <f t="shared" si="7"/>
        <v/>
      </c>
    </row>
    <row r="50" spans="1:12" s="55" customFormat="1" ht="15" customHeight="1" x14ac:dyDescent="0.2">
      <c r="A50" s="329" t="s">
        <v>281</v>
      </c>
      <c r="B50" s="70"/>
      <c r="C50" s="69"/>
      <c r="D50" s="70"/>
      <c r="E50" s="112"/>
      <c r="F50" s="72" t="str">
        <f t="shared" si="3"/>
        <v/>
      </c>
      <c r="G50" s="346" t="str">
        <f t="shared" si="2"/>
        <v/>
      </c>
      <c r="H50" s="72" t="str">
        <f t="shared" si="4"/>
        <v/>
      </c>
      <c r="I50" s="72" t="str">
        <f t="shared" si="5"/>
        <v/>
      </c>
      <c r="J50" s="72" t="str">
        <f t="shared" si="6"/>
        <v/>
      </c>
      <c r="K50" s="72" t="str">
        <f t="shared" si="7"/>
        <v/>
      </c>
    </row>
    <row r="51" spans="1:12" s="55" customFormat="1" ht="15" customHeight="1" x14ac:dyDescent="0.2">
      <c r="A51" s="319"/>
      <c r="B51" s="70"/>
      <c r="C51" s="69"/>
      <c r="D51" s="70"/>
      <c r="E51" s="112"/>
      <c r="F51" s="72" t="str">
        <f t="shared" si="3"/>
        <v/>
      </c>
      <c r="G51" s="346" t="str">
        <f t="shared" si="2"/>
        <v/>
      </c>
      <c r="H51" s="72" t="str">
        <f t="shared" si="4"/>
        <v/>
      </c>
      <c r="I51" s="72" t="str">
        <f t="shared" si="5"/>
        <v/>
      </c>
      <c r="J51" s="72" t="str">
        <f t="shared" si="6"/>
        <v/>
      </c>
      <c r="K51" s="72" t="str">
        <f t="shared" si="7"/>
        <v/>
      </c>
    </row>
    <row r="52" spans="1:12" s="55" customFormat="1" ht="15" customHeight="1" x14ac:dyDescent="0.2">
      <c r="A52" s="329">
        <f>0.3+3+3+0.3</f>
        <v>6.6</v>
      </c>
      <c r="B52" s="70" t="s">
        <v>34</v>
      </c>
      <c r="C52" s="69">
        <v>2</v>
      </c>
      <c r="D52" s="70">
        <v>1</v>
      </c>
      <c r="E52" s="112">
        <f>+A52</f>
        <v>6.6</v>
      </c>
      <c r="F52" s="72" t="str">
        <f t="shared" si="3"/>
        <v/>
      </c>
      <c r="G52" s="346" t="str">
        <f t="shared" si="2"/>
        <v/>
      </c>
      <c r="H52" s="72" t="str">
        <f t="shared" si="4"/>
        <v/>
      </c>
      <c r="I52" s="72">
        <f t="shared" si="5"/>
        <v>13.2</v>
      </c>
      <c r="J52" s="72" t="str">
        <f t="shared" si="6"/>
        <v/>
      </c>
      <c r="K52" s="72" t="str">
        <f t="shared" si="7"/>
        <v/>
      </c>
    </row>
    <row r="53" spans="1:12" s="55" customFormat="1" ht="15" customHeight="1" x14ac:dyDescent="0.2">
      <c r="A53" s="329" t="s">
        <v>287</v>
      </c>
      <c r="B53" s="70"/>
      <c r="C53" s="69"/>
      <c r="D53" s="70"/>
      <c r="E53" s="112"/>
      <c r="F53" s="72" t="str">
        <f t="shared" si="3"/>
        <v/>
      </c>
      <c r="G53" s="346" t="str">
        <f t="shared" si="2"/>
        <v/>
      </c>
      <c r="H53" s="72" t="str">
        <f t="shared" si="4"/>
        <v/>
      </c>
      <c r="I53" s="72" t="str">
        <f t="shared" si="5"/>
        <v/>
      </c>
      <c r="J53" s="72" t="str">
        <f t="shared" si="6"/>
        <v/>
      </c>
      <c r="K53" s="72" t="str">
        <f t="shared" si="7"/>
        <v/>
      </c>
    </row>
    <row r="54" spans="1:12" s="55" customFormat="1" ht="15" customHeight="1" x14ac:dyDescent="0.2">
      <c r="A54" s="319"/>
      <c r="B54" s="70" t="s">
        <v>35</v>
      </c>
      <c r="C54" s="69">
        <v>4</v>
      </c>
      <c r="D54" s="70">
        <v>1</v>
      </c>
      <c r="E54" s="112">
        <f>+A55</f>
        <v>6.6</v>
      </c>
      <c r="F54" s="72" t="str">
        <f t="shared" si="3"/>
        <v/>
      </c>
      <c r="G54" s="346" t="str">
        <f t="shared" si="2"/>
        <v/>
      </c>
      <c r="H54" s="72" t="str">
        <f t="shared" si="4"/>
        <v/>
      </c>
      <c r="I54" s="72" t="str">
        <f t="shared" si="5"/>
        <v/>
      </c>
      <c r="J54" s="72">
        <f t="shared" si="6"/>
        <v>26.4</v>
      </c>
      <c r="K54" s="72" t="str">
        <f t="shared" si="7"/>
        <v/>
      </c>
    </row>
    <row r="55" spans="1:12" s="55" customFormat="1" ht="15" customHeight="1" x14ac:dyDescent="0.2">
      <c r="A55" s="329">
        <f>0.3+3+3+0.3</f>
        <v>6.6</v>
      </c>
      <c r="B55" s="70"/>
      <c r="C55" s="69"/>
      <c r="D55" s="70"/>
      <c r="E55" s="112"/>
      <c r="F55" s="72" t="str">
        <f t="shared" si="3"/>
        <v/>
      </c>
      <c r="G55" s="346" t="str">
        <f t="shared" si="2"/>
        <v/>
      </c>
      <c r="H55" s="72" t="str">
        <f t="shared" si="4"/>
        <v/>
      </c>
      <c r="I55" s="72" t="str">
        <f t="shared" si="5"/>
        <v/>
      </c>
      <c r="J55" s="72" t="str">
        <f t="shared" si="6"/>
        <v/>
      </c>
      <c r="K55" s="72" t="str">
        <f t="shared" si="7"/>
        <v/>
      </c>
    </row>
    <row r="56" spans="1:12" s="55" customFormat="1" ht="15" customHeight="1" x14ac:dyDescent="0.2">
      <c r="A56" s="332"/>
      <c r="B56" s="70"/>
      <c r="C56" s="69"/>
      <c r="D56" s="70"/>
      <c r="E56" s="112"/>
      <c r="F56" s="72" t="str">
        <f t="shared" si="3"/>
        <v/>
      </c>
      <c r="G56" s="346" t="str">
        <f t="shared" si="2"/>
        <v/>
      </c>
      <c r="H56" s="72" t="str">
        <f t="shared" si="4"/>
        <v/>
      </c>
      <c r="I56" s="72" t="str">
        <f t="shared" si="5"/>
        <v/>
      </c>
      <c r="J56" s="72" t="str">
        <f t="shared" si="6"/>
        <v/>
      </c>
      <c r="K56" s="72" t="str">
        <f t="shared" si="7"/>
        <v/>
      </c>
    </row>
    <row r="57" spans="1:12" s="55" customFormat="1" ht="15" customHeight="1" x14ac:dyDescent="0.2">
      <c r="A57" s="333" t="s">
        <v>83</v>
      </c>
      <c r="B57" s="70"/>
      <c r="C57" s="69"/>
      <c r="D57" s="70"/>
      <c r="E57" s="112"/>
      <c r="F57" s="72" t="str">
        <f t="shared" si="3"/>
        <v/>
      </c>
      <c r="G57" s="346" t="str">
        <f t="shared" si="2"/>
        <v/>
      </c>
      <c r="H57" s="72" t="str">
        <f t="shared" si="4"/>
        <v/>
      </c>
      <c r="I57" s="72" t="str">
        <f t="shared" si="5"/>
        <v/>
      </c>
      <c r="J57" s="72" t="str">
        <f t="shared" si="6"/>
        <v/>
      </c>
      <c r="K57" s="72" t="str">
        <f t="shared" si="7"/>
        <v/>
      </c>
    </row>
    <row r="58" spans="1:12" s="55" customFormat="1" ht="15" customHeight="1" x14ac:dyDescent="0.2">
      <c r="A58" s="333" t="s">
        <v>283</v>
      </c>
      <c r="B58" s="70"/>
      <c r="C58" s="69"/>
      <c r="D58" s="70"/>
      <c r="E58" s="112"/>
      <c r="F58" s="72" t="str">
        <f t="shared" si="3"/>
        <v/>
      </c>
      <c r="G58" s="346" t="str">
        <f t="shared" si="2"/>
        <v/>
      </c>
      <c r="H58" s="72" t="str">
        <f t="shared" si="4"/>
        <v/>
      </c>
      <c r="I58" s="72" t="str">
        <f t="shared" si="5"/>
        <v/>
      </c>
      <c r="J58" s="72" t="str">
        <f t="shared" si="6"/>
        <v/>
      </c>
      <c r="K58" s="72" t="str">
        <f t="shared" si="7"/>
        <v/>
      </c>
    </row>
    <row r="59" spans="1:12" s="55" customFormat="1" ht="15" customHeight="1" x14ac:dyDescent="0.2">
      <c r="A59" s="319"/>
      <c r="B59" s="70" t="s">
        <v>33</v>
      </c>
      <c r="C59" s="69">
        <f>11+11+3</f>
        <v>25</v>
      </c>
      <c r="D59" s="70">
        <v>2</v>
      </c>
      <c r="E59" s="112">
        <f>+A61</f>
        <v>2.2899999999999996</v>
      </c>
      <c r="F59" s="72" t="str">
        <f t="shared" si="3"/>
        <v/>
      </c>
      <c r="G59" s="346" t="str">
        <f t="shared" si="2"/>
        <v/>
      </c>
      <c r="H59" s="72">
        <f t="shared" si="4"/>
        <v>114.49999999999999</v>
      </c>
      <c r="I59" s="72" t="str">
        <f t="shared" si="5"/>
        <v/>
      </c>
      <c r="J59" s="72" t="str">
        <f t="shared" si="6"/>
        <v/>
      </c>
      <c r="K59" s="72" t="str">
        <f t="shared" si="7"/>
        <v/>
      </c>
    </row>
    <row r="60" spans="1:12" s="55" customFormat="1" ht="15" customHeight="1" x14ac:dyDescent="0.2">
      <c r="A60" s="319"/>
      <c r="B60" s="70"/>
      <c r="C60" s="69"/>
      <c r="D60" s="70"/>
      <c r="E60" s="112"/>
      <c r="F60" s="72" t="str">
        <f t="shared" si="3"/>
        <v/>
      </c>
      <c r="G60" s="346" t="str">
        <f t="shared" si="2"/>
        <v/>
      </c>
      <c r="H60" s="72" t="str">
        <f t="shared" si="4"/>
        <v/>
      </c>
      <c r="I60" s="72" t="str">
        <f t="shared" si="5"/>
        <v/>
      </c>
      <c r="J60" s="72" t="str">
        <f t="shared" si="6"/>
        <v/>
      </c>
      <c r="K60" s="72" t="str">
        <f t="shared" si="7"/>
        <v/>
      </c>
    </row>
    <row r="61" spans="1:12" s="55" customFormat="1" ht="15" customHeight="1" x14ac:dyDescent="0.2">
      <c r="A61" s="329">
        <f>0.75+0.75+0.4+0.4+0.15-0.04-0.04-0.04-0.04</f>
        <v>2.2899999999999996</v>
      </c>
      <c r="B61" s="70"/>
      <c r="C61" s="69"/>
      <c r="D61" s="70"/>
      <c r="E61" s="112"/>
      <c r="F61" s="72" t="str">
        <f t="shared" si="3"/>
        <v/>
      </c>
      <c r="G61" s="346" t="str">
        <f t="shared" si="2"/>
        <v/>
      </c>
      <c r="H61" s="72" t="str">
        <f t="shared" si="4"/>
        <v/>
      </c>
      <c r="I61" s="72" t="str">
        <f t="shared" si="5"/>
        <v/>
      </c>
      <c r="J61" s="72" t="str">
        <f t="shared" si="6"/>
        <v/>
      </c>
      <c r="K61" s="72" t="str">
        <f t="shared" si="7"/>
        <v/>
      </c>
    </row>
    <row r="62" spans="1:12" s="55" customFormat="1" ht="15" customHeight="1" thickBot="1" x14ac:dyDescent="0.25">
      <c r="A62" s="335"/>
      <c r="B62" s="70"/>
      <c r="C62" s="69"/>
      <c r="D62" s="70"/>
      <c r="E62" s="112"/>
      <c r="F62" s="72"/>
      <c r="G62" s="346"/>
      <c r="H62" s="72"/>
      <c r="I62" s="72"/>
      <c r="J62" s="72"/>
      <c r="K62" s="72"/>
    </row>
    <row r="63" spans="1:12" s="55" customFormat="1" ht="15" customHeight="1" x14ac:dyDescent="0.2">
      <c r="A63" s="87"/>
      <c r="B63" s="89" t="s">
        <v>42</v>
      </c>
      <c r="C63" s="200"/>
      <c r="D63" s="90"/>
      <c r="E63" s="91"/>
      <c r="F63" s="92">
        <v>0.25</v>
      </c>
      <c r="G63" s="92">
        <v>0.4</v>
      </c>
      <c r="H63" s="92">
        <v>0.56000000000000005</v>
      </c>
      <c r="I63" s="92">
        <v>0.99</v>
      </c>
      <c r="J63" s="92">
        <v>1.55</v>
      </c>
      <c r="K63" s="92">
        <v>2.2400000000000002</v>
      </c>
      <c r="L63" s="162" t="s">
        <v>38</v>
      </c>
    </row>
    <row r="64" spans="1:12" s="55" customFormat="1" ht="15" customHeight="1" x14ac:dyDescent="0.2">
      <c r="A64" s="87"/>
      <c r="B64" s="93" t="s">
        <v>39</v>
      </c>
      <c r="C64" s="201"/>
      <c r="D64" s="94"/>
      <c r="E64" s="95"/>
      <c r="F64" s="96">
        <f t="shared" ref="F64:K64" si="8">SUM(F23:F62)</f>
        <v>0</v>
      </c>
      <c r="G64" s="96">
        <f t="shared" si="8"/>
        <v>0</v>
      </c>
      <c r="H64" s="96">
        <f t="shared" si="8"/>
        <v>228.99999999999997</v>
      </c>
      <c r="I64" s="96">
        <f t="shared" si="8"/>
        <v>27.04</v>
      </c>
      <c r="J64" s="96">
        <f t="shared" si="8"/>
        <v>135.19999999999999</v>
      </c>
      <c r="K64" s="96">
        <f t="shared" si="8"/>
        <v>0</v>
      </c>
      <c r="L64" s="97" t="s">
        <v>40</v>
      </c>
    </row>
    <row r="65" spans="1:12" s="55" customFormat="1" ht="15" customHeight="1" thickBot="1" x14ac:dyDescent="0.25">
      <c r="A65" s="87"/>
      <c r="B65" s="98" t="s">
        <v>41</v>
      </c>
      <c r="C65" s="202"/>
      <c r="D65" s="99"/>
      <c r="E65" s="100"/>
      <c r="F65" s="101">
        <f t="shared" ref="F65:J65" si="9">+F64*F63</f>
        <v>0</v>
      </c>
      <c r="G65" s="101">
        <f t="shared" si="9"/>
        <v>0</v>
      </c>
      <c r="H65" s="101">
        <f t="shared" si="9"/>
        <v>128.24</v>
      </c>
      <c r="I65" s="101">
        <f t="shared" si="9"/>
        <v>26.769600000000001</v>
      </c>
      <c r="J65" s="101">
        <f t="shared" si="9"/>
        <v>209.56</v>
      </c>
      <c r="K65" s="101">
        <f>+K64*K63</f>
        <v>0</v>
      </c>
      <c r="L65" s="163">
        <f>SUM(F65:K65)</f>
        <v>364.56960000000004</v>
      </c>
    </row>
    <row r="66" spans="1:12" s="55" customFormat="1" ht="15" customHeight="1" x14ac:dyDescent="0.2">
      <c r="A66" s="87"/>
      <c r="B66" s="680"/>
      <c r="C66" s="680"/>
      <c r="D66" s="680"/>
      <c r="E66" s="680"/>
      <c r="F66" s="680"/>
      <c r="G66" s="680"/>
      <c r="H66" s="680"/>
      <c r="I66" s="680"/>
      <c r="J66" s="680"/>
      <c r="K66" s="680"/>
      <c r="L66" s="680"/>
    </row>
    <row r="67" spans="1:12" s="64" customFormat="1" ht="15" customHeight="1" x14ac:dyDescent="0.2">
      <c r="A67" s="323" t="str">
        <f>+'M-1.'!B214</f>
        <v>SOBRECIMIENTO REFORZADO - ACERO FY=4200 KG/CM2</v>
      </c>
      <c r="B67" s="61"/>
      <c r="C67" s="61"/>
      <c r="D67" s="61"/>
      <c r="E67" s="62"/>
      <c r="F67" s="63"/>
      <c r="G67" s="63"/>
      <c r="H67" s="63"/>
      <c r="I67" s="63"/>
      <c r="J67" s="63"/>
      <c r="K67" s="63"/>
      <c r="L67" s="120"/>
    </row>
    <row r="68" spans="1:12" s="64" customFormat="1" ht="15" customHeight="1" x14ac:dyDescent="0.2">
      <c r="A68" s="336"/>
      <c r="B68" s="125"/>
      <c r="C68" s="124"/>
      <c r="D68" s="125"/>
      <c r="E68" s="126"/>
      <c r="F68" s="347"/>
      <c r="G68" s="347"/>
      <c r="H68" s="347"/>
      <c r="I68" s="347"/>
      <c r="J68" s="347"/>
      <c r="K68" s="347"/>
      <c r="L68" s="120"/>
    </row>
    <row r="69" spans="1:12" s="55" customFormat="1" ht="15" customHeight="1" x14ac:dyDescent="0.2">
      <c r="A69" s="316" t="str">
        <f>+A25</f>
        <v>EJE 6 y 7</v>
      </c>
      <c r="B69" s="70"/>
      <c r="C69" s="69"/>
      <c r="D69" s="70"/>
      <c r="E69" s="112"/>
      <c r="F69" s="72"/>
      <c r="G69" s="346" t="str">
        <f>IF(B69="8mm",+C69*D69*E69,"")</f>
        <v/>
      </c>
      <c r="H69" s="72"/>
      <c r="I69" s="72"/>
      <c r="J69" s="72"/>
      <c r="K69" s="72"/>
    </row>
    <row r="70" spans="1:12" s="64" customFormat="1" ht="15" customHeight="1" x14ac:dyDescent="0.2">
      <c r="A70" s="333" t="s">
        <v>80</v>
      </c>
      <c r="B70" s="70"/>
      <c r="C70" s="70"/>
      <c r="D70" s="70"/>
      <c r="E70" s="112"/>
      <c r="F70" s="72"/>
      <c r="G70" s="346"/>
      <c r="H70" s="72"/>
      <c r="I70" s="72"/>
      <c r="J70" s="72"/>
      <c r="K70" s="72" t="str">
        <f>IF(B70="3/4""",+C70*D70*E70,"")</f>
        <v/>
      </c>
      <c r="L70" s="118"/>
    </row>
    <row r="71" spans="1:12" s="64" customFormat="1" ht="15" customHeight="1" x14ac:dyDescent="0.2">
      <c r="A71" s="337"/>
      <c r="B71" s="70"/>
      <c r="C71" s="70"/>
      <c r="D71" s="70"/>
      <c r="E71" s="112"/>
      <c r="F71" s="72"/>
      <c r="G71" s="346"/>
      <c r="H71" s="72"/>
      <c r="I71" s="72"/>
      <c r="J71" s="72"/>
      <c r="K71" s="72"/>
      <c r="L71" s="118"/>
    </row>
    <row r="72" spans="1:12" s="64" customFormat="1" ht="15" customHeight="1" x14ac:dyDescent="0.2">
      <c r="A72" s="338">
        <v>1.49</v>
      </c>
      <c r="B72" s="70" t="s">
        <v>33</v>
      </c>
      <c r="C72" s="70">
        <f>(0.5+0.25+0.15+0.15+0.2)/0.25</f>
        <v>5</v>
      </c>
      <c r="D72" s="70">
        <v>2</v>
      </c>
      <c r="E72" s="112">
        <f>+A72</f>
        <v>1.49</v>
      </c>
      <c r="F72" s="72" t="str">
        <f>IF(B72="1/4""",+C72*D72*E72,"")</f>
        <v/>
      </c>
      <c r="G72" s="346" t="str">
        <f>IF(B72="8mm",+C72*D72*E72,"")</f>
        <v/>
      </c>
      <c r="H72" s="72">
        <f>IF(B72="3/8""",+C72*D72*E72,"")</f>
        <v>14.9</v>
      </c>
      <c r="I72" s="72" t="str">
        <f>IF(B72="1/2""",+C72*D72*E72,"")</f>
        <v/>
      </c>
      <c r="J72" s="72" t="str">
        <f>IF(B72="5/8""",+C72*D72*E72,"")</f>
        <v/>
      </c>
      <c r="K72" s="72" t="str">
        <f>IF(B72="3/4""",+C72*D72*E72,"")</f>
        <v/>
      </c>
      <c r="L72" s="118"/>
    </row>
    <row r="73" spans="1:12" s="55" customFormat="1" ht="15" customHeight="1" x14ac:dyDescent="0.2">
      <c r="A73" s="333" t="s">
        <v>83</v>
      </c>
      <c r="B73" s="70"/>
      <c r="C73" s="70"/>
      <c r="D73" s="70"/>
      <c r="E73" s="112"/>
      <c r="F73" s="72" t="str">
        <f>IF(B73="1/4""",+C73*D73*E73,"")</f>
        <v/>
      </c>
      <c r="G73" s="346" t="str">
        <f>IF(B73="8mm",+C73*D73*E73,"")</f>
        <v/>
      </c>
      <c r="H73" s="72" t="str">
        <f>IF(B73="3/8""",+C73*D73*E73,"")</f>
        <v/>
      </c>
      <c r="I73" s="72" t="str">
        <f>IF(B73="1/2""",+C73*D73*E73,"")</f>
        <v/>
      </c>
      <c r="J73" s="72" t="str">
        <f>IF(B73="5/8""",+C73*D73*E73,"")</f>
        <v/>
      </c>
      <c r="K73" s="72" t="str">
        <f>IF(B73="3/4""",+C73*D73*E73,"")</f>
        <v/>
      </c>
      <c r="L73" s="118"/>
    </row>
    <row r="74" spans="1:12" s="55" customFormat="1" ht="15" customHeight="1" x14ac:dyDescent="0.2">
      <c r="A74" s="319"/>
      <c r="B74" s="70" t="s">
        <v>33</v>
      </c>
      <c r="C74" s="70">
        <f>+E72/0.25</f>
        <v>5.96</v>
      </c>
      <c r="D74" s="70">
        <v>2</v>
      </c>
      <c r="E74" s="112">
        <f>+A75</f>
        <v>1.4</v>
      </c>
      <c r="F74" s="72" t="str">
        <f t="shared" ref="F74:F92" si="10">IF(B74="1/4""",+C74*D74*E74,"")</f>
        <v/>
      </c>
      <c r="G74" s="346" t="str">
        <f t="shared" ref="G74:G92" si="11">IF(B74="8mm",+C74*D74*E74,"")</f>
        <v/>
      </c>
      <c r="H74" s="72">
        <f t="shared" ref="H74:H92" si="12">IF(B74="3/8""",+C74*D74*E74,"")</f>
        <v>16.687999999999999</v>
      </c>
      <c r="I74" s="72" t="str">
        <f t="shared" ref="I74:I92" si="13">IF(B74="1/2""",+C74*D74*E74,"")</f>
        <v/>
      </c>
      <c r="J74" s="72" t="str">
        <f t="shared" ref="J74:J92" si="14">IF(B74="5/8""",+C74*D74*E74,"")</f>
        <v/>
      </c>
      <c r="K74" s="72" t="str">
        <f t="shared" ref="K74:K92" si="15">IF(B74="3/4""",+C74*D74*E74,"")</f>
        <v/>
      </c>
      <c r="L74" s="118"/>
    </row>
    <row r="75" spans="1:12" s="55" customFormat="1" ht="15" customHeight="1" x14ac:dyDescent="0.2">
      <c r="A75" s="329">
        <f>0.5+0.25+0.15+0.15+0.2+0.15</f>
        <v>1.4</v>
      </c>
      <c r="B75" s="70"/>
      <c r="C75" s="69"/>
      <c r="D75" s="70"/>
      <c r="E75" s="112"/>
      <c r="F75" s="72" t="str">
        <f t="shared" si="10"/>
        <v/>
      </c>
      <c r="G75" s="346" t="str">
        <f t="shared" si="11"/>
        <v/>
      </c>
      <c r="H75" s="72" t="str">
        <f t="shared" si="12"/>
        <v/>
      </c>
      <c r="I75" s="72" t="str">
        <f t="shared" si="13"/>
        <v/>
      </c>
      <c r="J75" s="72" t="str">
        <f t="shared" si="14"/>
        <v/>
      </c>
      <c r="K75" s="72" t="str">
        <f t="shared" si="15"/>
        <v/>
      </c>
      <c r="L75" s="118"/>
    </row>
    <row r="76" spans="1:12" s="55" customFormat="1" ht="15" customHeight="1" x14ac:dyDescent="0.2">
      <c r="A76" s="319"/>
      <c r="B76" s="70"/>
      <c r="C76" s="70"/>
      <c r="D76" s="70"/>
      <c r="E76" s="112"/>
      <c r="F76" s="72" t="str">
        <f t="shared" si="10"/>
        <v/>
      </c>
      <c r="G76" s="346" t="str">
        <f t="shared" si="11"/>
        <v/>
      </c>
      <c r="H76" s="72" t="str">
        <f t="shared" si="12"/>
        <v/>
      </c>
      <c r="I76" s="72" t="str">
        <f t="shared" si="13"/>
        <v/>
      </c>
      <c r="J76" s="72" t="str">
        <f t="shared" si="14"/>
        <v/>
      </c>
      <c r="K76" s="72" t="str">
        <f t="shared" si="15"/>
        <v/>
      </c>
      <c r="L76" s="118"/>
    </row>
    <row r="77" spans="1:12" s="55" customFormat="1" ht="15" customHeight="1" x14ac:dyDescent="0.2">
      <c r="A77" s="319"/>
      <c r="B77" s="70"/>
      <c r="C77" s="69"/>
      <c r="D77" s="70"/>
      <c r="E77" s="112"/>
      <c r="F77" s="72" t="str">
        <f t="shared" si="10"/>
        <v/>
      </c>
      <c r="G77" s="346" t="str">
        <f t="shared" si="11"/>
        <v/>
      </c>
      <c r="H77" s="72" t="str">
        <f t="shared" si="12"/>
        <v/>
      </c>
      <c r="I77" s="72" t="str">
        <f t="shared" si="13"/>
        <v/>
      </c>
      <c r="J77" s="72" t="str">
        <f t="shared" si="14"/>
        <v/>
      </c>
      <c r="K77" s="72" t="str">
        <f t="shared" si="15"/>
        <v/>
      </c>
      <c r="L77" s="118"/>
    </row>
    <row r="78" spans="1:12" s="55" customFormat="1" ht="15" customHeight="1" x14ac:dyDescent="0.2">
      <c r="A78" s="316" t="str">
        <f>+A45</f>
        <v>EJE A y A'</v>
      </c>
      <c r="B78" s="70"/>
      <c r="C78" s="69"/>
      <c r="D78" s="70"/>
      <c r="E78" s="112"/>
      <c r="F78" s="72" t="str">
        <f t="shared" si="10"/>
        <v/>
      </c>
      <c r="G78" s="346" t="str">
        <f t="shared" si="11"/>
        <v/>
      </c>
      <c r="H78" s="72" t="str">
        <f t="shared" si="12"/>
        <v/>
      </c>
      <c r="I78" s="72" t="str">
        <f t="shared" si="13"/>
        <v/>
      </c>
      <c r="J78" s="72" t="str">
        <f t="shared" si="14"/>
        <v/>
      </c>
      <c r="K78" s="72" t="str">
        <f t="shared" si="15"/>
        <v/>
      </c>
      <c r="L78" s="118"/>
    </row>
    <row r="79" spans="1:12" s="55" customFormat="1" ht="15" customHeight="1" x14ac:dyDescent="0.2">
      <c r="A79" s="333" t="s">
        <v>80</v>
      </c>
      <c r="B79" s="70"/>
      <c r="C79" s="70"/>
      <c r="D79" s="70"/>
      <c r="E79" s="112"/>
      <c r="F79" s="72" t="str">
        <f t="shared" si="10"/>
        <v/>
      </c>
      <c r="G79" s="346" t="str">
        <f t="shared" si="11"/>
        <v/>
      </c>
      <c r="H79" s="72" t="str">
        <f t="shared" si="12"/>
        <v/>
      </c>
      <c r="I79" s="72" t="str">
        <f t="shared" si="13"/>
        <v/>
      </c>
      <c r="J79" s="72" t="str">
        <f t="shared" si="14"/>
        <v/>
      </c>
      <c r="K79" s="72" t="str">
        <f t="shared" si="15"/>
        <v/>
      </c>
      <c r="L79" s="118"/>
    </row>
    <row r="80" spans="1:12" s="55" customFormat="1" ht="15" customHeight="1" x14ac:dyDescent="0.2">
      <c r="A80" s="337"/>
      <c r="B80" s="125" t="s">
        <v>33</v>
      </c>
      <c r="C80" s="124">
        <f>+C72</f>
        <v>5</v>
      </c>
      <c r="D80" s="125">
        <v>1</v>
      </c>
      <c r="E80" s="126">
        <f>+A81</f>
        <v>4.0999999999999996</v>
      </c>
      <c r="F80" s="72" t="str">
        <f t="shared" si="10"/>
        <v/>
      </c>
      <c r="G80" s="346" t="str">
        <f t="shared" si="11"/>
        <v/>
      </c>
      <c r="H80" s="72">
        <f t="shared" si="12"/>
        <v>20.5</v>
      </c>
      <c r="I80" s="72" t="str">
        <f t="shared" si="13"/>
        <v/>
      </c>
      <c r="J80" s="72" t="str">
        <f t="shared" si="14"/>
        <v/>
      </c>
      <c r="K80" s="72" t="str">
        <f t="shared" si="15"/>
        <v/>
      </c>
      <c r="L80" s="118"/>
    </row>
    <row r="81" spans="1:12" s="55" customFormat="1" ht="15" customHeight="1" x14ac:dyDescent="0.2">
      <c r="A81" s="338">
        <v>4.0999999999999996</v>
      </c>
      <c r="B81" s="70"/>
      <c r="C81" s="69"/>
      <c r="D81" s="70"/>
      <c r="E81" s="112"/>
      <c r="F81" s="72" t="str">
        <f t="shared" si="10"/>
        <v/>
      </c>
      <c r="G81" s="346" t="str">
        <f t="shared" si="11"/>
        <v/>
      </c>
      <c r="H81" s="72" t="str">
        <f t="shared" si="12"/>
        <v/>
      </c>
      <c r="I81" s="72" t="str">
        <f t="shared" si="13"/>
        <v/>
      </c>
      <c r="J81" s="72" t="str">
        <f t="shared" si="14"/>
        <v/>
      </c>
      <c r="K81" s="72" t="str">
        <f t="shared" si="15"/>
        <v/>
      </c>
      <c r="L81" s="118"/>
    </row>
    <row r="82" spans="1:12" s="55" customFormat="1" ht="15" customHeight="1" x14ac:dyDescent="0.2">
      <c r="A82" s="338"/>
      <c r="B82" s="70" t="s">
        <v>33</v>
      </c>
      <c r="C82" s="69">
        <f>+C72</f>
        <v>5</v>
      </c>
      <c r="D82" s="70">
        <v>1</v>
      </c>
      <c r="E82" s="112">
        <f>+A83</f>
        <v>3.3</v>
      </c>
      <c r="F82" s="72" t="str">
        <f t="shared" si="10"/>
        <v/>
      </c>
      <c r="G82" s="346" t="str">
        <f t="shared" si="11"/>
        <v/>
      </c>
      <c r="H82" s="72">
        <f t="shared" si="12"/>
        <v>16.5</v>
      </c>
      <c r="I82" s="72" t="str">
        <f t="shared" si="13"/>
        <v/>
      </c>
      <c r="J82" s="72" t="str">
        <f t="shared" si="14"/>
        <v/>
      </c>
      <c r="K82" s="72" t="str">
        <f t="shared" si="15"/>
        <v/>
      </c>
      <c r="L82" s="118"/>
    </row>
    <row r="83" spans="1:12" s="55" customFormat="1" ht="15" customHeight="1" x14ac:dyDescent="0.2">
      <c r="A83" s="338">
        <v>3.3</v>
      </c>
      <c r="B83" s="70"/>
      <c r="C83" s="69"/>
      <c r="D83" s="70"/>
      <c r="E83" s="112"/>
      <c r="F83" s="72" t="str">
        <f t="shared" si="10"/>
        <v/>
      </c>
      <c r="G83" s="346" t="str">
        <f t="shared" si="11"/>
        <v/>
      </c>
      <c r="H83" s="72" t="str">
        <f t="shared" si="12"/>
        <v/>
      </c>
      <c r="I83" s="72" t="str">
        <f t="shared" si="13"/>
        <v/>
      </c>
      <c r="J83" s="72" t="str">
        <f t="shared" si="14"/>
        <v/>
      </c>
      <c r="K83" s="72" t="str">
        <f t="shared" si="15"/>
        <v/>
      </c>
      <c r="L83" s="118"/>
    </row>
    <row r="84" spans="1:12" s="64" customFormat="1" ht="15" customHeight="1" x14ac:dyDescent="0.2">
      <c r="A84" s="333" t="s">
        <v>83</v>
      </c>
      <c r="B84" s="125"/>
      <c r="C84" s="125"/>
      <c r="D84" s="125"/>
      <c r="E84" s="126"/>
      <c r="F84" s="72" t="str">
        <f t="shared" si="10"/>
        <v/>
      </c>
      <c r="G84" s="346" t="str">
        <f t="shared" si="11"/>
        <v/>
      </c>
      <c r="H84" s="72" t="str">
        <f t="shared" si="12"/>
        <v/>
      </c>
      <c r="I84" s="72" t="str">
        <f t="shared" si="13"/>
        <v/>
      </c>
      <c r="J84" s="72" t="str">
        <f t="shared" si="14"/>
        <v/>
      </c>
      <c r="K84" s="72" t="str">
        <f t="shared" si="15"/>
        <v/>
      </c>
      <c r="L84" s="118"/>
    </row>
    <row r="85" spans="1:12" s="55" customFormat="1" ht="15" customHeight="1" x14ac:dyDescent="0.2">
      <c r="A85" s="319"/>
      <c r="B85" s="70"/>
      <c r="C85" s="70"/>
      <c r="D85" s="70"/>
      <c r="E85" s="112"/>
      <c r="F85" s="72" t="str">
        <f t="shared" si="10"/>
        <v/>
      </c>
      <c r="G85" s="346" t="str">
        <f t="shared" si="11"/>
        <v/>
      </c>
      <c r="H85" s="72" t="str">
        <f t="shared" si="12"/>
        <v/>
      </c>
      <c r="I85" s="72" t="str">
        <f t="shared" si="13"/>
        <v/>
      </c>
      <c r="J85" s="72" t="str">
        <f t="shared" si="14"/>
        <v/>
      </c>
      <c r="K85" s="72" t="str">
        <f t="shared" si="15"/>
        <v/>
      </c>
      <c r="L85" s="118"/>
    </row>
    <row r="86" spans="1:12" s="55" customFormat="1" ht="15" customHeight="1" x14ac:dyDescent="0.2">
      <c r="A86" s="329">
        <f>0.5+0.25+0.15+0.15+0.2+0.15</f>
        <v>1.4</v>
      </c>
      <c r="B86" s="70" t="s">
        <v>33</v>
      </c>
      <c r="C86" s="70">
        <f>+E80/0.25</f>
        <v>16.399999999999999</v>
      </c>
      <c r="D86" s="70">
        <v>1</v>
      </c>
      <c r="E86" s="112">
        <f>+A86</f>
        <v>1.4</v>
      </c>
      <c r="F86" s="72" t="str">
        <f t="shared" si="10"/>
        <v/>
      </c>
      <c r="G86" s="346" t="str">
        <f t="shared" si="11"/>
        <v/>
      </c>
      <c r="H86" s="72">
        <f t="shared" si="12"/>
        <v>22.959999999999997</v>
      </c>
      <c r="I86" s="72" t="str">
        <f t="shared" si="13"/>
        <v/>
      </c>
      <c r="J86" s="72" t="str">
        <f t="shared" si="14"/>
        <v/>
      </c>
      <c r="K86" s="72" t="str">
        <f t="shared" si="15"/>
        <v/>
      </c>
      <c r="L86" s="118"/>
    </row>
    <row r="87" spans="1:12" s="55" customFormat="1" ht="15" customHeight="1" x14ac:dyDescent="0.2">
      <c r="A87" s="319"/>
      <c r="B87" s="70"/>
      <c r="C87" s="70"/>
      <c r="D87" s="70"/>
      <c r="E87" s="112"/>
      <c r="F87" s="72" t="str">
        <f t="shared" si="10"/>
        <v/>
      </c>
      <c r="G87" s="346" t="str">
        <f t="shared" si="11"/>
        <v/>
      </c>
      <c r="H87" s="72" t="str">
        <f t="shared" si="12"/>
        <v/>
      </c>
      <c r="I87" s="72" t="str">
        <f t="shared" si="13"/>
        <v/>
      </c>
      <c r="J87" s="72" t="str">
        <f t="shared" si="14"/>
        <v/>
      </c>
      <c r="K87" s="72" t="str">
        <f t="shared" si="15"/>
        <v/>
      </c>
      <c r="L87" s="118"/>
    </row>
    <row r="88" spans="1:12" s="55" customFormat="1" ht="15" customHeight="1" x14ac:dyDescent="0.2">
      <c r="A88" s="319"/>
      <c r="B88" s="70"/>
      <c r="C88" s="70"/>
      <c r="D88" s="70"/>
      <c r="E88" s="112"/>
      <c r="F88" s="72" t="str">
        <f t="shared" si="10"/>
        <v/>
      </c>
      <c r="G88" s="346" t="str">
        <f t="shared" si="11"/>
        <v/>
      </c>
      <c r="H88" s="72" t="str">
        <f t="shared" si="12"/>
        <v/>
      </c>
      <c r="I88" s="72" t="str">
        <f t="shared" si="13"/>
        <v/>
      </c>
      <c r="J88" s="72" t="str">
        <f t="shared" si="14"/>
        <v/>
      </c>
      <c r="K88" s="72" t="str">
        <f t="shared" si="15"/>
        <v/>
      </c>
      <c r="L88" s="118"/>
    </row>
    <row r="89" spans="1:12" s="55" customFormat="1" ht="15" customHeight="1" x14ac:dyDescent="0.2">
      <c r="A89" s="319"/>
      <c r="B89" s="70"/>
      <c r="C89" s="69"/>
      <c r="D89" s="70"/>
      <c r="E89" s="112"/>
      <c r="F89" s="72" t="str">
        <f t="shared" si="10"/>
        <v/>
      </c>
      <c r="G89" s="346" t="str">
        <f t="shared" si="11"/>
        <v/>
      </c>
      <c r="H89" s="72" t="str">
        <f t="shared" si="12"/>
        <v/>
      </c>
      <c r="I89" s="72" t="str">
        <f t="shared" si="13"/>
        <v/>
      </c>
      <c r="J89" s="72" t="str">
        <f t="shared" si="14"/>
        <v/>
      </c>
      <c r="K89" s="72" t="str">
        <f t="shared" si="15"/>
        <v/>
      </c>
      <c r="L89" s="118"/>
    </row>
    <row r="90" spans="1:12" s="55" customFormat="1" ht="15" customHeight="1" x14ac:dyDescent="0.2">
      <c r="A90" s="329">
        <f>0.5+0.25+0.15+0.15+0.2+0.15</f>
        <v>1.4</v>
      </c>
      <c r="B90" s="70" t="s">
        <v>33</v>
      </c>
      <c r="C90" s="70">
        <f>+E82/0.25</f>
        <v>13.2</v>
      </c>
      <c r="D90" s="70">
        <v>1</v>
      </c>
      <c r="E90" s="112">
        <f>+A90</f>
        <v>1.4</v>
      </c>
      <c r="F90" s="72" t="str">
        <f t="shared" si="10"/>
        <v/>
      </c>
      <c r="G90" s="346" t="str">
        <f t="shared" si="11"/>
        <v/>
      </c>
      <c r="H90" s="72">
        <f t="shared" si="12"/>
        <v>18.479999999999997</v>
      </c>
      <c r="I90" s="72" t="str">
        <f t="shared" si="13"/>
        <v/>
      </c>
      <c r="J90" s="72" t="str">
        <f t="shared" si="14"/>
        <v/>
      </c>
      <c r="K90" s="72" t="str">
        <f t="shared" si="15"/>
        <v/>
      </c>
      <c r="L90" s="118"/>
    </row>
    <row r="91" spans="1:12" s="55" customFormat="1" ht="15" customHeight="1" x14ac:dyDescent="0.2">
      <c r="A91" s="319"/>
      <c r="B91" s="70"/>
      <c r="C91" s="69"/>
      <c r="D91" s="70"/>
      <c r="E91" s="112"/>
      <c r="F91" s="72" t="str">
        <f t="shared" si="10"/>
        <v/>
      </c>
      <c r="G91" s="346" t="str">
        <f t="shared" si="11"/>
        <v/>
      </c>
      <c r="H91" s="72" t="str">
        <f t="shared" si="12"/>
        <v/>
      </c>
      <c r="I91" s="72" t="str">
        <f t="shared" si="13"/>
        <v/>
      </c>
      <c r="J91" s="72" t="str">
        <f t="shared" si="14"/>
        <v/>
      </c>
      <c r="K91" s="72" t="str">
        <f t="shared" si="15"/>
        <v/>
      </c>
      <c r="L91" s="118"/>
    </row>
    <row r="92" spans="1:12" s="55" customFormat="1" ht="15" customHeight="1" x14ac:dyDescent="0.2">
      <c r="A92" s="319"/>
      <c r="B92" s="125"/>
      <c r="C92" s="125"/>
      <c r="D92" s="125"/>
      <c r="E92" s="126"/>
      <c r="F92" s="72" t="str">
        <f t="shared" si="10"/>
        <v/>
      </c>
      <c r="G92" s="346" t="str">
        <f t="shared" si="11"/>
        <v/>
      </c>
      <c r="H92" s="72" t="str">
        <f t="shared" si="12"/>
        <v/>
      </c>
      <c r="I92" s="72" t="str">
        <f t="shared" si="13"/>
        <v/>
      </c>
      <c r="J92" s="72" t="str">
        <f t="shared" si="14"/>
        <v/>
      </c>
      <c r="K92" s="72" t="str">
        <f t="shared" si="15"/>
        <v/>
      </c>
      <c r="L92" s="118"/>
    </row>
    <row r="93" spans="1:12" s="55" customFormat="1" ht="15" customHeight="1" x14ac:dyDescent="0.2">
      <c r="A93" s="334"/>
      <c r="B93" s="70"/>
      <c r="C93" s="73"/>
      <c r="D93" s="74"/>
      <c r="E93" s="76"/>
      <c r="F93" s="72"/>
      <c r="G93" s="346"/>
      <c r="H93" s="72"/>
      <c r="I93" s="72"/>
      <c r="J93" s="72"/>
      <c r="K93" s="72"/>
      <c r="L93" s="118"/>
    </row>
    <row r="94" spans="1:12" s="55" customFormat="1" ht="15" customHeight="1" thickBot="1" x14ac:dyDescent="0.25">
      <c r="A94" s="339"/>
      <c r="B94" s="70"/>
      <c r="C94" s="70"/>
      <c r="D94" s="70"/>
      <c r="E94" s="112"/>
      <c r="F94" s="72"/>
      <c r="G94" s="346"/>
      <c r="H94" s="72"/>
      <c r="I94" s="72"/>
      <c r="J94" s="72"/>
      <c r="K94" s="72" t="str">
        <f>IF(B94="3/4""",+C94*D94*E94,"")</f>
        <v/>
      </c>
    </row>
    <row r="95" spans="1:12" s="55" customFormat="1" ht="15" customHeight="1" x14ac:dyDescent="0.2">
      <c r="A95" s="87"/>
      <c r="B95" s="89" t="s">
        <v>43</v>
      </c>
      <c r="C95" s="90"/>
      <c r="D95" s="90"/>
      <c r="E95" s="91"/>
      <c r="F95" s="92">
        <v>0.25</v>
      </c>
      <c r="G95" s="92">
        <v>0.4</v>
      </c>
      <c r="H95" s="92">
        <v>0.56000000000000005</v>
      </c>
      <c r="I95" s="92">
        <v>0.99</v>
      </c>
      <c r="J95" s="92">
        <v>1.55</v>
      </c>
      <c r="K95" s="92">
        <v>2.2400000000000002</v>
      </c>
      <c r="L95" s="162" t="s">
        <v>38</v>
      </c>
    </row>
    <row r="96" spans="1:12" s="55" customFormat="1" ht="15" customHeight="1" x14ac:dyDescent="0.2">
      <c r="A96" s="87"/>
      <c r="B96" s="93" t="s">
        <v>44</v>
      </c>
      <c r="C96" s="94"/>
      <c r="D96" s="94"/>
      <c r="E96" s="95"/>
      <c r="F96" s="96">
        <f t="shared" ref="F96:K96" si="16">SUM(F67:F94)</f>
        <v>0</v>
      </c>
      <c r="G96" s="96">
        <f t="shared" si="16"/>
        <v>0</v>
      </c>
      <c r="H96" s="96">
        <f t="shared" si="16"/>
        <v>110.02799999999999</v>
      </c>
      <c r="I96" s="96">
        <f t="shared" si="16"/>
        <v>0</v>
      </c>
      <c r="J96" s="96">
        <f t="shared" si="16"/>
        <v>0</v>
      </c>
      <c r="K96" s="96">
        <f t="shared" si="16"/>
        <v>0</v>
      </c>
      <c r="L96" s="97" t="s">
        <v>40</v>
      </c>
    </row>
    <row r="97" spans="1:12" s="55" customFormat="1" ht="15" customHeight="1" thickBot="1" x14ac:dyDescent="0.25">
      <c r="A97" s="87"/>
      <c r="B97" s="98" t="s">
        <v>41</v>
      </c>
      <c r="C97" s="99"/>
      <c r="D97" s="99"/>
      <c r="E97" s="100"/>
      <c r="F97" s="101">
        <f t="shared" ref="F97:K97" si="17">+F96*F95</f>
        <v>0</v>
      </c>
      <c r="G97" s="101">
        <f t="shared" si="17"/>
        <v>0</v>
      </c>
      <c r="H97" s="101">
        <f t="shared" si="17"/>
        <v>61.615680000000005</v>
      </c>
      <c r="I97" s="101">
        <f t="shared" si="17"/>
        <v>0</v>
      </c>
      <c r="J97" s="101">
        <f t="shared" si="17"/>
        <v>0</v>
      </c>
      <c r="K97" s="101">
        <f t="shared" si="17"/>
        <v>0</v>
      </c>
      <c r="L97" s="163">
        <f>SUM(F97:K97)</f>
        <v>61.615680000000005</v>
      </c>
    </row>
    <row r="98" spans="1:12" s="55" customFormat="1" ht="15" customHeight="1" x14ac:dyDescent="0.2">
      <c r="A98" s="87"/>
      <c r="B98" s="102"/>
      <c r="C98" s="103"/>
      <c r="D98" s="103"/>
      <c r="E98" s="345"/>
      <c r="F98" s="345"/>
      <c r="G98" s="345"/>
      <c r="H98" s="345"/>
      <c r="I98" s="345"/>
      <c r="J98" s="345"/>
      <c r="K98" s="345"/>
      <c r="L98" s="77"/>
    </row>
    <row r="99" spans="1:12" s="55" customFormat="1" ht="15" customHeight="1" x14ac:dyDescent="0.2">
      <c r="A99" s="328" t="str">
        <f>+'M-1.'!B235</f>
        <v>COLUMNAS - ACERO F´Y= 4200 Kg/cm2</v>
      </c>
      <c r="B99" s="107"/>
      <c r="C99" s="108"/>
      <c r="D99" s="108"/>
      <c r="E99" s="109"/>
      <c r="F99" s="110"/>
      <c r="G99" s="110"/>
      <c r="H99" s="110"/>
      <c r="I99" s="128" t="str">
        <f t="shared" ref="I99:I101" si="18">IF(B99="1/2""",+C99*D99*E99,"")</f>
        <v/>
      </c>
      <c r="J99" s="110"/>
      <c r="K99" s="110"/>
      <c r="L99" s="118"/>
    </row>
    <row r="100" spans="1:12" s="55" customFormat="1" ht="15" customHeight="1" x14ac:dyDescent="0.2">
      <c r="A100" s="134"/>
      <c r="B100" s="69"/>
      <c r="C100" s="70"/>
      <c r="D100" s="70"/>
      <c r="E100" s="112"/>
      <c r="F100" s="72"/>
      <c r="G100" s="72"/>
      <c r="H100" s="346" t="str">
        <f>IF(B100="3/8""",+C100*D100*E100,"")</f>
        <v/>
      </c>
      <c r="I100" s="346" t="str">
        <f t="shared" si="18"/>
        <v/>
      </c>
      <c r="J100" s="72"/>
      <c r="K100" s="72"/>
      <c r="L100" s="118"/>
    </row>
    <row r="101" spans="1:12" s="55" customFormat="1" ht="15" customHeight="1" x14ac:dyDescent="0.2">
      <c r="A101" s="122"/>
      <c r="B101" s="69"/>
      <c r="C101" s="70"/>
      <c r="D101" s="70"/>
      <c r="E101" s="112"/>
      <c r="F101" s="72" t="str">
        <f>IF(B101="1/4""",+C101*D101*E101,"")</f>
        <v/>
      </c>
      <c r="G101" s="346" t="str">
        <f>IF(B101="8mm",+C101*D101*E101,"")</f>
        <v/>
      </c>
      <c r="H101" s="72" t="str">
        <f>IF(B101="3/8""",+C101*D101*E101,"")</f>
        <v/>
      </c>
      <c r="I101" s="72" t="str">
        <f t="shared" si="18"/>
        <v/>
      </c>
      <c r="J101" s="72" t="str">
        <f>IF(B101="5/8""",+C101*D101*E101,"")</f>
        <v/>
      </c>
      <c r="K101" s="72" t="str">
        <f>IF(B101="3/4""",+C101*D101*E101,"")</f>
        <v/>
      </c>
    </row>
    <row r="102" spans="1:12" s="55" customFormat="1" ht="15" customHeight="1" x14ac:dyDescent="0.2">
      <c r="A102" s="331" t="s">
        <v>268</v>
      </c>
      <c r="B102" s="69"/>
      <c r="C102" s="70"/>
      <c r="D102" s="70"/>
      <c r="E102" s="112"/>
      <c r="F102" s="72"/>
      <c r="G102" s="346"/>
      <c r="H102" s="72"/>
      <c r="I102" s="72"/>
      <c r="J102" s="72"/>
      <c r="K102" s="72"/>
    </row>
    <row r="103" spans="1:12" s="55" customFormat="1" ht="15" customHeight="1" x14ac:dyDescent="0.2">
      <c r="A103" s="331"/>
      <c r="B103" s="69"/>
      <c r="C103" s="70"/>
      <c r="D103" s="70"/>
      <c r="E103" s="112"/>
      <c r="F103" s="72"/>
      <c r="G103" s="346"/>
      <c r="H103" s="72"/>
      <c r="I103" s="72"/>
      <c r="J103" s="72"/>
      <c r="K103" s="72"/>
    </row>
    <row r="104" spans="1:12" s="55" customFormat="1" ht="15" customHeight="1" x14ac:dyDescent="0.2">
      <c r="A104" s="331" t="s">
        <v>80</v>
      </c>
      <c r="B104" s="69"/>
      <c r="C104" s="70"/>
      <c r="D104" s="70"/>
      <c r="E104" s="112"/>
      <c r="F104" s="72" t="str">
        <f t="shared" ref="F104:F114" si="19">IF(B104="1/4""",+C104*D104*E104,"")</f>
        <v/>
      </c>
      <c r="G104" s="346" t="str">
        <f t="shared" ref="G104:G114" si="20">IF(B104="8mm",+C104*D104*E104,"")</f>
        <v/>
      </c>
      <c r="H104" s="72" t="str">
        <f t="shared" ref="H104:H114" si="21">IF(B104="3/8""",+C104*D104*E104,"")</f>
        <v/>
      </c>
      <c r="I104" s="72" t="str">
        <f t="shared" ref="I104:I114" si="22">IF(B104="1/2""",+C104*D104*E104,"")</f>
        <v/>
      </c>
      <c r="J104" s="72" t="str">
        <f t="shared" ref="J104:J114" si="23">IF(B104="5/8""",+C104*D104*E104,"")</f>
        <v/>
      </c>
      <c r="K104" s="72"/>
    </row>
    <row r="105" spans="1:12" s="55" customFormat="1" ht="15" customHeight="1" x14ac:dyDescent="0.2">
      <c r="A105" s="330" t="s">
        <v>173</v>
      </c>
      <c r="B105" s="69"/>
      <c r="C105" s="70"/>
      <c r="D105" s="70"/>
      <c r="E105" s="112"/>
      <c r="F105" s="72" t="str">
        <f t="shared" si="19"/>
        <v/>
      </c>
      <c r="G105" s="346" t="str">
        <f t="shared" si="20"/>
        <v/>
      </c>
      <c r="H105" s="72" t="str">
        <f t="shared" si="21"/>
        <v/>
      </c>
      <c r="I105" s="72" t="str">
        <f t="shared" si="22"/>
        <v/>
      </c>
      <c r="J105" s="72" t="str">
        <f t="shared" si="23"/>
        <v/>
      </c>
      <c r="K105" s="72" t="str">
        <f>IF(B105="3/4""",+C105*D105*E105,"")</f>
        <v/>
      </c>
    </row>
    <row r="106" spans="1:12" s="55" customFormat="1" ht="15" customHeight="1" x14ac:dyDescent="0.2">
      <c r="A106" s="121"/>
      <c r="B106" s="69"/>
      <c r="C106" s="70"/>
      <c r="D106" s="70"/>
      <c r="E106" s="112"/>
      <c r="F106" s="72" t="str">
        <f t="shared" si="19"/>
        <v/>
      </c>
      <c r="G106" s="346" t="str">
        <f t="shared" si="20"/>
        <v/>
      </c>
      <c r="H106" s="72" t="str">
        <f t="shared" si="21"/>
        <v/>
      </c>
      <c r="I106" s="72" t="str">
        <f t="shared" si="22"/>
        <v/>
      </c>
      <c r="J106" s="72" t="str">
        <f t="shared" si="23"/>
        <v/>
      </c>
      <c r="K106" s="72" t="str">
        <f>IF(B106="3/4""",+C106*D106*E106,"")</f>
        <v/>
      </c>
    </row>
    <row r="107" spans="1:12" s="55" customFormat="1" ht="15" customHeight="1" x14ac:dyDescent="0.2">
      <c r="A107" s="330">
        <f>0.3+0.6+0.5+0.15+3.3+0.3</f>
        <v>5.1499999999999995</v>
      </c>
      <c r="B107" s="69" t="s">
        <v>34</v>
      </c>
      <c r="C107" s="70">
        <v>12</v>
      </c>
      <c r="D107" s="70">
        <v>6</v>
      </c>
      <c r="E107" s="112">
        <f>+A107</f>
        <v>5.1499999999999995</v>
      </c>
      <c r="F107" s="72" t="str">
        <f t="shared" si="19"/>
        <v/>
      </c>
      <c r="G107" s="346" t="str">
        <f t="shared" si="20"/>
        <v/>
      </c>
      <c r="H107" s="72" t="str">
        <f t="shared" si="21"/>
        <v/>
      </c>
      <c r="I107" s="72">
        <f t="shared" si="22"/>
        <v>370.79999999999995</v>
      </c>
      <c r="J107" s="72" t="str">
        <f t="shared" si="23"/>
        <v/>
      </c>
      <c r="K107" s="72"/>
    </row>
    <row r="108" spans="1:12" s="55" customFormat="1" ht="15" customHeight="1" x14ac:dyDescent="0.2">
      <c r="A108" s="121"/>
      <c r="B108" s="69"/>
      <c r="C108" s="70"/>
      <c r="D108" s="70"/>
      <c r="E108" s="112"/>
      <c r="F108" s="72" t="str">
        <f t="shared" si="19"/>
        <v/>
      </c>
      <c r="G108" s="346" t="str">
        <f t="shared" si="20"/>
        <v/>
      </c>
      <c r="H108" s="72" t="str">
        <f t="shared" si="21"/>
        <v/>
      </c>
      <c r="I108" s="72" t="str">
        <f t="shared" si="22"/>
        <v/>
      </c>
      <c r="J108" s="72" t="str">
        <f t="shared" si="23"/>
        <v/>
      </c>
      <c r="K108" s="72" t="str">
        <f>IF(B108="3/4""",+C108*D108*E108,"")</f>
        <v/>
      </c>
    </row>
    <row r="109" spans="1:12" s="55" customFormat="1" ht="15" customHeight="1" x14ac:dyDescent="0.2">
      <c r="A109" s="121"/>
      <c r="B109" s="69"/>
      <c r="C109" s="70"/>
      <c r="D109" s="70"/>
      <c r="E109" s="112"/>
      <c r="F109" s="72" t="str">
        <f t="shared" si="19"/>
        <v/>
      </c>
      <c r="G109" s="346" t="str">
        <f t="shared" si="20"/>
        <v/>
      </c>
      <c r="H109" s="72" t="str">
        <f t="shared" si="21"/>
        <v/>
      </c>
      <c r="I109" s="72" t="str">
        <f t="shared" si="22"/>
        <v/>
      </c>
      <c r="J109" s="72" t="str">
        <f t="shared" si="23"/>
        <v/>
      </c>
      <c r="K109" s="72" t="str">
        <f>IF(B109="3/4""",+C109*D109*E109,"")</f>
        <v/>
      </c>
    </row>
    <row r="110" spans="1:12" s="55" customFormat="1" ht="15" customHeight="1" x14ac:dyDescent="0.2">
      <c r="A110" s="331" t="s">
        <v>83</v>
      </c>
      <c r="B110" s="69"/>
      <c r="C110" s="70"/>
      <c r="D110" s="70"/>
      <c r="E110" s="112"/>
      <c r="F110" s="72" t="str">
        <f t="shared" si="19"/>
        <v/>
      </c>
      <c r="G110" s="346" t="str">
        <f t="shared" si="20"/>
        <v/>
      </c>
      <c r="H110" s="72" t="str">
        <f t="shared" si="21"/>
        <v/>
      </c>
      <c r="I110" s="72" t="str">
        <f t="shared" si="22"/>
        <v/>
      </c>
      <c r="J110" s="72" t="str">
        <f t="shared" si="23"/>
        <v/>
      </c>
      <c r="K110" s="72"/>
    </row>
    <row r="111" spans="1:12" s="55" customFormat="1" ht="15" customHeight="1" x14ac:dyDescent="0.2">
      <c r="A111" s="121"/>
      <c r="B111" s="69" t="s">
        <v>33</v>
      </c>
      <c r="C111" s="70">
        <f>6+10+10+4+4</f>
        <v>34</v>
      </c>
      <c r="D111" s="70">
        <f>+D107</f>
        <v>6</v>
      </c>
      <c r="E111" s="112">
        <f>+A113</f>
        <v>1.1899999999999997</v>
      </c>
      <c r="F111" s="72" t="str">
        <f t="shared" si="19"/>
        <v/>
      </c>
      <c r="G111" s="346" t="str">
        <f t="shared" si="20"/>
        <v/>
      </c>
      <c r="H111" s="72">
        <f t="shared" si="21"/>
        <v>242.75999999999993</v>
      </c>
      <c r="I111" s="72" t="str">
        <f t="shared" si="22"/>
        <v/>
      </c>
      <c r="J111" s="72" t="str">
        <f t="shared" si="23"/>
        <v/>
      </c>
      <c r="K111" s="72" t="str">
        <f>IF(B111="3/4""",+C111*D111*E111,"")</f>
        <v/>
      </c>
    </row>
    <row r="112" spans="1:12" s="55" customFormat="1" ht="15" customHeight="1" x14ac:dyDescent="0.2">
      <c r="A112" s="121"/>
      <c r="B112" s="69"/>
      <c r="C112" s="70"/>
      <c r="D112" s="70"/>
      <c r="E112" s="112"/>
      <c r="F112" s="72" t="str">
        <f t="shared" si="19"/>
        <v/>
      </c>
      <c r="G112" s="346" t="str">
        <f t="shared" si="20"/>
        <v/>
      </c>
      <c r="H112" s="72" t="str">
        <f t="shared" si="21"/>
        <v/>
      </c>
      <c r="I112" s="72" t="str">
        <f t="shared" si="22"/>
        <v/>
      </c>
      <c r="J112" s="72" t="str">
        <f t="shared" si="23"/>
        <v/>
      </c>
      <c r="K112" s="72"/>
    </row>
    <row r="113" spans="1:12" s="55" customFormat="1" ht="15" customHeight="1" x14ac:dyDescent="0.2">
      <c r="A113" s="340">
        <f>0.3+0.3+0.3+0.3+0.15-0.04-0.04-0.04-0.04</f>
        <v>1.1899999999999997</v>
      </c>
      <c r="B113" s="69"/>
      <c r="C113" s="70"/>
      <c r="D113" s="70"/>
      <c r="E113" s="112"/>
      <c r="F113" s="72" t="str">
        <f t="shared" si="19"/>
        <v/>
      </c>
      <c r="G113" s="346" t="str">
        <f t="shared" si="20"/>
        <v/>
      </c>
      <c r="H113" s="72" t="str">
        <f t="shared" si="21"/>
        <v/>
      </c>
      <c r="I113" s="72" t="str">
        <f t="shared" si="22"/>
        <v/>
      </c>
      <c r="J113" s="72" t="str">
        <f t="shared" si="23"/>
        <v/>
      </c>
      <c r="K113" s="72" t="str">
        <f>IF(B113="3/4""",+C113*D113*E113,"")</f>
        <v/>
      </c>
    </row>
    <row r="114" spans="1:12" s="55" customFormat="1" ht="15" customHeight="1" x14ac:dyDescent="0.2">
      <c r="A114" s="330"/>
      <c r="B114" s="69"/>
      <c r="C114" s="70"/>
      <c r="D114" s="70"/>
      <c r="E114" s="112"/>
      <c r="F114" s="72" t="str">
        <f t="shared" si="19"/>
        <v/>
      </c>
      <c r="G114" s="346" t="str">
        <f t="shared" si="20"/>
        <v/>
      </c>
      <c r="H114" s="72" t="str">
        <f t="shared" si="21"/>
        <v/>
      </c>
      <c r="I114" s="72" t="str">
        <f t="shared" si="22"/>
        <v/>
      </c>
      <c r="J114" s="72" t="str">
        <f t="shared" si="23"/>
        <v/>
      </c>
      <c r="K114" s="72"/>
    </row>
    <row r="115" spans="1:12" s="55" customFormat="1" ht="15" customHeight="1" thickBot="1" x14ac:dyDescent="0.25">
      <c r="A115" s="119"/>
      <c r="B115" s="69"/>
      <c r="C115" s="70"/>
      <c r="D115" s="70"/>
      <c r="E115" s="112"/>
      <c r="F115" s="72"/>
      <c r="G115" s="72"/>
      <c r="H115" s="346" t="str">
        <f>IF(B115="3/8""",+C115*D115*E115,"")</f>
        <v/>
      </c>
      <c r="I115" s="72"/>
      <c r="J115" s="72"/>
      <c r="K115" s="72"/>
      <c r="L115" s="118"/>
    </row>
    <row r="116" spans="1:12" s="55" customFormat="1" ht="15" customHeight="1" x14ac:dyDescent="0.2">
      <c r="A116" s="87"/>
      <c r="B116" s="89" t="s">
        <v>37</v>
      </c>
      <c r="C116" s="90"/>
      <c r="D116" s="90"/>
      <c r="E116" s="91"/>
      <c r="F116" s="92">
        <v>0.25</v>
      </c>
      <c r="G116" s="92">
        <v>0.4</v>
      </c>
      <c r="H116" s="92">
        <v>0.56000000000000005</v>
      </c>
      <c r="I116" s="92">
        <v>0.99</v>
      </c>
      <c r="J116" s="92">
        <v>1.55</v>
      </c>
      <c r="K116" s="92">
        <v>2.2400000000000002</v>
      </c>
      <c r="L116" s="162" t="s">
        <v>38</v>
      </c>
    </row>
    <row r="117" spans="1:12" s="55" customFormat="1" ht="15" customHeight="1" x14ac:dyDescent="0.2">
      <c r="A117" s="87"/>
      <c r="B117" s="93" t="s">
        <v>39</v>
      </c>
      <c r="C117" s="94"/>
      <c r="D117" s="94"/>
      <c r="E117" s="95"/>
      <c r="F117" s="96">
        <f t="shared" ref="F117:K117" si="24">SUM(F99:F115)</f>
        <v>0</v>
      </c>
      <c r="G117" s="96">
        <f t="shared" si="24"/>
        <v>0</v>
      </c>
      <c r="H117" s="96">
        <f t="shared" si="24"/>
        <v>242.75999999999993</v>
      </c>
      <c r="I117" s="96">
        <f t="shared" si="24"/>
        <v>370.79999999999995</v>
      </c>
      <c r="J117" s="96">
        <f t="shared" si="24"/>
        <v>0</v>
      </c>
      <c r="K117" s="96">
        <f t="shared" si="24"/>
        <v>0</v>
      </c>
      <c r="L117" s="97" t="s">
        <v>40</v>
      </c>
    </row>
    <row r="118" spans="1:12" s="55" customFormat="1" ht="15" customHeight="1" thickBot="1" x14ac:dyDescent="0.25">
      <c r="A118" s="87"/>
      <c r="B118" s="98" t="s">
        <v>41</v>
      </c>
      <c r="C118" s="99"/>
      <c r="D118" s="99"/>
      <c r="E118" s="100"/>
      <c r="F118" s="101">
        <f t="shared" ref="F118:K118" si="25">+F117*F116</f>
        <v>0</v>
      </c>
      <c r="G118" s="101">
        <f t="shared" si="25"/>
        <v>0</v>
      </c>
      <c r="H118" s="101">
        <f t="shared" si="25"/>
        <v>135.94559999999998</v>
      </c>
      <c r="I118" s="101">
        <f t="shared" si="25"/>
        <v>367.09199999999993</v>
      </c>
      <c r="J118" s="101">
        <f t="shared" si="25"/>
        <v>0</v>
      </c>
      <c r="K118" s="101">
        <f t="shared" si="25"/>
        <v>0</v>
      </c>
      <c r="L118" s="163">
        <f>SUM(F118:K118)</f>
        <v>503.03759999999988</v>
      </c>
    </row>
    <row r="119" spans="1:12" s="55" customFormat="1" ht="15" customHeight="1" x14ac:dyDescent="0.2">
      <c r="A119" s="87"/>
      <c r="B119" s="102"/>
      <c r="C119" s="103"/>
      <c r="D119" s="103"/>
      <c r="E119" s="345"/>
      <c r="F119" s="345"/>
      <c r="G119" s="345"/>
      <c r="H119" s="345"/>
      <c r="I119" s="345"/>
      <c r="J119" s="345"/>
      <c r="K119" s="345"/>
      <c r="L119" s="77"/>
    </row>
    <row r="120" spans="1:12" s="55" customFormat="1" ht="15" customHeight="1" x14ac:dyDescent="0.2">
      <c r="A120" s="87"/>
      <c r="B120" s="102"/>
      <c r="C120" s="103"/>
      <c r="D120" s="103"/>
      <c r="E120" s="355"/>
      <c r="F120" s="355"/>
      <c r="G120" s="355"/>
      <c r="H120" s="355"/>
      <c r="I120" s="355"/>
      <c r="J120" s="355"/>
      <c r="K120" s="355"/>
      <c r="L120" s="77"/>
    </row>
    <row r="121" spans="1:12" s="55" customFormat="1" ht="15" customHeight="1" x14ac:dyDescent="0.2">
      <c r="A121" s="328" t="str">
        <f>+'M-3'!B182</f>
        <v>COLUMNETAS- ACERO F´Y= 4200 Kg/cm2</v>
      </c>
      <c r="B121" s="107"/>
      <c r="C121" s="108"/>
      <c r="D121" s="108"/>
      <c r="E121" s="109"/>
      <c r="F121" s="110"/>
      <c r="G121" s="110"/>
      <c r="H121" s="110"/>
      <c r="I121" s="128" t="str">
        <f t="shared" ref="I121:I122" si="26">IF(B121="1/2""",+C121*D121*E121,"")</f>
        <v/>
      </c>
      <c r="J121" s="110"/>
      <c r="K121" s="110"/>
      <c r="L121" s="118"/>
    </row>
    <row r="122" spans="1:12" s="55" customFormat="1" ht="15" customHeight="1" x14ac:dyDescent="0.2">
      <c r="A122" s="134"/>
      <c r="B122" s="69"/>
      <c r="C122" s="70"/>
      <c r="D122" s="70"/>
      <c r="E122" s="112"/>
      <c r="F122" s="72"/>
      <c r="G122" s="72"/>
      <c r="H122" s="353" t="str">
        <f>IF(B122="3/8""",+C122*D122*E122,"")</f>
        <v/>
      </c>
      <c r="I122" s="353" t="str">
        <f t="shared" si="26"/>
        <v/>
      </c>
      <c r="J122" s="72"/>
      <c r="K122" s="72"/>
      <c r="L122" s="118"/>
    </row>
    <row r="123" spans="1:12" s="55" customFormat="1" ht="15" customHeight="1" x14ac:dyDescent="0.2">
      <c r="A123" s="331" t="s">
        <v>268</v>
      </c>
      <c r="B123" s="69"/>
      <c r="C123" s="70"/>
      <c r="D123" s="70"/>
      <c r="E123" s="112"/>
      <c r="F123" s="72"/>
      <c r="G123" s="353"/>
      <c r="H123" s="72"/>
      <c r="I123" s="72"/>
      <c r="J123" s="72"/>
      <c r="K123" s="72"/>
    </row>
    <row r="124" spans="1:12" s="55" customFormat="1" ht="15" customHeight="1" x14ac:dyDescent="0.2">
      <c r="A124" s="331"/>
      <c r="B124" s="69"/>
      <c r="C124" s="70"/>
      <c r="D124" s="70"/>
      <c r="E124" s="112"/>
      <c r="F124" s="72" t="str">
        <f t="shared" ref="F124:F128" si="27">IF(B124="1/4""",+C124*D124*E124,"")</f>
        <v/>
      </c>
      <c r="G124" s="353" t="str">
        <f t="shared" ref="G124:G128" si="28">IF(B124="8mm",+C124*D124*E124,"")</f>
        <v/>
      </c>
      <c r="H124" s="72" t="str">
        <f t="shared" ref="H124:H128" si="29">IF(B124="3/8""",+C124*D124*E124,"")</f>
        <v/>
      </c>
      <c r="I124" s="72" t="str">
        <f t="shared" ref="I124:I128" si="30">IF(B124="1/2""",+C124*D124*E124,"")</f>
        <v/>
      </c>
      <c r="J124" s="72" t="str">
        <f t="shared" ref="J124:J128" si="31">IF(B124="5/8""",+C124*D124*E124,"")</f>
        <v/>
      </c>
      <c r="K124" s="72"/>
    </row>
    <row r="125" spans="1:12" s="55" customFormat="1" ht="15" customHeight="1" x14ac:dyDescent="0.2">
      <c r="A125" s="331" t="s">
        <v>80</v>
      </c>
      <c r="B125" s="69"/>
      <c r="C125" s="70"/>
      <c r="D125" s="70"/>
      <c r="E125" s="112"/>
      <c r="F125" s="72" t="str">
        <f t="shared" si="27"/>
        <v/>
      </c>
      <c r="G125" s="353" t="str">
        <f t="shared" si="28"/>
        <v/>
      </c>
      <c r="H125" s="72" t="str">
        <f t="shared" si="29"/>
        <v/>
      </c>
      <c r="I125" s="72" t="str">
        <f t="shared" si="30"/>
        <v/>
      </c>
      <c r="J125" s="72" t="str">
        <f t="shared" si="31"/>
        <v/>
      </c>
      <c r="K125" s="72" t="str">
        <f>IF(B125="3/4""",+C125*D125*E125,"")</f>
        <v/>
      </c>
    </row>
    <row r="126" spans="1:12" s="55" customFormat="1" ht="15" customHeight="1" x14ac:dyDescent="0.2">
      <c r="A126" s="330" t="s">
        <v>326</v>
      </c>
      <c r="B126" s="69"/>
      <c r="C126" s="70"/>
      <c r="D126" s="70"/>
      <c r="E126" s="112"/>
      <c r="F126" s="72" t="str">
        <f t="shared" si="27"/>
        <v/>
      </c>
      <c r="G126" s="353" t="str">
        <f t="shared" si="28"/>
        <v/>
      </c>
      <c r="H126" s="72" t="str">
        <f t="shared" si="29"/>
        <v/>
      </c>
      <c r="I126" s="72" t="str">
        <f t="shared" si="30"/>
        <v/>
      </c>
      <c r="J126" s="72" t="str">
        <f t="shared" si="31"/>
        <v/>
      </c>
      <c r="K126" s="72" t="str">
        <f>IF(B126="3/4""",+C126*D126*E126,"")</f>
        <v/>
      </c>
    </row>
    <row r="127" spans="1:12" s="55" customFormat="1" ht="15" customHeight="1" x14ac:dyDescent="0.2">
      <c r="A127" s="121"/>
      <c r="B127" s="69"/>
      <c r="C127" s="70"/>
      <c r="D127" s="70"/>
      <c r="E127" s="112"/>
      <c r="F127" s="72" t="str">
        <f t="shared" si="27"/>
        <v/>
      </c>
      <c r="G127" s="353" t="str">
        <f t="shared" si="28"/>
        <v/>
      </c>
      <c r="H127" s="72" t="str">
        <f t="shared" si="29"/>
        <v/>
      </c>
      <c r="I127" s="72" t="str">
        <f t="shared" si="30"/>
        <v/>
      </c>
      <c r="J127" s="72" t="str">
        <f t="shared" si="31"/>
        <v/>
      </c>
      <c r="K127" s="72"/>
    </row>
    <row r="128" spans="1:12" s="55" customFormat="1" ht="15" customHeight="1" x14ac:dyDescent="0.2">
      <c r="A128" s="330">
        <f>0.25+0.25+3.3-0.3-0.2</f>
        <v>3.3</v>
      </c>
      <c r="B128" s="69" t="s">
        <v>32</v>
      </c>
      <c r="C128" s="70">
        <v>4</v>
      </c>
      <c r="D128" s="70">
        <f>+'M-3'!D173</f>
        <v>6</v>
      </c>
      <c r="E128" s="112">
        <f>+A128</f>
        <v>3.3</v>
      </c>
      <c r="F128" s="72" t="str">
        <f t="shared" si="27"/>
        <v/>
      </c>
      <c r="G128" s="353">
        <f t="shared" si="28"/>
        <v>79.199999999999989</v>
      </c>
      <c r="H128" s="72" t="str">
        <f t="shared" si="29"/>
        <v/>
      </c>
      <c r="I128" s="72" t="str">
        <f t="shared" si="30"/>
        <v/>
      </c>
      <c r="J128" s="72" t="str">
        <f t="shared" si="31"/>
        <v/>
      </c>
      <c r="K128" s="72" t="str">
        <f>IF(B128="3/4""",+C128*D128*E128,"")</f>
        <v/>
      </c>
    </row>
    <row r="129" spans="1:12" s="55" customFormat="1" ht="15" customHeight="1" x14ac:dyDescent="0.2">
      <c r="A129" s="121"/>
      <c r="B129" s="69"/>
      <c r="C129" s="70"/>
      <c r="D129" s="70"/>
      <c r="E129" s="112"/>
      <c r="F129" s="72" t="str">
        <f t="shared" ref="F129:F133" si="32">IF(B129="1/4""",+C129*D129*E129,"")</f>
        <v/>
      </c>
      <c r="G129" s="353" t="str">
        <f t="shared" ref="G129:G133" si="33">IF(B129="8mm",+C129*D129*E129,"")</f>
        <v/>
      </c>
      <c r="H129" s="72" t="str">
        <f t="shared" ref="H129:H133" si="34">IF(B129="3/8""",+C129*D129*E129,"")</f>
        <v/>
      </c>
      <c r="I129" s="72" t="str">
        <f t="shared" ref="I129:I133" si="35">IF(B129="1/2""",+C129*D129*E129,"")</f>
        <v/>
      </c>
      <c r="J129" s="72" t="str">
        <f t="shared" ref="J129:J133" si="36">IF(B129="5/8""",+C129*D129*E129,"")</f>
        <v/>
      </c>
      <c r="K129" s="72" t="str">
        <f t="shared" ref="K129:K133" si="37">IF(B129="3/4""",+C129*D129*E129,"")</f>
        <v/>
      </c>
    </row>
    <row r="130" spans="1:12" s="55" customFormat="1" ht="15" customHeight="1" x14ac:dyDescent="0.2">
      <c r="A130" s="121"/>
      <c r="B130" s="69"/>
      <c r="C130" s="70"/>
      <c r="D130" s="70"/>
      <c r="E130" s="112"/>
      <c r="F130" s="72" t="str">
        <f t="shared" si="32"/>
        <v/>
      </c>
      <c r="G130" s="353" t="str">
        <f t="shared" si="33"/>
        <v/>
      </c>
      <c r="H130" s="72" t="str">
        <f t="shared" si="34"/>
        <v/>
      </c>
      <c r="I130" s="72" t="str">
        <f t="shared" si="35"/>
        <v/>
      </c>
      <c r="J130" s="72" t="str">
        <f t="shared" si="36"/>
        <v/>
      </c>
      <c r="K130" s="72" t="str">
        <f t="shared" si="37"/>
        <v/>
      </c>
    </row>
    <row r="131" spans="1:12" s="55" customFormat="1" ht="15" customHeight="1" x14ac:dyDescent="0.2">
      <c r="A131" s="331" t="s">
        <v>83</v>
      </c>
      <c r="B131" s="69"/>
      <c r="C131" s="70"/>
      <c r="D131" s="70"/>
      <c r="E131" s="112"/>
      <c r="F131" s="72" t="str">
        <f t="shared" si="32"/>
        <v/>
      </c>
      <c r="G131" s="353" t="str">
        <f t="shared" si="33"/>
        <v/>
      </c>
      <c r="H131" s="72" t="str">
        <f t="shared" si="34"/>
        <v/>
      </c>
      <c r="I131" s="72" t="str">
        <f t="shared" si="35"/>
        <v/>
      </c>
      <c r="J131" s="72" t="str">
        <f t="shared" si="36"/>
        <v/>
      </c>
      <c r="K131" s="72" t="str">
        <f t="shared" si="37"/>
        <v/>
      </c>
    </row>
    <row r="132" spans="1:12" s="55" customFormat="1" ht="15" customHeight="1" x14ac:dyDescent="0.2">
      <c r="A132" s="121"/>
      <c r="B132" s="69" t="s">
        <v>31</v>
      </c>
      <c r="C132" s="70">
        <f>+E128/0.25</f>
        <v>13.2</v>
      </c>
      <c r="D132" s="70">
        <f>+D128</f>
        <v>6</v>
      </c>
      <c r="E132" s="112">
        <f>+A134</f>
        <v>0.45999999999999996</v>
      </c>
      <c r="F132" s="72">
        <f t="shared" si="32"/>
        <v>36.431999999999995</v>
      </c>
      <c r="G132" s="353" t="str">
        <f t="shared" si="33"/>
        <v/>
      </c>
      <c r="H132" s="72" t="str">
        <f t="shared" si="34"/>
        <v/>
      </c>
      <c r="I132" s="72" t="str">
        <f t="shared" si="35"/>
        <v/>
      </c>
      <c r="J132" s="72" t="str">
        <f t="shared" si="36"/>
        <v/>
      </c>
      <c r="K132" s="72" t="str">
        <f t="shared" si="37"/>
        <v/>
      </c>
    </row>
    <row r="133" spans="1:12" s="55" customFormat="1" ht="15" customHeight="1" x14ac:dyDescent="0.2">
      <c r="A133" s="121"/>
      <c r="B133" s="69"/>
      <c r="C133" s="70"/>
      <c r="D133" s="70"/>
      <c r="E133" s="112"/>
      <c r="F133" s="72" t="str">
        <f t="shared" si="32"/>
        <v/>
      </c>
      <c r="G133" s="353" t="str">
        <f t="shared" si="33"/>
        <v/>
      </c>
      <c r="H133" s="72" t="str">
        <f t="shared" si="34"/>
        <v/>
      </c>
      <c r="I133" s="72" t="str">
        <f t="shared" si="35"/>
        <v/>
      </c>
      <c r="J133" s="72" t="str">
        <f t="shared" si="36"/>
        <v/>
      </c>
      <c r="K133" s="72" t="str">
        <f t="shared" si="37"/>
        <v/>
      </c>
    </row>
    <row r="134" spans="1:12" s="55" customFormat="1" ht="15" customHeight="1" x14ac:dyDescent="0.2">
      <c r="A134" s="340">
        <f>0.15+0.15+0.13+0.13-0.025-0.025-0.025-0.025</f>
        <v>0.45999999999999996</v>
      </c>
      <c r="B134" s="69"/>
      <c r="C134" s="70"/>
      <c r="D134" s="70"/>
      <c r="E134" s="112"/>
      <c r="F134" s="72"/>
      <c r="G134" s="353"/>
      <c r="H134" s="72"/>
      <c r="I134" s="72"/>
      <c r="J134" s="72"/>
      <c r="K134" s="72"/>
    </row>
    <row r="135" spans="1:12" s="55" customFormat="1" ht="15" customHeight="1" thickBot="1" x14ac:dyDescent="0.25">
      <c r="A135" s="119"/>
      <c r="B135" s="69"/>
      <c r="C135" s="70"/>
      <c r="D135" s="70"/>
      <c r="E135" s="112"/>
      <c r="F135" s="72"/>
      <c r="G135" s="72"/>
      <c r="H135" s="353" t="str">
        <f>IF(B135="3/8""",+C135*D135*E135,"")</f>
        <v/>
      </c>
      <c r="I135" s="72"/>
      <c r="J135" s="72"/>
      <c r="K135" s="72"/>
      <c r="L135" s="118"/>
    </row>
    <row r="136" spans="1:12" s="55" customFormat="1" ht="15" customHeight="1" x14ac:dyDescent="0.2">
      <c r="A136" s="87"/>
      <c r="B136" s="89" t="s">
        <v>37</v>
      </c>
      <c r="C136" s="90"/>
      <c r="D136" s="90"/>
      <c r="E136" s="91"/>
      <c r="F136" s="92">
        <v>0.25</v>
      </c>
      <c r="G136" s="92">
        <v>0.4</v>
      </c>
      <c r="H136" s="92">
        <v>0.56000000000000005</v>
      </c>
      <c r="I136" s="92">
        <v>0.99</v>
      </c>
      <c r="J136" s="92">
        <v>1.55</v>
      </c>
      <c r="K136" s="92">
        <v>2.2400000000000002</v>
      </c>
      <c r="L136" s="162" t="s">
        <v>38</v>
      </c>
    </row>
    <row r="137" spans="1:12" s="55" customFormat="1" ht="15" customHeight="1" x14ac:dyDescent="0.2">
      <c r="A137" s="87"/>
      <c r="B137" s="93" t="s">
        <v>39</v>
      </c>
      <c r="C137" s="94"/>
      <c r="D137" s="94"/>
      <c r="E137" s="95"/>
      <c r="F137" s="96">
        <f t="shared" ref="F137:K137" si="38">SUM(F121:F135)</f>
        <v>36.431999999999995</v>
      </c>
      <c r="G137" s="96">
        <f t="shared" si="38"/>
        <v>79.199999999999989</v>
      </c>
      <c r="H137" s="96">
        <f t="shared" si="38"/>
        <v>0</v>
      </c>
      <c r="I137" s="96">
        <f t="shared" si="38"/>
        <v>0</v>
      </c>
      <c r="J137" s="96">
        <f t="shared" si="38"/>
        <v>0</v>
      </c>
      <c r="K137" s="96">
        <f t="shared" si="38"/>
        <v>0</v>
      </c>
      <c r="L137" s="97" t="s">
        <v>40</v>
      </c>
    </row>
    <row r="138" spans="1:12" s="55" customFormat="1" ht="15" customHeight="1" thickBot="1" x14ac:dyDescent="0.25">
      <c r="A138" s="87"/>
      <c r="B138" s="98" t="s">
        <v>41</v>
      </c>
      <c r="C138" s="99"/>
      <c r="D138" s="99"/>
      <c r="E138" s="100"/>
      <c r="F138" s="101">
        <f t="shared" ref="F138:K138" si="39">+F137*F136</f>
        <v>9.1079999999999988</v>
      </c>
      <c r="G138" s="101">
        <f t="shared" si="39"/>
        <v>31.679999999999996</v>
      </c>
      <c r="H138" s="101">
        <f t="shared" si="39"/>
        <v>0</v>
      </c>
      <c r="I138" s="101">
        <f t="shared" si="39"/>
        <v>0</v>
      </c>
      <c r="J138" s="101">
        <f t="shared" si="39"/>
        <v>0</v>
      </c>
      <c r="K138" s="101">
        <f t="shared" si="39"/>
        <v>0</v>
      </c>
      <c r="L138" s="163">
        <f>SUM(F138:K138)</f>
        <v>40.787999999999997</v>
      </c>
    </row>
    <row r="139" spans="1:12" s="55" customFormat="1" ht="15" customHeight="1" x14ac:dyDescent="0.2">
      <c r="A139" s="87"/>
      <c r="B139" s="102"/>
      <c r="C139" s="103"/>
      <c r="D139" s="103"/>
      <c r="E139" s="103"/>
      <c r="F139" s="103"/>
      <c r="G139" s="103"/>
      <c r="H139" s="103"/>
      <c r="I139" s="103"/>
      <c r="J139" s="103"/>
      <c r="K139" s="103"/>
      <c r="L139" s="160"/>
    </row>
    <row r="140" spans="1:12" s="55" customFormat="1" ht="15" customHeight="1" x14ac:dyDescent="0.2">
      <c r="A140" s="87"/>
      <c r="B140" s="102"/>
      <c r="C140" s="103"/>
      <c r="D140" s="103"/>
      <c r="E140" s="103"/>
      <c r="F140" s="103"/>
      <c r="G140" s="103"/>
      <c r="H140" s="103"/>
      <c r="I140" s="103"/>
      <c r="J140" s="103"/>
      <c r="K140" s="103"/>
      <c r="L140" s="160"/>
    </row>
    <row r="141" spans="1:12" s="55" customFormat="1" ht="15" customHeight="1" x14ac:dyDescent="0.2">
      <c r="A141" s="87"/>
      <c r="B141" s="102"/>
      <c r="C141" s="103"/>
      <c r="D141" s="103"/>
      <c r="E141" s="103"/>
      <c r="F141" s="103"/>
      <c r="G141" s="103"/>
      <c r="H141" s="103"/>
      <c r="I141" s="103"/>
      <c r="J141" s="103"/>
      <c r="K141" s="103"/>
      <c r="L141" s="160"/>
    </row>
    <row r="142" spans="1:12" s="55" customFormat="1" ht="15" customHeight="1" x14ac:dyDescent="0.2">
      <c r="A142" s="328" t="str">
        <f>+'M-3'!B211</f>
        <v>VIGAS - ACERO F´Y=4200 kg/cm2</v>
      </c>
      <c r="B142" s="107"/>
      <c r="C142" s="108"/>
      <c r="D142" s="108"/>
      <c r="E142" s="109"/>
      <c r="F142" s="110"/>
      <c r="G142" s="110"/>
      <c r="H142" s="110"/>
      <c r="I142" s="128" t="str">
        <f t="shared" ref="I142" si="40">IF(B142="1/2""",+C142*D142*E142,"")</f>
        <v/>
      </c>
      <c r="J142" s="110"/>
      <c r="K142" s="110"/>
      <c r="L142" s="160"/>
    </row>
    <row r="143" spans="1:12" s="55" customFormat="1" ht="15" customHeight="1" x14ac:dyDescent="0.2">
      <c r="A143" s="122"/>
      <c r="B143" s="69"/>
      <c r="C143" s="70"/>
      <c r="D143" s="70"/>
      <c r="E143" s="112"/>
      <c r="F143" s="72" t="str">
        <f>IF(B143="1/4""",+C143*D143*E143,"")</f>
        <v/>
      </c>
      <c r="G143" s="346" t="str">
        <f>IF(B143="8mm",+C143*D143*E143,"")</f>
        <v/>
      </c>
      <c r="H143" s="72" t="str">
        <f>IF(B143="3/8""",+C143*D143*E143,"")</f>
        <v/>
      </c>
      <c r="I143" s="72" t="str">
        <f t="shared" ref="I143" si="41">IF(B143="1/2""",+C143*D143*E143,"")</f>
        <v/>
      </c>
      <c r="J143" s="72" t="str">
        <f>IF(B143="5/8""",+C143*D143*E143,"")</f>
        <v/>
      </c>
      <c r="K143" s="72" t="str">
        <f>IF(B143="3/4""",+C143*D143*E143,"")</f>
        <v/>
      </c>
    </row>
    <row r="144" spans="1:12" s="55" customFormat="1" ht="15" customHeight="1" x14ac:dyDescent="0.2">
      <c r="A144" s="331" t="s">
        <v>288</v>
      </c>
      <c r="B144" s="69"/>
      <c r="C144" s="70"/>
      <c r="D144" s="70"/>
      <c r="E144" s="112"/>
      <c r="F144" s="72"/>
      <c r="G144" s="346"/>
      <c r="H144" s="72"/>
      <c r="I144" s="72"/>
      <c r="J144" s="72"/>
      <c r="K144" s="72"/>
    </row>
    <row r="145" spans="1:11" s="55" customFormat="1" ht="15" customHeight="1" x14ac:dyDescent="0.2">
      <c r="A145" s="331"/>
      <c r="B145" s="69"/>
      <c r="C145" s="70"/>
      <c r="D145" s="70"/>
      <c r="E145" s="112"/>
      <c r="F145" s="72"/>
      <c r="G145" s="346"/>
      <c r="H145" s="72"/>
      <c r="I145" s="72"/>
      <c r="J145" s="72"/>
      <c r="K145" s="72"/>
    </row>
    <row r="146" spans="1:11" s="55" customFormat="1" ht="15" customHeight="1" x14ac:dyDescent="0.2">
      <c r="A146" s="331" t="s">
        <v>80</v>
      </c>
      <c r="B146" s="69"/>
      <c r="C146" s="70"/>
      <c r="D146" s="70"/>
      <c r="E146" s="112"/>
      <c r="F146" s="72" t="str">
        <f t="shared" ref="F146:F170" si="42">IF(B146="1/4""",+C146*D146*E146,"")</f>
        <v/>
      </c>
      <c r="G146" s="346" t="str">
        <f t="shared" ref="G146:G170" si="43">IF(B146="8mm",+C146*D146*E146,"")</f>
        <v/>
      </c>
      <c r="H146" s="72" t="str">
        <f t="shared" ref="H146:H170" si="44">IF(B146="3/8""",+C146*D146*E146,"")</f>
        <v/>
      </c>
      <c r="I146" s="72" t="str">
        <f t="shared" ref="I146:I170" si="45">IF(B146="1/2""",+C146*D146*E146,"")</f>
        <v/>
      </c>
      <c r="J146" s="72" t="str">
        <f t="shared" ref="J146:J170" si="46">IF(B146="5/8""",+C146*D146*E146,"")</f>
        <v/>
      </c>
      <c r="K146" s="72"/>
    </row>
    <row r="147" spans="1:11" s="55" customFormat="1" ht="15" customHeight="1" x14ac:dyDescent="0.2">
      <c r="A147" s="330"/>
      <c r="B147" s="69"/>
      <c r="C147" s="70"/>
      <c r="D147" s="70"/>
      <c r="E147" s="112"/>
      <c r="F147" s="72" t="str">
        <f t="shared" si="42"/>
        <v/>
      </c>
      <c r="G147" s="346" t="str">
        <f t="shared" si="43"/>
        <v/>
      </c>
      <c r="H147" s="72" t="str">
        <f t="shared" si="44"/>
        <v/>
      </c>
      <c r="I147" s="72" t="str">
        <f t="shared" si="45"/>
        <v/>
      </c>
      <c r="J147" s="72" t="str">
        <f t="shared" si="46"/>
        <v/>
      </c>
      <c r="K147" s="72" t="str">
        <f>IF(B147="3/4""",+C147*D147*E147,"")</f>
        <v/>
      </c>
    </row>
    <row r="148" spans="1:11" s="55" customFormat="1" ht="15" customHeight="1" x14ac:dyDescent="0.2">
      <c r="A148" s="121"/>
      <c r="B148" s="69"/>
      <c r="C148" s="70"/>
      <c r="D148" s="70"/>
      <c r="E148" s="112"/>
      <c r="F148" s="72" t="str">
        <f t="shared" si="42"/>
        <v/>
      </c>
      <c r="G148" s="346" t="str">
        <f t="shared" si="43"/>
        <v/>
      </c>
      <c r="H148" s="72" t="str">
        <f t="shared" si="44"/>
        <v/>
      </c>
      <c r="I148" s="72" t="str">
        <f t="shared" si="45"/>
        <v/>
      </c>
      <c r="J148" s="72" t="str">
        <f t="shared" si="46"/>
        <v/>
      </c>
      <c r="K148" s="72" t="str">
        <f>IF(B148="3/4""",+C148*D148*E148,"")</f>
        <v/>
      </c>
    </row>
    <row r="149" spans="1:11" s="55" customFormat="1" ht="15" customHeight="1" x14ac:dyDescent="0.2">
      <c r="A149" s="330">
        <f>0.2+0.25+2.4+0.25+0.2</f>
        <v>3.3000000000000003</v>
      </c>
      <c r="B149" s="69" t="s">
        <v>34</v>
      </c>
      <c r="C149" s="70">
        <v>4</v>
      </c>
      <c r="D149" s="70">
        <v>2</v>
      </c>
      <c r="E149" s="112">
        <f>+A149</f>
        <v>3.3000000000000003</v>
      </c>
      <c r="F149" s="72" t="str">
        <f t="shared" si="42"/>
        <v/>
      </c>
      <c r="G149" s="346" t="str">
        <f t="shared" si="43"/>
        <v/>
      </c>
      <c r="H149" s="72" t="str">
        <f t="shared" si="44"/>
        <v/>
      </c>
      <c r="I149" s="72">
        <f t="shared" si="45"/>
        <v>26.400000000000002</v>
      </c>
      <c r="J149" s="72" t="str">
        <f t="shared" si="46"/>
        <v/>
      </c>
      <c r="K149" s="72"/>
    </row>
    <row r="150" spans="1:11" s="55" customFormat="1" ht="15" customHeight="1" x14ac:dyDescent="0.2">
      <c r="A150" s="121"/>
      <c r="B150" s="69"/>
      <c r="C150" s="70"/>
      <c r="D150" s="70"/>
      <c r="E150" s="112"/>
      <c r="F150" s="72" t="str">
        <f t="shared" si="42"/>
        <v/>
      </c>
      <c r="G150" s="346" t="str">
        <f t="shared" si="43"/>
        <v/>
      </c>
      <c r="H150" s="72" t="str">
        <f t="shared" si="44"/>
        <v/>
      </c>
      <c r="I150" s="72" t="str">
        <f t="shared" si="45"/>
        <v/>
      </c>
      <c r="J150" s="72" t="str">
        <f t="shared" si="46"/>
        <v/>
      </c>
      <c r="K150" s="72" t="str">
        <f>IF(B150="3/4""",+C150*D150*E150,"")</f>
        <v/>
      </c>
    </row>
    <row r="151" spans="1:11" s="55" customFormat="1" ht="15" customHeight="1" x14ac:dyDescent="0.2">
      <c r="A151" s="121"/>
      <c r="B151" s="69"/>
      <c r="C151" s="70"/>
      <c r="D151" s="70"/>
      <c r="E151" s="112"/>
      <c r="F151" s="72" t="str">
        <f t="shared" si="42"/>
        <v/>
      </c>
      <c r="G151" s="346" t="str">
        <f t="shared" si="43"/>
        <v/>
      </c>
      <c r="H151" s="72" t="str">
        <f t="shared" si="44"/>
        <v/>
      </c>
      <c r="I151" s="72" t="str">
        <f t="shared" si="45"/>
        <v/>
      </c>
      <c r="J151" s="72" t="str">
        <f t="shared" si="46"/>
        <v/>
      </c>
      <c r="K151" s="72" t="str">
        <f>IF(B151="3/4""",+C151*D151*E151,"")</f>
        <v/>
      </c>
    </row>
    <row r="152" spans="1:11" s="55" customFormat="1" ht="15" customHeight="1" x14ac:dyDescent="0.2">
      <c r="A152" s="331" t="s">
        <v>83</v>
      </c>
      <c r="B152" s="69"/>
      <c r="C152" s="70"/>
      <c r="D152" s="70"/>
      <c r="E152" s="112"/>
      <c r="F152" s="72" t="str">
        <f t="shared" si="42"/>
        <v/>
      </c>
      <c r="G152" s="346" t="str">
        <f t="shared" si="43"/>
        <v/>
      </c>
      <c r="H152" s="72" t="str">
        <f t="shared" si="44"/>
        <v/>
      </c>
      <c r="I152" s="72" t="str">
        <f t="shared" si="45"/>
        <v/>
      </c>
      <c r="J152" s="72" t="str">
        <f t="shared" si="46"/>
        <v/>
      </c>
      <c r="K152" s="72"/>
    </row>
    <row r="153" spans="1:11" s="55" customFormat="1" ht="15" customHeight="1" x14ac:dyDescent="0.2">
      <c r="A153" s="121"/>
      <c r="B153" s="69" t="s">
        <v>33</v>
      </c>
      <c r="C153" s="70">
        <f>3+11+11+2+3</f>
        <v>30</v>
      </c>
      <c r="D153" s="70">
        <v>2</v>
      </c>
      <c r="E153" s="112">
        <f>+A155</f>
        <v>1.0899999999999999</v>
      </c>
      <c r="F153" s="72" t="str">
        <f t="shared" si="42"/>
        <v/>
      </c>
      <c r="G153" s="346" t="str">
        <f t="shared" si="43"/>
        <v/>
      </c>
      <c r="H153" s="72">
        <f t="shared" si="44"/>
        <v>65.399999999999991</v>
      </c>
      <c r="I153" s="72" t="str">
        <f t="shared" si="45"/>
        <v/>
      </c>
      <c r="J153" s="72" t="str">
        <f t="shared" si="46"/>
        <v/>
      </c>
      <c r="K153" s="72" t="str">
        <f>IF(B153="3/4""",+C153*D153*E153,"")</f>
        <v/>
      </c>
    </row>
    <row r="154" spans="1:11" s="55" customFormat="1" ht="15" customHeight="1" x14ac:dyDescent="0.2">
      <c r="A154" s="121"/>
      <c r="B154" s="69"/>
      <c r="C154" s="70"/>
      <c r="D154" s="70"/>
      <c r="E154" s="112"/>
      <c r="F154" s="72" t="str">
        <f t="shared" si="42"/>
        <v/>
      </c>
      <c r="G154" s="346" t="str">
        <f t="shared" si="43"/>
        <v/>
      </c>
      <c r="H154" s="72" t="str">
        <f t="shared" si="44"/>
        <v/>
      </c>
      <c r="I154" s="72" t="str">
        <f t="shared" si="45"/>
        <v/>
      </c>
      <c r="J154" s="72" t="str">
        <f t="shared" si="46"/>
        <v/>
      </c>
      <c r="K154" s="72"/>
    </row>
    <row r="155" spans="1:11" s="55" customFormat="1" ht="15" customHeight="1" x14ac:dyDescent="0.2">
      <c r="A155" s="340">
        <f>0.3+0.3+0.25+0.25+0.15-0.04-0.04-0.04-0.04</f>
        <v>1.0899999999999999</v>
      </c>
      <c r="B155" s="69"/>
      <c r="C155" s="70"/>
      <c r="D155" s="70"/>
      <c r="E155" s="112"/>
      <c r="F155" s="72" t="str">
        <f t="shared" si="42"/>
        <v/>
      </c>
      <c r="G155" s="346" t="str">
        <f t="shared" si="43"/>
        <v/>
      </c>
      <c r="H155" s="72" t="str">
        <f t="shared" si="44"/>
        <v/>
      </c>
      <c r="I155" s="72" t="str">
        <f t="shared" si="45"/>
        <v/>
      </c>
      <c r="J155" s="72" t="str">
        <f t="shared" si="46"/>
        <v/>
      </c>
      <c r="K155" s="72" t="str">
        <f>IF(B155="3/4""",+C155*D155*E155,"")</f>
        <v/>
      </c>
    </row>
    <row r="156" spans="1:11" s="55" customFormat="1" ht="15" customHeight="1" x14ac:dyDescent="0.2">
      <c r="A156" s="330"/>
      <c r="B156" s="69"/>
      <c r="C156" s="70"/>
      <c r="D156" s="70"/>
      <c r="E156" s="112"/>
      <c r="F156" s="72" t="str">
        <f t="shared" si="42"/>
        <v/>
      </c>
      <c r="G156" s="346" t="str">
        <f t="shared" si="43"/>
        <v/>
      </c>
      <c r="H156" s="72" t="str">
        <f t="shared" si="44"/>
        <v/>
      </c>
      <c r="I156" s="72" t="str">
        <f t="shared" si="45"/>
        <v/>
      </c>
      <c r="J156" s="72" t="str">
        <f t="shared" si="46"/>
        <v/>
      </c>
      <c r="K156" s="72"/>
    </row>
    <row r="157" spans="1:11" s="55" customFormat="1" ht="15" customHeight="1" x14ac:dyDescent="0.2">
      <c r="A157" s="331" t="s">
        <v>289</v>
      </c>
      <c r="B157" s="69"/>
      <c r="C157" s="70"/>
      <c r="D157" s="70"/>
      <c r="E157" s="112"/>
      <c r="F157" s="72" t="str">
        <f t="shared" si="42"/>
        <v/>
      </c>
      <c r="G157" s="346" t="str">
        <f t="shared" si="43"/>
        <v/>
      </c>
      <c r="H157" s="72" t="str">
        <f t="shared" si="44"/>
        <v/>
      </c>
      <c r="I157" s="72" t="str">
        <f t="shared" si="45"/>
        <v/>
      </c>
      <c r="J157" s="72" t="str">
        <f t="shared" si="46"/>
        <v/>
      </c>
      <c r="K157" s="72" t="str">
        <f>IF(B157="3/4""",+C157*D157*E157,"")</f>
        <v/>
      </c>
    </row>
    <row r="158" spans="1:11" s="55" customFormat="1" ht="15" customHeight="1" x14ac:dyDescent="0.2">
      <c r="A158" s="331"/>
      <c r="B158" s="69"/>
      <c r="C158" s="70"/>
      <c r="D158" s="70"/>
      <c r="E158" s="112"/>
      <c r="F158" s="72" t="str">
        <f t="shared" si="42"/>
        <v/>
      </c>
      <c r="G158" s="346" t="str">
        <f t="shared" si="43"/>
        <v/>
      </c>
      <c r="H158" s="72" t="str">
        <f t="shared" si="44"/>
        <v/>
      </c>
      <c r="I158" s="72" t="str">
        <f t="shared" si="45"/>
        <v/>
      </c>
      <c r="J158" s="72" t="str">
        <f t="shared" si="46"/>
        <v/>
      </c>
      <c r="K158" s="72" t="str">
        <f>IF(B158="3/4""",+C158*D158*E158,"")</f>
        <v/>
      </c>
    </row>
    <row r="159" spans="1:11" s="55" customFormat="1" ht="15" customHeight="1" x14ac:dyDescent="0.2">
      <c r="A159" s="331" t="s">
        <v>80</v>
      </c>
      <c r="B159" s="69"/>
      <c r="C159" s="70"/>
      <c r="D159" s="70"/>
      <c r="E159" s="112"/>
      <c r="F159" s="72" t="str">
        <f t="shared" si="42"/>
        <v/>
      </c>
      <c r="G159" s="346" t="str">
        <f t="shared" si="43"/>
        <v/>
      </c>
      <c r="H159" s="72" t="str">
        <f t="shared" si="44"/>
        <v/>
      </c>
      <c r="I159" s="72" t="str">
        <f t="shared" si="45"/>
        <v/>
      </c>
      <c r="J159" s="72" t="str">
        <f t="shared" si="46"/>
        <v/>
      </c>
      <c r="K159" s="72"/>
    </row>
    <row r="160" spans="1:11" s="55" customFormat="1" ht="15" customHeight="1" x14ac:dyDescent="0.2">
      <c r="A160" s="330"/>
      <c r="B160" s="69"/>
      <c r="C160" s="70"/>
      <c r="D160" s="70"/>
      <c r="E160" s="112"/>
      <c r="F160" s="72" t="str">
        <f t="shared" si="42"/>
        <v/>
      </c>
      <c r="G160" s="346" t="str">
        <f t="shared" si="43"/>
        <v/>
      </c>
      <c r="H160" s="72" t="str">
        <f t="shared" si="44"/>
        <v/>
      </c>
      <c r="I160" s="72" t="str">
        <f t="shared" si="45"/>
        <v/>
      </c>
      <c r="J160" s="72" t="str">
        <f t="shared" si="46"/>
        <v/>
      </c>
      <c r="K160" s="72" t="str">
        <f>IF(B160="3/4""",+C160*D160*E160,"")</f>
        <v/>
      </c>
    </row>
    <row r="161" spans="1:12" s="55" customFormat="1" ht="15" customHeight="1" x14ac:dyDescent="0.2">
      <c r="A161" s="121"/>
      <c r="B161" s="69"/>
      <c r="C161" s="70"/>
      <c r="D161" s="70"/>
      <c r="E161" s="112"/>
      <c r="F161" s="72" t="str">
        <f t="shared" si="42"/>
        <v/>
      </c>
      <c r="G161" s="346" t="str">
        <f t="shared" si="43"/>
        <v/>
      </c>
      <c r="H161" s="72" t="str">
        <f t="shared" si="44"/>
        <v/>
      </c>
      <c r="I161" s="72" t="str">
        <f t="shared" si="45"/>
        <v/>
      </c>
      <c r="J161" s="72" t="str">
        <f t="shared" si="46"/>
        <v/>
      </c>
      <c r="K161" s="72" t="str">
        <f>IF(B161="3/4""",+C161*D161*E161,"")</f>
        <v/>
      </c>
    </row>
    <row r="162" spans="1:12" s="55" customFormat="1" ht="15" customHeight="1" x14ac:dyDescent="0.2">
      <c r="A162" s="330">
        <f>0.2+0.25+2.4+0.3+2.4+0.25+0.2</f>
        <v>6</v>
      </c>
      <c r="B162" s="69" t="s">
        <v>34</v>
      </c>
      <c r="C162" s="70">
        <v>4</v>
      </c>
      <c r="D162" s="70">
        <v>2</v>
      </c>
      <c r="E162" s="112">
        <f>+A162</f>
        <v>6</v>
      </c>
      <c r="F162" s="72" t="str">
        <f t="shared" si="42"/>
        <v/>
      </c>
      <c r="G162" s="346" t="str">
        <f t="shared" si="43"/>
        <v/>
      </c>
      <c r="H162" s="72" t="str">
        <f t="shared" si="44"/>
        <v/>
      </c>
      <c r="I162" s="72">
        <f t="shared" si="45"/>
        <v>48</v>
      </c>
      <c r="J162" s="72" t="str">
        <f t="shared" si="46"/>
        <v/>
      </c>
      <c r="K162" s="72"/>
    </row>
    <row r="163" spans="1:12" s="55" customFormat="1" ht="15" customHeight="1" x14ac:dyDescent="0.2">
      <c r="A163" s="121"/>
      <c r="B163" s="69"/>
      <c r="C163" s="70"/>
      <c r="D163" s="70"/>
      <c r="E163" s="112"/>
      <c r="F163" s="72" t="str">
        <f t="shared" si="42"/>
        <v/>
      </c>
      <c r="G163" s="346" t="str">
        <f t="shared" si="43"/>
        <v/>
      </c>
      <c r="H163" s="72" t="str">
        <f t="shared" si="44"/>
        <v/>
      </c>
      <c r="I163" s="72" t="str">
        <f t="shared" si="45"/>
        <v/>
      </c>
      <c r="J163" s="72" t="str">
        <f t="shared" si="46"/>
        <v/>
      </c>
      <c r="K163" s="72"/>
    </row>
    <row r="164" spans="1:12" s="55" customFormat="1" ht="15" customHeight="1" x14ac:dyDescent="0.2">
      <c r="A164" s="121"/>
      <c r="B164" s="69"/>
      <c r="C164" s="70"/>
      <c r="D164" s="70"/>
      <c r="E164" s="112"/>
      <c r="F164" s="72" t="str">
        <f t="shared" si="42"/>
        <v/>
      </c>
      <c r="G164" s="346" t="str">
        <f t="shared" si="43"/>
        <v/>
      </c>
      <c r="H164" s="72" t="str">
        <f t="shared" si="44"/>
        <v/>
      </c>
      <c r="I164" s="72" t="str">
        <f t="shared" si="45"/>
        <v/>
      </c>
      <c r="J164" s="72" t="str">
        <f t="shared" si="46"/>
        <v/>
      </c>
      <c r="K164" s="72"/>
    </row>
    <row r="165" spans="1:12" s="55" customFormat="1" ht="15" customHeight="1" x14ac:dyDescent="0.2">
      <c r="A165" s="121"/>
      <c r="B165" s="69"/>
      <c r="C165" s="70"/>
      <c r="D165" s="70"/>
      <c r="E165" s="112"/>
      <c r="F165" s="72" t="str">
        <f t="shared" si="42"/>
        <v/>
      </c>
      <c r="G165" s="346" t="str">
        <f t="shared" si="43"/>
        <v/>
      </c>
      <c r="H165" s="72" t="str">
        <f t="shared" si="44"/>
        <v/>
      </c>
      <c r="I165" s="72" t="str">
        <f t="shared" si="45"/>
        <v/>
      </c>
      <c r="J165" s="72" t="str">
        <f t="shared" si="46"/>
        <v/>
      </c>
      <c r="K165" s="72"/>
    </row>
    <row r="166" spans="1:12" s="55" customFormat="1" ht="15" customHeight="1" x14ac:dyDescent="0.2">
      <c r="A166" s="331" t="s">
        <v>83</v>
      </c>
      <c r="B166" s="69"/>
      <c r="C166" s="70"/>
      <c r="D166" s="70"/>
      <c r="E166" s="112"/>
      <c r="F166" s="72" t="str">
        <f t="shared" si="42"/>
        <v/>
      </c>
      <c r="G166" s="346" t="str">
        <f t="shared" si="43"/>
        <v/>
      </c>
      <c r="H166" s="72" t="str">
        <f t="shared" si="44"/>
        <v/>
      </c>
      <c r="I166" s="72" t="str">
        <f t="shared" si="45"/>
        <v/>
      </c>
      <c r="J166" s="72" t="str">
        <f t="shared" si="46"/>
        <v/>
      </c>
      <c r="K166" s="72" t="str">
        <f>IF(B166="3/4""",+C166*D166*E166,"")</f>
        <v/>
      </c>
    </row>
    <row r="167" spans="1:12" s="55" customFormat="1" ht="15" customHeight="1" x14ac:dyDescent="0.2">
      <c r="A167" s="121"/>
      <c r="B167" s="69" t="s">
        <v>33</v>
      </c>
      <c r="C167" s="70">
        <f>3+11+11+2+3+11+11+2+3</f>
        <v>57</v>
      </c>
      <c r="D167" s="70">
        <v>2</v>
      </c>
      <c r="E167" s="112">
        <f>+A169</f>
        <v>1.0899999999999999</v>
      </c>
      <c r="F167" s="72" t="str">
        <f t="shared" si="42"/>
        <v/>
      </c>
      <c r="G167" s="346" t="str">
        <f t="shared" si="43"/>
        <v/>
      </c>
      <c r="H167" s="72">
        <f t="shared" si="44"/>
        <v>124.25999999999999</v>
      </c>
      <c r="I167" s="72" t="str">
        <f t="shared" si="45"/>
        <v/>
      </c>
      <c r="J167" s="72" t="str">
        <f t="shared" si="46"/>
        <v/>
      </c>
      <c r="K167" s="72"/>
    </row>
    <row r="168" spans="1:12" s="55" customFormat="1" ht="15" customHeight="1" x14ac:dyDescent="0.2">
      <c r="A168" s="121"/>
      <c r="B168" s="69"/>
      <c r="C168" s="70"/>
      <c r="D168" s="70"/>
      <c r="E168" s="112"/>
      <c r="F168" s="72" t="str">
        <f t="shared" si="42"/>
        <v/>
      </c>
      <c r="G168" s="346" t="str">
        <f t="shared" si="43"/>
        <v/>
      </c>
      <c r="H168" s="72" t="str">
        <f t="shared" si="44"/>
        <v/>
      </c>
      <c r="I168" s="72" t="str">
        <f t="shared" si="45"/>
        <v/>
      </c>
      <c r="J168" s="72" t="str">
        <f t="shared" si="46"/>
        <v/>
      </c>
      <c r="K168" s="72"/>
    </row>
    <row r="169" spans="1:12" s="55" customFormat="1" ht="15" customHeight="1" x14ac:dyDescent="0.2">
      <c r="A169" s="340">
        <f>0.3+0.3+0.25+0.25+0.15-0.04-0.04-0.04-0.04</f>
        <v>1.0899999999999999</v>
      </c>
      <c r="B169" s="69"/>
      <c r="C169" s="70"/>
      <c r="D169" s="70"/>
      <c r="E169" s="112"/>
      <c r="F169" s="72" t="str">
        <f t="shared" si="42"/>
        <v/>
      </c>
      <c r="G169" s="346" t="str">
        <f t="shared" si="43"/>
        <v/>
      </c>
      <c r="H169" s="72" t="str">
        <f t="shared" si="44"/>
        <v/>
      </c>
      <c r="I169" s="72" t="str">
        <f t="shared" si="45"/>
        <v/>
      </c>
      <c r="J169" s="72" t="str">
        <f t="shared" si="46"/>
        <v/>
      </c>
      <c r="K169" s="72"/>
    </row>
    <row r="170" spans="1:12" s="55" customFormat="1" ht="15" customHeight="1" x14ac:dyDescent="0.2">
      <c r="A170" s="340"/>
      <c r="B170" s="69"/>
      <c r="C170" s="70"/>
      <c r="D170" s="70"/>
      <c r="E170" s="112"/>
      <c r="F170" s="72" t="str">
        <f t="shared" si="42"/>
        <v/>
      </c>
      <c r="G170" s="346" t="str">
        <f t="shared" si="43"/>
        <v/>
      </c>
      <c r="H170" s="72" t="str">
        <f t="shared" si="44"/>
        <v/>
      </c>
      <c r="I170" s="72" t="str">
        <f t="shared" si="45"/>
        <v/>
      </c>
      <c r="J170" s="72" t="str">
        <f t="shared" si="46"/>
        <v/>
      </c>
      <c r="K170" s="72"/>
    </row>
    <row r="171" spans="1:12" s="55" customFormat="1" ht="15" customHeight="1" thickBot="1" x14ac:dyDescent="0.25">
      <c r="A171" s="119"/>
      <c r="B171" s="69"/>
      <c r="C171" s="70"/>
      <c r="D171" s="70"/>
      <c r="E171" s="112"/>
      <c r="F171" s="72"/>
      <c r="G171" s="72"/>
      <c r="H171" s="346" t="str">
        <f>IF(B171="3/8""",+C171*D171*E171,"")</f>
        <v/>
      </c>
      <c r="I171" s="72"/>
      <c r="J171" s="72"/>
      <c r="K171" s="72"/>
      <c r="L171" s="118"/>
    </row>
    <row r="172" spans="1:12" s="55" customFormat="1" ht="15" customHeight="1" x14ac:dyDescent="0.2">
      <c r="A172" s="87"/>
      <c r="B172" s="89" t="s">
        <v>37</v>
      </c>
      <c r="C172" s="90"/>
      <c r="D172" s="90"/>
      <c r="E172" s="91"/>
      <c r="F172" s="92">
        <v>0.25</v>
      </c>
      <c r="G172" s="92">
        <v>0.4</v>
      </c>
      <c r="H172" s="92">
        <v>0.56000000000000005</v>
      </c>
      <c r="I172" s="92">
        <v>0.99</v>
      </c>
      <c r="J172" s="92">
        <v>1.55</v>
      </c>
      <c r="K172" s="92">
        <v>2.2400000000000002</v>
      </c>
      <c r="L172" s="162" t="s">
        <v>38</v>
      </c>
    </row>
    <row r="173" spans="1:12" s="55" customFormat="1" ht="15" customHeight="1" x14ac:dyDescent="0.2">
      <c r="A173" s="87"/>
      <c r="B173" s="93" t="s">
        <v>39</v>
      </c>
      <c r="C173" s="94"/>
      <c r="D173" s="94"/>
      <c r="E173" s="95"/>
      <c r="F173" s="96">
        <f t="shared" ref="F173:K173" si="47">SUM(F137:F171)</f>
        <v>45.539999999999992</v>
      </c>
      <c r="G173" s="96">
        <f t="shared" si="47"/>
        <v>110.87999999999998</v>
      </c>
      <c r="H173" s="96">
        <f t="shared" si="47"/>
        <v>189.65999999999997</v>
      </c>
      <c r="I173" s="96">
        <f t="shared" si="47"/>
        <v>74.400000000000006</v>
      </c>
      <c r="J173" s="96">
        <f t="shared" si="47"/>
        <v>0</v>
      </c>
      <c r="K173" s="96">
        <f t="shared" si="47"/>
        <v>0</v>
      </c>
      <c r="L173" s="97" t="s">
        <v>40</v>
      </c>
    </row>
    <row r="174" spans="1:12" s="55" customFormat="1" ht="15" customHeight="1" thickBot="1" x14ac:dyDescent="0.25">
      <c r="A174" s="87"/>
      <c r="B174" s="98" t="s">
        <v>41</v>
      </c>
      <c r="C174" s="99"/>
      <c r="D174" s="99"/>
      <c r="E174" s="100"/>
      <c r="F174" s="101">
        <f t="shared" ref="F174:K174" si="48">+F173*F172</f>
        <v>11.384999999999998</v>
      </c>
      <c r="G174" s="101">
        <f t="shared" si="48"/>
        <v>44.351999999999997</v>
      </c>
      <c r="H174" s="101">
        <f t="shared" si="48"/>
        <v>106.20959999999999</v>
      </c>
      <c r="I174" s="101">
        <f t="shared" si="48"/>
        <v>73.656000000000006</v>
      </c>
      <c r="J174" s="101">
        <f t="shared" si="48"/>
        <v>0</v>
      </c>
      <c r="K174" s="101">
        <f t="shared" si="48"/>
        <v>0</v>
      </c>
      <c r="L174" s="163">
        <f>SUM(F174:K174)</f>
        <v>235.6026</v>
      </c>
    </row>
    <row r="175" spans="1:12" s="55" customFormat="1" ht="15" customHeight="1" x14ac:dyDescent="0.2">
      <c r="A175" s="87"/>
      <c r="B175" s="102"/>
      <c r="C175" s="103"/>
      <c r="D175" s="103"/>
      <c r="E175" s="345"/>
      <c r="F175" s="345"/>
      <c r="G175" s="345"/>
      <c r="H175" s="345"/>
      <c r="I175" s="345"/>
      <c r="J175" s="345"/>
      <c r="K175" s="345"/>
      <c r="L175" s="77"/>
    </row>
    <row r="176" spans="1:12" s="55" customFormat="1" ht="15" customHeight="1" x14ac:dyDescent="0.2">
      <c r="A176" s="87"/>
      <c r="B176" s="102"/>
      <c r="C176" s="103"/>
      <c r="D176" s="103"/>
      <c r="E176" s="345"/>
      <c r="F176" s="345"/>
      <c r="G176" s="345"/>
      <c r="H176" s="345"/>
      <c r="I176" s="345"/>
      <c r="J176" s="345"/>
      <c r="K176" s="345"/>
      <c r="L176" s="77"/>
    </row>
    <row r="177" spans="1:12" s="55" customFormat="1" ht="15" customHeight="1" x14ac:dyDescent="0.2">
      <c r="A177" s="341" t="str">
        <f>+'M-2'!B253</f>
        <v>LOSA ALIGERADA - ACERO FY=4200 KG/CM2</v>
      </c>
      <c r="B177" s="107"/>
      <c r="C177" s="108"/>
      <c r="D177" s="108"/>
      <c r="E177" s="109"/>
      <c r="F177" s="110"/>
      <c r="G177" s="110"/>
      <c r="H177" s="110"/>
      <c r="I177" s="128" t="str">
        <f t="shared" ref="I177:I179" si="49">IF(B177="1/2""",+C177*D177*E177,"")</f>
        <v/>
      </c>
      <c r="J177" s="110"/>
      <c r="K177" s="110"/>
      <c r="L177" s="118"/>
    </row>
    <row r="178" spans="1:12" s="55" customFormat="1" ht="15" customHeight="1" x14ac:dyDescent="0.2">
      <c r="A178" s="134"/>
      <c r="B178" s="69"/>
      <c r="C178" s="70"/>
      <c r="D178" s="70"/>
      <c r="E178" s="112"/>
      <c r="F178" s="72"/>
      <c r="G178" s="72"/>
      <c r="H178" s="346" t="str">
        <f>IF(B178="3/8""",+C178*D178*E178,"")</f>
        <v/>
      </c>
      <c r="I178" s="346" t="str">
        <f t="shared" si="49"/>
        <v/>
      </c>
      <c r="J178" s="72"/>
      <c r="K178" s="72"/>
      <c r="L178" s="118"/>
    </row>
    <row r="179" spans="1:12" s="55" customFormat="1" ht="15" customHeight="1" x14ac:dyDescent="0.2">
      <c r="A179" s="122"/>
      <c r="B179" s="69"/>
      <c r="C179" s="70"/>
      <c r="D179" s="70"/>
      <c r="E179" s="112"/>
      <c r="F179" s="72" t="str">
        <f>IF(B179="1/4""",+C179*D179*E179,"")</f>
        <v/>
      </c>
      <c r="G179" s="346" t="str">
        <f>IF(B179="8mm",+C179*D179*E179,"")</f>
        <v/>
      </c>
      <c r="H179" s="72" t="str">
        <f>IF(B179="3/8""",+C179*D179*E179,"")</f>
        <v/>
      </c>
      <c r="I179" s="72" t="str">
        <f t="shared" si="49"/>
        <v/>
      </c>
      <c r="J179" s="72" t="str">
        <f>IF(B179="5/8""",+C179*D179*E179,"")</f>
        <v/>
      </c>
      <c r="K179" s="72" t="str">
        <f>IF(B179="3/4""",+C179*D179*E179,"")</f>
        <v/>
      </c>
    </row>
    <row r="180" spans="1:12" s="55" customFormat="1" ht="15" customHeight="1" x14ac:dyDescent="0.2">
      <c r="A180" s="331" t="s">
        <v>278</v>
      </c>
      <c r="B180" s="69"/>
      <c r="C180" s="70"/>
      <c r="D180" s="70"/>
      <c r="E180" s="112"/>
      <c r="F180" s="72"/>
      <c r="G180" s="346"/>
      <c r="H180" s="72"/>
      <c r="I180" s="72"/>
      <c r="J180" s="72"/>
      <c r="K180" s="72"/>
    </row>
    <row r="181" spans="1:12" s="55" customFormat="1" ht="15" customHeight="1" x14ac:dyDescent="0.2">
      <c r="A181" s="331"/>
      <c r="B181" s="69"/>
      <c r="C181" s="70"/>
      <c r="D181" s="70"/>
      <c r="E181" s="112"/>
      <c r="F181" s="72"/>
      <c r="G181" s="346"/>
      <c r="H181" s="72"/>
      <c r="I181" s="72"/>
      <c r="J181" s="72"/>
      <c r="K181" s="72"/>
    </row>
    <row r="182" spans="1:12" s="55" customFormat="1" ht="15" customHeight="1" x14ac:dyDescent="0.2">
      <c r="A182" s="331" t="s">
        <v>80</v>
      </c>
      <c r="B182" s="69"/>
      <c r="C182" s="70"/>
      <c r="D182" s="70"/>
      <c r="E182" s="112"/>
      <c r="F182" s="72" t="str">
        <f t="shared" ref="F182:F191" si="50">IF(B182="1/4""",+C182*D182*E182,"")</f>
        <v/>
      </c>
      <c r="G182" s="346" t="str">
        <f t="shared" ref="G182:G191" si="51">IF(B182="8mm",+C182*D182*E182,"")</f>
        <v/>
      </c>
      <c r="H182" s="72" t="str">
        <f t="shared" ref="H182:H191" si="52">IF(B182="3/8""",+C182*D182*E182,"")</f>
        <v/>
      </c>
      <c r="I182" s="72" t="str">
        <f t="shared" ref="I182:I191" si="53">IF(B182="1/2""",+C182*D182*E182,"")</f>
        <v/>
      </c>
      <c r="J182" s="72" t="str">
        <f t="shared" ref="J182:J191" si="54">IF(B182="5/8""",+C182*D182*E182,"")</f>
        <v/>
      </c>
      <c r="K182" s="72"/>
    </row>
    <row r="183" spans="1:12" s="55" customFormat="1" ht="15" customHeight="1" x14ac:dyDescent="0.2">
      <c r="A183" s="121"/>
      <c r="B183" s="69"/>
      <c r="C183" s="70"/>
      <c r="D183" s="70"/>
      <c r="E183" s="112"/>
      <c r="F183" s="72" t="str">
        <f t="shared" si="50"/>
        <v/>
      </c>
      <c r="G183" s="346" t="str">
        <f t="shared" si="51"/>
        <v/>
      </c>
      <c r="H183" s="72" t="str">
        <f t="shared" si="52"/>
        <v/>
      </c>
      <c r="I183" s="72" t="str">
        <f t="shared" si="53"/>
        <v/>
      </c>
      <c r="J183" s="72" t="str">
        <f t="shared" si="54"/>
        <v/>
      </c>
      <c r="K183" s="72" t="str">
        <f>IF(B183="3/4""",+C183*D183*E183,"")</f>
        <v/>
      </c>
    </row>
    <row r="184" spans="1:12" s="55" customFormat="1" ht="15" customHeight="1" x14ac:dyDescent="0.2">
      <c r="A184" s="330">
        <f>2.4+0.25+0.25+0.2+0.2</f>
        <v>3.3000000000000003</v>
      </c>
      <c r="B184" s="69" t="s">
        <v>33</v>
      </c>
      <c r="C184" s="70">
        <v>1</v>
      </c>
      <c r="D184" s="70">
        <f>2.4/0.4</f>
        <v>5.9999999999999991</v>
      </c>
      <c r="E184" s="112">
        <f>+A184</f>
        <v>3.3000000000000003</v>
      </c>
      <c r="F184" s="72" t="str">
        <f t="shared" si="50"/>
        <v/>
      </c>
      <c r="G184" s="346" t="str">
        <f t="shared" si="51"/>
        <v/>
      </c>
      <c r="H184" s="72">
        <f t="shared" si="52"/>
        <v>19.799999999999997</v>
      </c>
      <c r="I184" s="72" t="str">
        <f t="shared" si="53"/>
        <v/>
      </c>
      <c r="J184" s="72" t="str">
        <f t="shared" si="54"/>
        <v/>
      </c>
      <c r="K184" s="72"/>
    </row>
    <row r="185" spans="1:12" s="55" customFormat="1" ht="15" customHeight="1" x14ac:dyDescent="0.2">
      <c r="A185" s="121"/>
      <c r="B185" s="69"/>
      <c r="C185" s="70"/>
      <c r="D185" s="70"/>
      <c r="E185" s="112"/>
      <c r="F185" s="72" t="str">
        <f t="shared" ref="F185:F189" si="55">IF(B185="1/4""",+C185*D185*E185,"")</f>
        <v/>
      </c>
      <c r="G185" s="643" t="str">
        <f t="shared" ref="G185:G189" si="56">IF(B185="8mm",+C185*D185*E185,"")</f>
        <v/>
      </c>
      <c r="H185" s="72" t="str">
        <f t="shared" ref="H185:H189" si="57">IF(B185="3/8""",+C185*D185*E185,"")</f>
        <v/>
      </c>
      <c r="I185" s="72" t="str">
        <f t="shared" ref="I185:I189" si="58">IF(B185="1/2""",+C185*D185*E185,"")</f>
        <v/>
      </c>
      <c r="J185" s="72" t="str">
        <f t="shared" ref="J185:J189" si="59">IF(B185="5/8""",+C185*D185*E185,"")</f>
        <v/>
      </c>
      <c r="K185" s="72"/>
    </row>
    <row r="186" spans="1:12" s="55" customFormat="1" ht="15" customHeight="1" x14ac:dyDescent="0.2">
      <c r="A186" s="330">
        <f>0.8+0.2+0.2</f>
        <v>1.2</v>
      </c>
      <c r="B186" s="69" t="s">
        <v>34</v>
      </c>
      <c r="C186" s="70">
        <v>1</v>
      </c>
      <c r="D186" s="70">
        <f t="shared" ref="D185:D189" si="60">2.4/0.4</f>
        <v>5.9999999999999991</v>
      </c>
      <c r="E186" s="112">
        <f>+A186</f>
        <v>1.2</v>
      </c>
      <c r="F186" s="72" t="str">
        <f t="shared" si="55"/>
        <v/>
      </c>
      <c r="G186" s="643" t="str">
        <f t="shared" si="56"/>
        <v/>
      </c>
      <c r="H186" s="72" t="str">
        <f t="shared" si="57"/>
        <v/>
      </c>
      <c r="I186" s="72">
        <f t="shared" si="58"/>
        <v>7.1999999999999984</v>
      </c>
      <c r="J186" s="72" t="str">
        <f t="shared" si="59"/>
        <v/>
      </c>
      <c r="K186" s="72"/>
    </row>
    <row r="187" spans="1:12" s="55" customFormat="1" ht="15" customHeight="1" x14ac:dyDescent="0.2">
      <c r="A187" s="121"/>
      <c r="B187" s="69"/>
      <c r="C187" s="70"/>
      <c r="D187" s="70"/>
      <c r="E187" s="112"/>
      <c r="F187" s="72" t="str">
        <f t="shared" si="55"/>
        <v/>
      </c>
      <c r="G187" s="643" t="str">
        <f t="shared" si="56"/>
        <v/>
      </c>
      <c r="H187" s="72" t="str">
        <f t="shared" si="57"/>
        <v/>
      </c>
      <c r="I187" s="72" t="str">
        <f t="shared" si="58"/>
        <v/>
      </c>
      <c r="J187" s="72" t="str">
        <f t="shared" si="59"/>
        <v/>
      </c>
      <c r="K187" s="72"/>
    </row>
    <row r="188" spans="1:12" s="55" customFormat="1" ht="15" customHeight="1" x14ac:dyDescent="0.2">
      <c r="A188" s="121"/>
      <c r="B188" s="69"/>
      <c r="C188" s="70"/>
      <c r="D188" s="70"/>
      <c r="E188" s="112"/>
      <c r="F188" s="72" t="str">
        <f t="shared" si="55"/>
        <v/>
      </c>
      <c r="G188" s="643" t="str">
        <f t="shared" si="56"/>
        <v/>
      </c>
      <c r="H188" s="72" t="str">
        <f t="shared" si="57"/>
        <v/>
      </c>
      <c r="I188" s="72" t="str">
        <f t="shared" si="58"/>
        <v/>
      </c>
      <c r="J188" s="72" t="str">
        <f t="shared" si="59"/>
        <v/>
      </c>
      <c r="K188" s="72"/>
    </row>
    <row r="189" spans="1:12" s="55" customFormat="1" ht="15" customHeight="1" x14ac:dyDescent="0.2">
      <c r="A189" s="330">
        <f>+A186</f>
        <v>1.2</v>
      </c>
      <c r="B189" s="69" t="s">
        <v>34</v>
      </c>
      <c r="C189" s="70">
        <v>1</v>
      </c>
      <c r="D189" s="70">
        <f t="shared" si="60"/>
        <v>5.9999999999999991</v>
      </c>
      <c r="E189" s="112">
        <f>+A189</f>
        <v>1.2</v>
      </c>
      <c r="F189" s="72" t="str">
        <f t="shared" si="55"/>
        <v/>
      </c>
      <c r="G189" s="643" t="str">
        <f t="shared" si="56"/>
        <v/>
      </c>
      <c r="H189" s="72" t="str">
        <f t="shared" si="57"/>
        <v/>
      </c>
      <c r="I189" s="72">
        <f t="shared" si="58"/>
        <v>7.1999999999999984</v>
      </c>
      <c r="J189" s="72" t="str">
        <f t="shared" si="59"/>
        <v/>
      </c>
      <c r="K189" s="72"/>
    </row>
    <row r="190" spans="1:12" s="55" customFormat="1" ht="15" customHeight="1" x14ac:dyDescent="0.2">
      <c r="A190" s="121"/>
      <c r="B190" s="69"/>
      <c r="C190" s="70"/>
      <c r="D190" s="70"/>
      <c r="E190" s="112"/>
      <c r="F190" s="72"/>
      <c r="G190" s="346"/>
      <c r="H190" s="72"/>
      <c r="I190" s="72"/>
      <c r="J190" s="72"/>
      <c r="K190" s="72"/>
    </row>
    <row r="191" spans="1:12" s="55" customFormat="1" ht="15" customHeight="1" x14ac:dyDescent="0.2">
      <c r="A191" s="121"/>
      <c r="B191" s="69"/>
      <c r="C191" s="70"/>
      <c r="D191" s="70"/>
      <c r="E191" s="112"/>
      <c r="F191" s="72" t="str">
        <f t="shared" si="50"/>
        <v/>
      </c>
      <c r="G191" s="346" t="str">
        <f t="shared" si="51"/>
        <v/>
      </c>
      <c r="H191" s="72" t="str">
        <f t="shared" si="52"/>
        <v/>
      </c>
      <c r="I191" s="72" t="str">
        <f t="shared" si="53"/>
        <v/>
      </c>
      <c r="J191" s="72" t="str">
        <f t="shared" si="54"/>
        <v/>
      </c>
      <c r="K191" s="72" t="str">
        <f>IF(B191="3/4""",+C191*D191*E191,"")</f>
        <v/>
      </c>
    </row>
    <row r="192" spans="1:12" s="55" customFormat="1" ht="15" customHeight="1" thickBot="1" x14ac:dyDescent="0.25">
      <c r="A192" s="119"/>
      <c r="B192" s="69"/>
      <c r="C192" s="70"/>
      <c r="D192" s="70"/>
      <c r="E192" s="112"/>
      <c r="F192" s="72"/>
      <c r="G192" s="72"/>
      <c r="H192" s="346" t="str">
        <f>IF(B192="3/8""",+C192*D192*E192,"")</f>
        <v/>
      </c>
      <c r="I192" s="72"/>
      <c r="J192" s="72"/>
      <c r="K192" s="72"/>
      <c r="L192" s="118"/>
    </row>
    <row r="193" spans="1:12" s="55" customFormat="1" ht="15" customHeight="1" x14ac:dyDescent="0.2">
      <c r="A193" s="87"/>
      <c r="B193" s="89" t="s">
        <v>37</v>
      </c>
      <c r="C193" s="90"/>
      <c r="D193" s="90"/>
      <c r="E193" s="91"/>
      <c r="F193" s="92">
        <v>0.25</v>
      </c>
      <c r="G193" s="92">
        <v>0.4</v>
      </c>
      <c r="H193" s="92">
        <v>0.56000000000000005</v>
      </c>
      <c r="I193" s="92">
        <v>0.99</v>
      </c>
      <c r="J193" s="92">
        <v>1.55</v>
      </c>
      <c r="K193" s="92">
        <v>2.2400000000000002</v>
      </c>
      <c r="L193" s="162" t="s">
        <v>38</v>
      </c>
    </row>
    <row r="194" spans="1:12" s="55" customFormat="1" ht="15" customHeight="1" x14ac:dyDescent="0.2">
      <c r="A194" s="87"/>
      <c r="B194" s="93" t="s">
        <v>39</v>
      </c>
      <c r="C194" s="94"/>
      <c r="D194" s="94"/>
      <c r="E194" s="95"/>
      <c r="F194" s="96">
        <f>SUM(F177:F192)</f>
        <v>0</v>
      </c>
      <c r="G194" s="96">
        <f>SUM(G177:G192)</f>
        <v>0</v>
      </c>
      <c r="H194" s="96">
        <f>SUM(H177:H192)</f>
        <v>19.799999999999997</v>
      </c>
      <c r="I194" s="96">
        <f>SUM(I177:I192)</f>
        <v>14.399999999999997</v>
      </c>
      <c r="J194" s="96">
        <f>SUM(J177:J192)</f>
        <v>0</v>
      </c>
      <c r="K194" s="96">
        <f>SUM(K177:K192)</f>
        <v>0</v>
      </c>
      <c r="L194" s="97" t="s">
        <v>40</v>
      </c>
    </row>
    <row r="195" spans="1:12" s="55" customFormat="1" ht="15" customHeight="1" thickBot="1" x14ac:dyDescent="0.25">
      <c r="A195" s="87"/>
      <c r="B195" s="98" t="s">
        <v>41</v>
      </c>
      <c r="C195" s="99"/>
      <c r="D195" s="99"/>
      <c r="E195" s="100"/>
      <c r="F195" s="101">
        <f t="shared" ref="F195:K195" si="61">+F194*F193</f>
        <v>0</v>
      </c>
      <c r="G195" s="101">
        <f t="shared" si="61"/>
        <v>0</v>
      </c>
      <c r="H195" s="101">
        <f t="shared" si="61"/>
        <v>11.087999999999999</v>
      </c>
      <c r="I195" s="101">
        <f t="shared" si="61"/>
        <v>14.255999999999997</v>
      </c>
      <c r="J195" s="101">
        <f t="shared" si="61"/>
        <v>0</v>
      </c>
      <c r="K195" s="101">
        <f t="shared" si="61"/>
        <v>0</v>
      </c>
      <c r="L195" s="163">
        <f>SUM(F195:K195)</f>
        <v>25.343999999999994</v>
      </c>
    </row>
    <row r="196" spans="1:12" s="55" customFormat="1" ht="15" customHeight="1" x14ac:dyDescent="0.2">
      <c r="A196" s="87"/>
      <c r="B196" s="102"/>
      <c r="C196" s="103"/>
      <c r="D196" s="103"/>
      <c r="E196" s="345"/>
      <c r="F196" s="345"/>
      <c r="G196" s="345"/>
      <c r="H196" s="345"/>
      <c r="I196" s="345"/>
      <c r="J196" s="345"/>
      <c r="K196" s="345"/>
      <c r="L196" s="77"/>
    </row>
    <row r="197" spans="1:12" s="55" customFormat="1" ht="15" customHeight="1" x14ac:dyDescent="0.2">
      <c r="A197" s="87"/>
      <c r="B197" s="102"/>
      <c r="C197" s="103"/>
      <c r="D197" s="103"/>
      <c r="E197" s="345"/>
      <c r="F197" s="345"/>
      <c r="G197" s="345"/>
      <c r="H197" s="345"/>
      <c r="I197" s="345"/>
      <c r="J197" s="345"/>
      <c r="K197" s="345"/>
      <c r="L197" s="77"/>
    </row>
    <row r="198" spans="1:12" s="55" customFormat="1" ht="15" customHeight="1" x14ac:dyDescent="0.2">
      <c r="A198" s="87"/>
      <c r="B198" s="102"/>
      <c r="C198" s="103"/>
      <c r="D198" s="103"/>
      <c r="E198" s="345"/>
      <c r="F198" s="345"/>
      <c r="G198" s="345"/>
      <c r="H198" s="345"/>
      <c r="I198" s="345"/>
      <c r="J198" s="345"/>
      <c r="K198" s="345"/>
      <c r="L198" s="77"/>
    </row>
    <row r="199" spans="1:12" s="55" customFormat="1" ht="15" customHeight="1" x14ac:dyDescent="0.2">
      <c r="A199" s="87"/>
      <c r="B199" s="102"/>
      <c r="C199" s="103"/>
      <c r="D199" s="103"/>
      <c r="E199" s="345"/>
      <c r="F199" s="345"/>
      <c r="G199" s="345"/>
      <c r="H199" s="345"/>
      <c r="I199" s="345"/>
      <c r="J199" s="345"/>
      <c r="K199" s="345"/>
      <c r="L199" s="77"/>
    </row>
    <row r="200" spans="1:12" s="55" customFormat="1" ht="15" customHeight="1" x14ac:dyDescent="0.2">
      <c r="A200" s="87"/>
      <c r="B200" s="102"/>
      <c r="C200" s="103"/>
      <c r="D200" s="103"/>
      <c r="E200" s="345"/>
      <c r="F200" s="345"/>
      <c r="G200" s="345"/>
      <c r="H200" s="345"/>
      <c r="I200" s="345"/>
      <c r="J200" s="345"/>
      <c r="K200" s="345"/>
      <c r="L200" s="77"/>
    </row>
    <row r="201" spans="1:12" s="55" customFormat="1" ht="15" customHeight="1" x14ac:dyDescent="0.2">
      <c r="A201" s="87"/>
      <c r="B201" s="102"/>
      <c r="C201" s="103"/>
      <c r="D201" s="103"/>
      <c r="E201" s="345"/>
      <c r="F201" s="345"/>
      <c r="G201" s="345"/>
      <c r="H201" s="345"/>
      <c r="I201" s="345"/>
      <c r="J201" s="345"/>
      <c r="K201" s="345"/>
      <c r="L201" s="77"/>
    </row>
    <row r="202" spans="1:12" s="55" customFormat="1" ht="15" customHeight="1" x14ac:dyDescent="0.2">
      <c r="A202" s="87"/>
      <c r="B202" s="102"/>
      <c r="C202" s="103"/>
      <c r="D202" s="103"/>
      <c r="E202" s="345"/>
      <c r="F202" s="345"/>
      <c r="G202" s="345"/>
      <c r="H202" s="345"/>
      <c r="I202" s="345"/>
      <c r="J202" s="345"/>
      <c r="K202" s="345"/>
      <c r="L202" s="77"/>
    </row>
    <row r="203" spans="1:12" s="55" customFormat="1" ht="15" customHeight="1" x14ac:dyDescent="0.2">
      <c r="A203" s="87"/>
      <c r="B203" s="102"/>
      <c r="C203" s="103"/>
      <c r="D203" s="103"/>
      <c r="E203" s="345"/>
      <c r="F203" s="345"/>
      <c r="G203" s="345"/>
      <c r="H203" s="345"/>
      <c r="I203" s="345"/>
      <c r="J203" s="345"/>
      <c r="K203" s="345"/>
      <c r="L203" s="77"/>
    </row>
    <row r="204" spans="1:12" s="55" customFormat="1" ht="15" customHeight="1" x14ac:dyDescent="0.2">
      <c r="A204" s="87"/>
      <c r="B204" s="102"/>
      <c r="C204" s="103"/>
      <c r="D204" s="103"/>
      <c r="E204" s="345"/>
      <c r="F204" s="345"/>
      <c r="G204" s="345"/>
      <c r="H204" s="345"/>
      <c r="I204" s="345"/>
      <c r="J204" s="345"/>
      <c r="K204" s="345"/>
      <c r="L204" s="77"/>
    </row>
    <row r="205" spans="1:12" s="55" customFormat="1" ht="15" customHeight="1" x14ac:dyDescent="0.2">
      <c r="A205" s="87"/>
      <c r="B205" s="102"/>
      <c r="C205" s="103"/>
      <c r="D205" s="103"/>
      <c r="E205" s="345"/>
      <c r="F205" s="345"/>
      <c r="G205" s="345"/>
      <c r="H205" s="345"/>
      <c r="I205" s="345"/>
      <c r="J205" s="345"/>
      <c r="K205" s="345"/>
      <c r="L205" s="77"/>
    </row>
    <row r="206" spans="1:12" s="55" customFormat="1" ht="15" customHeight="1" x14ac:dyDescent="0.2">
      <c r="A206" s="87"/>
      <c r="B206" s="102"/>
      <c r="C206" s="103"/>
      <c r="D206" s="103"/>
      <c r="E206" s="345"/>
      <c r="F206" s="345"/>
      <c r="G206" s="345"/>
      <c r="H206" s="345"/>
      <c r="I206" s="345"/>
      <c r="J206" s="345"/>
      <c r="K206" s="345"/>
      <c r="L206" s="77"/>
    </row>
    <row r="207" spans="1:12" s="55" customFormat="1" ht="15" customHeight="1" x14ac:dyDescent="0.2">
      <c r="A207" s="87"/>
      <c r="B207" s="102"/>
      <c r="C207" s="103"/>
      <c r="D207" s="103"/>
      <c r="E207" s="345"/>
      <c r="F207" s="345"/>
      <c r="G207" s="345"/>
      <c r="H207" s="345"/>
      <c r="I207" s="345"/>
      <c r="J207" s="345"/>
      <c r="K207" s="345"/>
      <c r="L207" s="77"/>
    </row>
    <row r="208" spans="1:12" s="55" customFormat="1" ht="15" customHeight="1" x14ac:dyDescent="0.2">
      <c r="A208" s="87"/>
      <c r="B208" s="102"/>
      <c r="C208" s="103"/>
      <c r="D208" s="103"/>
      <c r="E208" s="345"/>
      <c r="F208" s="345"/>
      <c r="G208" s="345"/>
      <c r="H208" s="345"/>
      <c r="I208" s="345"/>
      <c r="J208" s="345"/>
      <c r="K208" s="345"/>
      <c r="L208" s="77"/>
    </row>
    <row r="209" spans="1:12" s="55" customFormat="1" ht="15" customHeight="1" x14ac:dyDescent="0.2">
      <c r="A209" s="87"/>
      <c r="B209" s="102"/>
      <c r="C209" s="103"/>
      <c r="D209" s="103"/>
      <c r="E209" s="345"/>
      <c r="F209" s="345"/>
      <c r="G209" s="345"/>
      <c r="H209" s="345"/>
      <c r="I209" s="345"/>
      <c r="J209" s="345"/>
      <c r="K209" s="345"/>
      <c r="L209" s="77"/>
    </row>
    <row r="210" spans="1:12" ht="15" customHeight="1" x14ac:dyDescent="0.2">
      <c r="E210" s="136"/>
    </row>
    <row r="211" spans="1:12" ht="15" customHeight="1" x14ac:dyDescent="0.2">
      <c r="E211" s="136"/>
    </row>
    <row r="212" spans="1:12" ht="15" customHeight="1" x14ac:dyDescent="0.2">
      <c r="E212" s="136"/>
    </row>
    <row r="213" spans="1:12" ht="15" customHeight="1" x14ac:dyDescent="0.2">
      <c r="E213" s="136"/>
    </row>
    <row r="214" spans="1:12" ht="15" customHeight="1" x14ac:dyDescent="0.2">
      <c r="E214" s="136"/>
    </row>
    <row r="215" spans="1:12" ht="15" customHeight="1" x14ac:dyDescent="0.2">
      <c r="E215" s="136"/>
    </row>
  </sheetData>
  <mergeCells count="10">
    <mergeCell ref="B66:L66"/>
    <mergeCell ref="A1:L1"/>
    <mergeCell ref="B2:L2"/>
    <mergeCell ref="B3:H3"/>
    <mergeCell ref="A4:A5"/>
    <mergeCell ref="B4:B5"/>
    <mergeCell ref="C4:C5"/>
    <mergeCell ref="D4:D5"/>
    <mergeCell ref="E4:E5"/>
    <mergeCell ref="F4:K4"/>
  </mergeCells>
  <printOptions horizontalCentered="1"/>
  <pageMargins left="0.55118110236220474" right="0.23622047244094491" top="0.74803149606299213" bottom="0.59055118110236227" header="0.31496062992125984" footer="0.31496062992125984"/>
  <pageSetup paperSize="9" scale="61" fitToWidth="0" fitToHeight="0" orientation="portrait" horizontalDpi="300" verticalDpi="300" r:id="rId1"/>
  <headerFooter>
    <oddFooter>&amp;CPágina &amp;P de &amp;N</oddFooter>
  </headerFooter>
  <rowBreaks count="2" manualBreakCount="2">
    <brk id="66" max="11" man="1"/>
    <brk id="195" max="11" man="1"/>
  </rowBreaks>
  <colBreaks count="1" manualBreakCount="1">
    <brk id="12" max="48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19"/>
  <sheetViews>
    <sheetView showGridLines="0" view="pageBreakPreview" topLeftCell="A376" zoomScale="86" zoomScaleNormal="100" zoomScaleSheetLayoutView="86" zoomScalePageLayoutView="70" workbookViewId="0">
      <selection activeCell="I382" sqref="I382"/>
    </sheetView>
  </sheetViews>
  <sheetFormatPr baseColWidth="10" defaultRowHeight="12.75" customHeight="1" x14ac:dyDescent="0.2"/>
  <cols>
    <col min="1" max="1" width="11.140625" style="532" customWidth="1"/>
    <col min="2" max="2" width="63.42578125" style="533" customWidth="1"/>
    <col min="3" max="3" width="4.28515625" style="534" customWidth="1"/>
    <col min="4" max="4" width="8.140625" style="535" customWidth="1"/>
    <col min="5" max="5" width="6.85546875" style="536" customWidth="1"/>
    <col min="6" max="6" width="7.140625" style="536" customWidth="1"/>
    <col min="7" max="7" width="7.7109375" style="536" customWidth="1"/>
    <col min="8" max="8" width="8.28515625" style="536" customWidth="1"/>
    <col min="9" max="9" width="9.7109375" style="537" customWidth="1"/>
    <col min="10" max="16384" width="11.42578125" style="422"/>
  </cols>
  <sheetData>
    <row r="1" spans="1:9" ht="12.75" customHeight="1" x14ac:dyDescent="0.2">
      <c r="A1" s="732" t="s">
        <v>464</v>
      </c>
      <c r="B1" s="732"/>
      <c r="C1" s="732"/>
      <c r="D1" s="732"/>
      <c r="E1" s="732"/>
      <c r="F1" s="732"/>
      <c r="G1" s="732"/>
      <c r="H1" s="732"/>
      <c r="I1" s="732"/>
    </row>
    <row r="2" spans="1:9" ht="12.75" customHeight="1" x14ac:dyDescent="0.2">
      <c r="A2" s="423"/>
      <c r="B2" s="423"/>
      <c r="C2" s="423"/>
      <c r="D2" s="423"/>
      <c r="E2" s="423"/>
      <c r="F2" s="423"/>
      <c r="G2" s="423"/>
      <c r="H2" s="423"/>
      <c r="I2" s="423"/>
    </row>
    <row r="3" spans="1:9" ht="12.75" customHeight="1" x14ac:dyDescent="0.2">
      <c r="A3" s="417" t="s">
        <v>475</v>
      </c>
      <c r="B3" s="650" t="s">
        <v>476</v>
      </c>
      <c r="C3" s="650"/>
      <c r="D3" s="650"/>
      <c r="E3" s="650"/>
      <c r="F3" s="650"/>
      <c r="G3" s="650"/>
      <c r="H3" s="650"/>
      <c r="I3" s="650"/>
    </row>
    <row r="4" spans="1:9" ht="12.75" customHeight="1" x14ac:dyDescent="0.2">
      <c r="A4" s="417"/>
      <c r="B4" s="650"/>
      <c r="C4" s="650"/>
      <c r="D4" s="650"/>
      <c r="E4" s="650"/>
      <c r="F4" s="650"/>
      <c r="G4" s="650"/>
      <c r="H4" s="650"/>
      <c r="I4" s="650"/>
    </row>
    <row r="5" spans="1:9" ht="12.75" customHeight="1" x14ac:dyDescent="0.2">
      <c r="A5" s="418" t="s">
        <v>465</v>
      </c>
      <c r="B5" s="415" t="s">
        <v>472</v>
      </c>
      <c r="C5" s="425"/>
      <c r="D5" s="426"/>
      <c r="E5" s="426"/>
      <c r="F5" s="426"/>
      <c r="G5" s="426"/>
      <c r="H5" s="425"/>
      <c r="I5" s="427"/>
    </row>
    <row r="6" spans="1:9" ht="12.75" customHeight="1" x14ac:dyDescent="0.2">
      <c r="A6" s="419"/>
      <c r="B6" s="415"/>
      <c r="C6" s="425"/>
      <c r="D6" s="426"/>
      <c r="E6" s="426"/>
      <c r="F6" s="426"/>
      <c r="G6" s="426"/>
      <c r="H6" s="425"/>
      <c r="I6" s="427"/>
    </row>
    <row r="7" spans="1:9" ht="12.75" customHeight="1" x14ac:dyDescent="0.2">
      <c r="A7" s="420"/>
      <c r="B7" s="428"/>
      <c r="C7" s="425"/>
      <c r="D7" s="426"/>
      <c r="E7" s="426"/>
      <c r="F7" s="426"/>
      <c r="G7" s="426"/>
      <c r="H7" s="425"/>
      <c r="I7" s="427"/>
    </row>
    <row r="8" spans="1:9" s="429" customFormat="1" ht="12.75" customHeight="1" x14ac:dyDescent="0.2">
      <c r="A8" s="670" t="s">
        <v>0</v>
      </c>
      <c r="B8" s="670" t="s">
        <v>1</v>
      </c>
      <c r="C8" s="671" t="s">
        <v>2</v>
      </c>
      <c r="D8" s="672" t="s">
        <v>3</v>
      </c>
      <c r="E8" s="674" t="s">
        <v>4</v>
      </c>
      <c r="F8" s="675"/>
      <c r="G8" s="676"/>
      <c r="H8" s="677" t="s">
        <v>5</v>
      </c>
      <c r="I8" s="678" t="s">
        <v>6</v>
      </c>
    </row>
    <row r="9" spans="1:9" s="429" customFormat="1" ht="45" customHeight="1" x14ac:dyDescent="0.2">
      <c r="A9" s="670"/>
      <c r="B9" s="670"/>
      <c r="C9" s="671"/>
      <c r="D9" s="673"/>
      <c r="E9" s="546" t="s">
        <v>7</v>
      </c>
      <c r="F9" s="431" t="s">
        <v>8</v>
      </c>
      <c r="G9" s="431" t="s">
        <v>9</v>
      </c>
      <c r="H9" s="677" t="s">
        <v>6</v>
      </c>
      <c r="I9" s="679"/>
    </row>
    <row r="10" spans="1:9" s="429" customFormat="1" ht="12.75" customHeight="1" x14ac:dyDescent="0.2">
      <c r="A10" s="664" t="s">
        <v>10</v>
      </c>
      <c r="B10" s="665"/>
      <c r="C10" s="665"/>
      <c r="D10" s="665"/>
      <c r="E10" s="665"/>
      <c r="F10" s="665"/>
      <c r="G10" s="665"/>
      <c r="H10" s="665"/>
      <c r="I10" s="666"/>
    </row>
    <row r="11" spans="1:9" s="429" customFormat="1" ht="12.75" hidden="1" customHeight="1" x14ac:dyDescent="0.2">
      <c r="A11" s="432" t="str">
        <f>+VLOOKUP(B11,[1]RESUMEN!$B$10:$D$134,2,0)</f>
        <v>01.01</v>
      </c>
      <c r="B11" s="433" t="str">
        <f>+[1]RESUMEN!B10</f>
        <v>OBRAS PROVISIONALES Y TRABAJOS PRELIMINARES</v>
      </c>
      <c r="C11" s="434"/>
      <c r="D11" s="435"/>
      <c r="E11" s="435"/>
      <c r="F11" s="435"/>
      <c r="G11" s="435"/>
      <c r="H11" s="435"/>
      <c r="I11" s="436"/>
    </row>
    <row r="12" spans="1:9" s="429" customFormat="1" ht="12.75" hidden="1" customHeight="1" x14ac:dyDescent="0.2">
      <c r="A12" s="437" t="str">
        <f>+VLOOKUP(B12,[1]RESUMEN!$B$10:$D$134,2,0)</f>
        <v>01.01.01.01</v>
      </c>
      <c r="B12" s="438" t="str">
        <f>+[1]RESUMEN!B12</f>
        <v>ALMACEN, OFICINA Y CASETA DE GUARDIANIA</v>
      </c>
      <c r="C12" s="439"/>
      <c r="D12" s="440"/>
      <c r="E12" s="440"/>
      <c r="F12" s="440"/>
      <c r="G12" s="440"/>
      <c r="H12" s="440"/>
      <c r="I12" s="441"/>
    </row>
    <row r="13" spans="1:9" s="429" customFormat="1" ht="12.75" hidden="1" customHeight="1" x14ac:dyDescent="0.2">
      <c r="A13" s="437" t="str">
        <f>+VLOOKUP(B13,[1]RESUMEN!$B$10:$D$134,2,0)</f>
        <v>01.01.01.04</v>
      </c>
      <c r="B13" s="438" t="str">
        <f>+[1]RESUMEN!B15</f>
        <v>CARTEL DE IDENTIFICACION DE OBRA DE 7.20 X 3.60 m</v>
      </c>
      <c r="C13" s="439"/>
      <c r="D13" s="440"/>
      <c r="E13" s="440"/>
      <c r="F13" s="440"/>
      <c r="G13" s="440"/>
      <c r="H13" s="440"/>
      <c r="I13" s="441"/>
    </row>
    <row r="14" spans="1:9" s="429" customFormat="1" ht="12.75" hidden="1" customHeight="1" x14ac:dyDescent="0.2">
      <c r="A14" s="437" t="str">
        <f>+VLOOKUP(B14,[1]RESUMEN!$B$10:$D$134,2,0)</f>
        <v>01.01.01.03</v>
      </c>
      <c r="B14" s="438" t="str">
        <f>+[1]RESUMEN!B14</f>
        <v>CERCO PROVISIONAL DE TRIPLAY</v>
      </c>
      <c r="C14" s="439"/>
      <c r="D14" s="440"/>
      <c r="E14" s="440"/>
      <c r="F14" s="440"/>
      <c r="G14" s="440"/>
      <c r="H14" s="440"/>
      <c r="I14" s="441"/>
    </row>
    <row r="15" spans="1:9" s="429" customFormat="1" ht="12.75" hidden="1" customHeight="1" x14ac:dyDescent="0.2">
      <c r="A15" s="437" t="str">
        <f>+VLOOKUP(B15,[1]RESUMEN!$B$10:$D$134,2,0)</f>
        <v>01.02.01</v>
      </c>
      <c r="B15" s="438" t="str">
        <f>+[1]RESUMEN!B44</f>
        <v>ELABORACION, IMPLEMENTACION Y ADMINISTRACION DEL PLAN DE SEGURIDAD Y SALUD EN EL TRABAJO</v>
      </c>
      <c r="C15" s="439"/>
      <c r="D15" s="440"/>
      <c r="E15" s="440"/>
      <c r="F15" s="440"/>
      <c r="G15" s="440"/>
      <c r="H15" s="440"/>
      <c r="I15" s="441"/>
    </row>
    <row r="16" spans="1:9" s="429" customFormat="1" ht="12.75" hidden="1" customHeight="1" x14ac:dyDescent="0.2">
      <c r="A16" s="442" t="e">
        <f>+VLOOKUP(B16,[1]RESUMEN!$B$10:$D$134,2,0)</f>
        <v>#REF!</v>
      </c>
      <c r="B16" s="443" t="e">
        <f>+[1]RESUMEN!#REF!</f>
        <v>#REF!</v>
      </c>
      <c r="C16" s="439"/>
      <c r="D16" s="440"/>
      <c r="E16" s="440"/>
      <c r="F16" s="440"/>
      <c r="G16" s="440"/>
      <c r="H16" s="440"/>
      <c r="I16" s="441"/>
    </row>
    <row r="17" spans="1:9" s="429" customFormat="1" ht="12.75" hidden="1" customHeight="1" x14ac:dyDescent="0.2">
      <c r="A17" s="442" t="str">
        <f>+VLOOKUP(B17,[1]RESUMEN!$B$10:$D$134,2,0)</f>
        <v>01.01.03</v>
      </c>
      <c r="B17" s="444" t="str">
        <f>+[1]RESUMEN!B18</f>
        <v>DESMONTAJES</v>
      </c>
      <c r="C17" s="439"/>
      <c r="D17" s="440"/>
      <c r="E17" s="440"/>
      <c r="F17" s="440"/>
      <c r="G17" s="440"/>
      <c r="H17" s="440"/>
      <c r="I17" s="441"/>
    </row>
    <row r="18" spans="1:9" s="429" customFormat="1" ht="12.75" hidden="1" customHeight="1" x14ac:dyDescent="0.2">
      <c r="A18" s="437" t="str">
        <f>+VLOOKUP(B18,[1]RESUMEN!$B$10:$D$134,2,0)</f>
        <v>01.01.03.01</v>
      </c>
      <c r="B18" s="445" t="str">
        <f>+[1]RESUMEN!B19</f>
        <v>DESMONTAJE DE PORTONES METALICOS</v>
      </c>
      <c r="C18" s="439"/>
      <c r="D18" s="440"/>
      <c r="E18" s="440"/>
      <c r="F18" s="440"/>
      <c r="G18" s="440"/>
      <c r="H18" s="440"/>
      <c r="I18" s="446"/>
    </row>
    <row r="19" spans="1:9" s="429" customFormat="1" ht="12.75" hidden="1" customHeight="1" x14ac:dyDescent="0.2">
      <c r="A19" s="437" t="str">
        <f>+VLOOKUP(B19,[1]RESUMEN!$B$10:$D$134,2,0)</f>
        <v>01.01.03.02</v>
      </c>
      <c r="B19" s="445" t="str">
        <f>+[1]RESUMEN!B20</f>
        <v>DESMONTAJE DE APARATOS SANITARIOS</v>
      </c>
      <c r="C19" s="439"/>
      <c r="D19" s="440"/>
      <c r="E19" s="440"/>
      <c r="F19" s="440"/>
      <c r="G19" s="440"/>
      <c r="H19" s="440"/>
      <c r="I19" s="446"/>
    </row>
    <row r="20" spans="1:9" s="429" customFormat="1" ht="12.75" hidden="1" customHeight="1" x14ac:dyDescent="0.2">
      <c r="A20" s="437" t="str">
        <f>+VLOOKUP(B20,[1]RESUMEN!$B$10:$D$134,2,0)</f>
        <v>01.01.03.03</v>
      </c>
      <c r="B20" s="445" t="str">
        <f>+[1]RESUMEN!B21</f>
        <v>DESMONTAJE DE PUERTAS METALICAS</v>
      </c>
      <c r="C20" s="439"/>
      <c r="D20" s="440"/>
      <c r="E20" s="440"/>
      <c r="F20" s="440"/>
      <c r="G20" s="440"/>
      <c r="H20" s="440"/>
      <c r="I20" s="446"/>
    </row>
    <row r="21" spans="1:9" s="429" customFormat="1" ht="12.75" hidden="1" customHeight="1" x14ac:dyDescent="0.2">
      <c r="A21" s="437" t="str">
        <f>+VLOOKUP(B21,[1]RESUMEN!$B$10:$D$134,2,0)</f>
        <v>01.01.03.04</v>
      </c>
      <c r="B21" s="445" t="str">
        <f>+[1]RESUMEN!B22</f>
        <v>DESMONTAJE DE PUERTAS DE MADERA</v>
      </c>
      <c r="C21" s="439"/>
      <c r="D21" s="440"/>
      <c r="E21" s="440"/>
      <c r="F21" s="440"/>
      <c r="G21" s="440"/>
      <c r="H21" s="440"/>
      <c r="I21" s="446"/>
    </row>
    <row r="22" spans="1:9" s="429" customFormat="1" ht="12.75" hidden="1" customHeight="1" x14ac:dyDescent="0.2">
      <c r="A22" s="437" t="str">
        <f>+VLOOKUP(B22,[1]RESUMEN!$B$10:$D$134,2,0)</f>
        <v>01.01.03.05</v>
      </c>
      <c r="B22" s="445" t="str">
        <f>+[1]RESUMEN!B23</f>
        <v>DESMONTAJE DE VENTANAS METALICAS</v>
      </c>
      <c r="C22" s="421"/>
      <c r="D22" s="440"/>
      <c r="E22" s="440"/>
      <c r="F22" s="440"/>
      <c r="G22" s="440"/>
      <c r="H22" s="440"/>
      <c r="I22" s="441"/>
    </row>
    <row r="23" spans="1:9" s="429" customFormat="1" ht="12.75" hidden="1" customHeight="1" x14ac:dyDescent="0.2">
      <c r="A23" s="437" t="str">
        <f>+VLOOKUP(B23,[1]RESUMEN!$B$10:$D$134,2,0)</f>
        <v>01.01.03.07</v>
      </c>
      <c r="B23" s="445" t="str">
        <f>+[1]RESUMEN!B25</f>
        <v>DESMONTAJE DE CUBIERTA DE ETERNIT TIPO CALAMINON</v>
      </c>
      <c r="C23" s="439"/>
      <c r="D23" s="440"/>
      <c r="E23" s="440"/>
      <c r="F23" s="440"/>
      <c r="G23" s="440"/>
      <c r="H23" s="440"/>
      <c r="I23" s="441"/>
    </row>
    <row r="24" spans="1:9" s="429" customFormat="1" ht="12.75" hidden="1" customHeight="1" x14ac:dyDescent="0.2">
      <c r="A24" s="437" t="str">
        <f>+VLOOKUP(B24,[1]RESUMEN!$B$10:$D$134,2,0)</f>
        <v>01.01.03.08</v>
      </c>
      <c r="B24" s="445" t="str">
        <f>+[1]RESUMEN!B26</f>
        <v>DESMONTAJE DE CUBIERTA DE FIBROCEMENTO</v>
      </c>
      <c r="C24" s="439"/>
      <c r="D24" s="440"/>
      <c r="E24" s="440"/>
      <c r="F24" s="440"/>
      <c r="G24" s="440"/>
      <c r="H24" s="440"/>
      <c r="I24" s="441"/>
    </row>
    <row r="25" spans="1:9" s="429" customFormat="1" ht="12.75" hidden="1" customHeight="1" x14ac:dyDescent="0.2">
      <c r="A25" s="437" t="str">
        <f>+VLOOKUP(B25,[1]RESUMEN!$B$10:$D$134,2,0)</f>
        <v>01.01.03.10</v>
      </c>
      <c r="B25" s="445" t="str">
        <f>+[1]RESUMEN!B28</f>
        <v>DESMONTAJE DE VIGAS DE TIJERALES METALICOS</v>
      </c>
      <c r="C25" s="439"/>
      <c r="D25" s="440"/>
      <c r="E25" s="440"/>
      <c r="F25" s="440"/>
      <c r="G25" s="440"/>
      <c r="H25" s="440"/>
      <c r="I25" s="441"/>
    </row>
    <row r="26" spans="1:9" s="429" customFormat="1" ht="12.75" hidden="1" customHeight="1" x14ac:dyDescent="0.2">
      <c r="A26" s="442" t="str">
        <f>+VLOOKUP(B26,[1]RESUMEN!$B$10:$D$134,2,0)</f>
        <v>01.01.04</v>
      </c>
      <c r="B26" s="444" t="str">
        <f>+[1]RESUMEN!B29</f>
        <v>DEMOLICIONES</v>
      </c>
      <c r="C26" s="439"/>
      <c r="D26" s="440"/>
      <c r="E26" s="440"/>
      <c r="F26" s="440"/>
      <c r="G26" s="440"/>
      <c r="H26" s="440"/>
      <c r="I26" s="441"/>
    </row>
    <row r="27" spans="1:9" s="429" customFormat="1" ht="12.75" hidden="1" customHeight="1" x14ac:dyDescent="0.2">
      <c r="A27" s="437" t="str">
        <f>+VLOOKUP(B27,[1]RESUMEN!$B$10:$D$134,2,0)</f>
        <v>01.01.04.01</v>
      </c>
      <c r="B27" s="445" t="str">
        <f>+[1]RESUMEN!B30</f>
        <v>DEMOLICION DE MESA DE CONCRETO</v>
      </c>
      <c r="C27" s="439"/>
      <c r="D27" s="440"/>
      <c r="E27" s="440"/>
      <c r="F27" s="440"/>
      <c r="G27" s="440"/>
      <c r="H27" s="440"/>
      <c r="I27" s="441"/>
    </row>
    <row r="28" spans="1:9" s="429" customFormat="1" ht="12.75" hidden="1" customHeight="1" x14ac:dyDescent="0.2">
      <c r="A28" s="437" t="str">
        <f>+VLOOKUP(B28,[1]RESUMEN!$B$10:$D$134,2,0)</f>
        <v>01.01.04.02</v>
      </c>
      <c r="B28" s="445" t="str">
        <f>+[1]RESUMEN!B31</f>
        <v>DEMOLICION DE LOSA ALIGERADO H=20cm</v>
      </c>
      <c r="C28" s="439"/>
      <c r="D28" s="440"/>
      <c r="E28" s="440"/>
      <c r="F28" s="440"/>
      <c r="G28" s="440"/>
      <c r="H28" s="440"/>
      <c r="I28" s="441"/>
    </row>
    <row r="29" spans="1:9" s="429" customFormat="1" ht="12.75" hidden="1" customHeight="1" x14ac:dyDescent="0.2">
      <c r="A29" s="437" t="str">
        <f>+VLOOKUP(B29,[1]RESUMEN!$B$10:$D$134,2,0)</f>
        <v>01.01.04.03</v>
      </c>
      <c r="B29" s="445" t="str">
        <f>+[1]RESUMEN!B32</f>
        <v>DEMOLICIÓN DE MURO DE ALBAÑILERIA DE SOGA</v>
      </c>
      <c r="C29" s="439"/>
      <c r="D29" s="440"/>
      <c r="E29" s="440"/>
      <c r="F29" s="440"/>
      <c r="G29" s="440"/>
      <c r="H29" s="440"/>
      <c r="I29" s="441"/>
    </row>
    <row r="30" spans="1:9" s="429" customFormat="1" ht="12.75" hidden="1" customHeight="1" x14ac:dyDescent="0.2">
      <c r="A30" s="437" t="str">
        <f>+VLOOKUP(B30,[1]RESUMEN!$B$10:$D$134,2,0)</f>
        <v>01.01.04.04</v>
      </c>
      <c r="B30" s="445" t="str">
        <f>+[1]RESUMEN!B33</f>
        <v>DEMOLICIÓN DE MURO DE ALBAÑILERIA DE CABEZA</v>
      </c>
      <c r="C30" s="439"/>
      <c r="D30" s="440"/>
      <c r="E30" s="440"/>
      <c r="F30" s="440"/>
      <c r="G30" s="440"/>
      <c r="H30" s="440"/>
      <c r="I30" s="441"/>
    </row>
    <row r="31" spans="1:9" s="429" customFormat="1" ht="12.75" hidden="1" customHeight="1" x14ac:dyDescent="0.2">
      <c r="A31" s="437" t="str">
        <f>+VLOOKUP(B31,[1]RESUMEN!$B$10:$D$134,2,0)</f>
        <v>01.01.04.05</v>
      </c>
      <c r="B31" s="445" t="str">
        <f>+[1]RESUMEN!B34</f>
        <v>DEMOLICION DE COLUMNAS Y VIGAS</v>
      </c>
      <c r="C31" s="439"/>
      <c r="D31" s="440"/>
      <c r="E31" s="440"/>
      <c r="F31" s="440"/>
      <c r="G31" s="440"/>
      <c r="H31" s="440"/>
      <c r="I31" s="441"/>
    </row>
    <row r="32" spans="1:9" s="429" customFormat="1" ht="12.75" hidden="1" customHeight="1" x14ac:dyDescent="0.2">
      <c r="A32" s="437" t="str">
        <f>+VLOOKUP(B32,[1]RESUMEN!$B$10:$D$134,2,0)</f>
        <v>01.01.04.06</v>
      </c>
      <c r="B32" s="445" t="str">
        <f>+[1]RESUMEN!B35</f>
        <v>DEMOLICION DE SOBRECIMIENTOS Y SARDINELES DE CONCRETO</v>
      </c>
      <c r="C32" s="439"/>
      <c r="D32" s="440"/>
      <c r="E32" s="440"/>
      <c r="F32" s="440"/>
      <c r="G32" s="440"/>
      <c r="H32" s="440"/>
      <c r="I32" s="441"/>
    </row>
    <row r="33" spans="1:9" s="429" customFormat="1" ht="12.75" hidden="1" customHeight="1" x14ac:dyDescent="0.2">
      <c r="A33" s="437" t="str">
        <f>+VLOOKUP(B33,[1]RESUMEN!$B$10:$D$134,2,0)</f>
        <v>01.01.04.08</v>
      </c>
      <c r="B33" s="445" t="str">
        <f>+[1]RESUMEN!B37</f>
        <v>DEMOLICION DE CIMENTACION DE CEMENTO: HORMIGON EN SIST. DE ALBAÑILERIA</v>
      </c>
      <c r="C33" s="439"/>
      <c r="D33" s="440"/>
      <c r="E33" s="440"/>
      <c r="F33" s="440"/>
      <c r="G33" s="440"/>
      <c r="H33" s="440"/>
      <c r="I33" s="441"/>
    </row>
    <row r="34" spans="1:9" s="429" customFormat="1" ht="12.75" hidden="1" customHeight="1" x14ac:dyDescent="0.2">
      <c r="A34" s="437" t="e">
        <f>+VLOOKUP(B34,[1]RESUMEN!$B$10:$D$134,2,0)</f>
        <v>#REF!</v>
      </c>
      <c r="B34" s="445" t="e">
        <f>+[1]RESUMEN!#REF!</f>
        <v>#REF!</v>
      </c>
      <c r="C34" s="439"/>
      <c r="D34" s="440"/>
      <c r="E34" s="440"/>
      <c r="F34" s="440"/>
      <c r="G34" s="440"/>
      <c r="H34" s="440"/>
      <c r="I34" s="441"/>
    </row>
    <row r="35" spans="1:9" s="429" customFormat="1" ht="12.75" hidden="1" customHeight="1" x14ac:dyDescent="0.2">
      <c r="A35" s="437" t="str">
        <f>+VLOOKUP(B35,[1]RESUMEN!$B$10:$D$134,2,0)</f>
        <v>01.01.04.09</v>
      </c>
      <c r="B35" s="445" t="str">
        <f>+[1]RESUMEN!B38</f>
        <v>DEMOLICION DE VEREDAS, GRADAS, RAMPAS Y PISOS DE CONCRETO</v>
      </c>
      <c r="C35" s="439"/>
      <c r="D35" s="440"/>
      <c r="E35" s="440"/>
      <c r="F35" s="440"/>
      <c r="G35" s="440"/>
      <c r="H35" s="440"/>
      <c r="I35" s="441"/>
    </row>
    <row r="36" spans="1:9" s="429" customFormat="1" ht="12.75" hidden="1" customHeight="1" x14ac:dyDescent="0.2">
      <c r="A36" s="437" t="e">
        <f>+VLOOKUP(B36,[1]RESUMEN!$B$10:$D$134,2,0)</f>
        <v>#REF!</v>
      </c>
      <c r="B36" s="445" t="e">
        <f>+[1]RESUMEN!#REF!</f>
        <v>#REF!</v>
      </c>
      <c r="C36" s="439"/>
      <c r="D36" s="440"/>
      <c r="E36" s="440"/>
      <c r="F36" s="440"/>
      <c r="G36" s="440"/>
      <c r="H36" s="440"/>
      <c r="I36" s="441"/>
    </row>
    <row r="37" spans="1:9" s="429" customFormat="1" ht="12.75" hidden="1" customHeight="1" x14ac:dyDescent="0.2">
      <c r="A37" s="437" t="str">
        <f>+VLOOKUP(B37,[1]RESUMEN!$B$10:$D$134,2,0)</f>
        <v>01.01.04.10</v>
      </c>
      <c r="B37" s="445" t="str">
        <f>+[1]RESUMEN!B39</f>
        <v>ACARREO DE MATERIAL DE DEMOLICIONES HASTA 30m</v>
      </c>
      <c r="C37" s="439"/>
      <c r="D37" s="440"/>
      <c r="E37" s="440"/>
      <c r="F37" s="440"/>
      <c r="G37" s="440"/>
      <c r="H37" s="440"/>
      <c r="I37" s="441"/>
    </row>
    <row r="38" spans="1:9" s="429" customFormat="1" ht="12.75" hidden="1" customHeight="1" x14ac:dyDescent="0.2">
      <c r="A38" s="437" t="str">
        <f>+VLOOKUP(B38,[1]RESUMEN!$B$10:$D$134,2,0)</f>
        <v>01.01.04.11</v>
      </c>
      <c r="B38" s="445" t="str">
        <f>+[1]RESUMEN!B40</f>
        <v>ELIMINACIÓN DE MATERIAL DE DEMOLICIONES C/MAQUINARIA</v>
      </c>
      <c r="C38" s="439"/>
      <c r="D38" s="440"/>
      <c r="E38" s="440"/>
      <c r="F38" s="440"/>
      <c r="G38" s="440"/>
      <c r="H38" s="447"/>
      <c r="I38" s="448"/>
    </row>
    <row r="39" spans="1:9" s="429" customFormat="1" ht="12.75" hidden="1" customHeight="1" x14ac:dyDescent="0.2">
      <c r="A39" s="442" t="e">
        <f>+VLOOKUP(B39,[1]RESUMEN!$B$10:$D$134,2,0)</f>
        <v>#REF!</v>
      </c>
      <c r="B39" s="444" t="e">
        <f>+[1]RESUMEN!#REF!</f>
        <v>#REF!</v>
      </c>
      <c r="C39" s="439"/>
      <c r="D39" s="440"/>
      <c r="E39" s="440"/>
      <c r="F39" s="440"/>
      <c r="G39" s="440"/>
      <c r="H39" s="447"/>
      <c r="I39" s="448"/>
    </row>
    <row r="40" spans="1:9" s="429" customFormat="1" ht="12.75" hidden="1" customHeight="1" x14ac:dyDescent="0.2">
      <c r="A40" s="449" t="str">
        <f>+VLOOKUP(B40,[1]RESUMEN!$B$10:$D$134,2,0)</f>
        <v>01.01.02.01</v>
      </c>
      <c r="B40" s="450" t="str">
        <f>+[1]RESUMEN!B17</f>
        <v>LIMPIEZA DE OBRA</v>
      </c>
      <c r="C40" s="451"/>
      <c r="D40" s="452"/>
      <c r="E40" s="452"/>
      <c r="F40" s="452"/>
      <c r="G40" s="452"/>
      <c r="H40" s="453"/>
      <c r="I40" s="454"/>
    </row>
    <row r="41" spans="1:9" s="429" customFormat="1" ht="12.75" customHeight="1" x14ac:dyDescent="0.2">
      <c r="A41" s="638" t="str">
        <f>+RESUMEN!A9</f>
        <v>01</v>
      </c>
      <c r="B41" s="639" t="str">
        <f>+RESUMEN!B9</f>
        <v>ESTRUCTURAS</v>
      </c>
      <c r="C41" s="457"/>
      <c r="D41" s="458"/>
      <c r="E41" s="458"/>
      <c r="F41" s="458"/>
      <c r="G41" s="458"/>
      <c r="H41" s="459"/>
      <c r="I41" s="460"/>
    </row>
    <row r="42" spans="1:9" s="429" customFormat="1" ht="12.75" customHeight="1" x14ac:dyDescent="0.2">
      <c r="A42" s="461" t="str">
        <f>+RESUMEN!A32</f>
        <v>01.02</v>
      </c>
      <c r="B42" s="461" t="str">
        <f>+RESUMEN!B32</f>
        <v>MOVIMIENTO DE TIERRAS</v>
      </c>
      <c r="C42" s="439"/>
      <c r="D42" s="440"/>
      <c r="E42" s="440"/>
      <c r="F42" s="440"/>
      <c r="G42" s="440"/>
      <c r="H42" s="447"/>
      <c r="I42" s="462"/>
    </row>
    <row r="43" spans="1:9" s="429" customFormat="1" ht="12.75" hidden="1" customHeight="1" x14ac:dyDescent="0.2">
      <c r="A43" s="461" t="str">
        <f>+RESUMEN!A33</f>
        <v>01.02.01</v>
      </c>
      <c r="B43" s="461" t="str">
        <f>+RESUMEN!B33</f>
        <v>EXCAVACIONES</v>
      </c>
      <c r="C43" s="439"/>
      <c r="D43" s="440"/>
      <c r="E43" s="440"/>
      <c r="F43" s="440"/>
      <c r="G43" s="440"/>
      <c r="H43" s="447"/>
      <c r="I43" s="462"/>
    </row>
    <row r="44" spans="1:9" s="429" customFormat="1" ht="12.75" hidden="1" customHeight="1" x14ac:dyDescent="0.2">
      <c r="A44" s="461" t="str">
        <f>+RESUMEN!A34</f>
        <v>01.02.01.01</v>
      </c>
      <c r="B44" s="461" t="str">
        <f>+RESUMEN!B34</f>
        <v>EXCAVACIONES DE ZANJAS:ZAPATAS Y CIMIENTOS</v>
      </c>
      <c r="C44" s="439"/>
      <c r="D44" s="440"/>
      <c r="E44" s="440"/>
      <c r="F44" s="440"/>
      <c r="G44" s="440"/>
      <c r="H44" s="447"/>
      <c r="I44" s="462"/>
    </row>
    <row r="45" spans="1:9" s="429" customFormat="1" ht="12.75" customHeight="1" x14ac:dyDescent="0.2">
      <c r="A45" s="463" t="str">
        <f>+RESUMEN!A33</f>
        <v>01.02.01</v>
      </c>
      <c r="B45" s="463" t="str">
        <f>+RESUMEN!B33</f>
        <v>EXCAVACIONES</v>
      </c>
      <c r="C45" s="439" t="s">
        <v>12</v>
      </c>
      <c r="D45" s="439"/>
      <c r="E45" s="439"/>
      <c r="F45" s="439"/>
      <c r="G45" s="439"/>
      <c r="H45" s="439"/>
      <c r="I45" s="464">
        <f>SUM(I46:I59)</f>
        <v>181.85739999999998</v>
      </c>
    </row>
    <row r="46" spans="1:9" s="429" customFormat="1" ht="12.75" customHeight="1" x14ac:dyDescent="0.2">
      <c r="A46" s="465" t="str">
        <f>+RESUMEN!A34</f>
        <v>01.02.01.01</v>
      </c>
      <c r="B46" s="465" t="str">
        <f>+RESUMEN!B34</f>
        <v>EXCAVACIONES DE ZANJAS:ZAPATAS Y CIMIENTOS</v>
      </c>
      <c r="C46" s="466"/>
      <c r="D46" s="466"/>
      <c r="E46" s="466"/>
      <c r="F46" s="466"/>
      <c r="G46" s="466"/>
      <c r="H46" s="466"/>
      <c r="I46" s="467">
        <f>+SUM(H48:H59)</f>
        <v>181.85739999999998</v>
      </c>
    </row>
    <row r="47" spans="1:9" s="429" customFormat="1" ht="12.75" customHeight="1" x14ac:dyDescent="0.2">
      <c r="A47" s="468"/>
      <c r="B47" s="469"/>
      <c r="C47" s="470"/>
      <c r="D47" s="471"/>
      <c r="E47" s="471"/>
      <c r="F47" s="471"/>
      <c r="G47" s="471"/>
      <c r="H47" s="471"/>
      <c r="I47" s="472"/>
    </row>
    <row r="48" spans="1:9" s="429" customFormat="1" ht="12.75" customHeight="1" x14ac:dyDescent="0.2">
      <c r="A48" s="468"/>
      <c r="B48" s="469" t="s">
        <v>77</v>
      </c>
      <c r="C48" s="470" t="s">
        <v>12</v>
      </c>
      <c r="D48" s="471">
        <v>1</v>
      </c>
      <c r="E48" s="471">
        <f>4.97+5.47+4.8</f>
        <v>15.239999999999998</v>
      </c>
      <c r="F48" s="471">
        <v>1.5</v>
      </c>
      <c r="G48" s="471">
        <v>1.35</v>
      </c>
      <c r="H48" s="471">
        <f>PRODUCT(D48:G48)</f>
        <v>30.861000000000001</v>
      </c>
      <c r="I48" s="472"/>
    </row>
    <row r="49" spans="1:9" s="429" customFormat="1" ht="12.75" customHeight="1" x14ac:dyDescent="0.2">
      <c r="A49" s="468"/>
      <c r="B49" s="469" t="s">
        <v>204</v>
      </c>
      <c r="C49" s="470" t="s">
        <v>12</v>
      </c>
      <c r="D49" s="471">
        <v>1</v>
      </c>
      <c r="E49" s="471">
        <f>+E48</f>
        <v>15.239999999999998</v>
      </c>
      <c r="F49" s="471">
        <v>1.5</v>
      </c>
      <c r="G49" s="471">
        <f>+G48</f>
        <v>1.35</v>
      </c>
      <c r="H49" s="471">
        <f>PRODUCT(D49:G49)</f>
        <v>30.861000000000001</v>
      </c>
      <c r="I49" s="472"/>
    </row>
    <row r="50" spans="1:9" s="429" customFormat="1" ht="12.75" customHeight="1" x14ac:dyDescent="0.2">
      <c r="A50" s="468"/>
      <c r="B50" s="469" t="s">
        <v>205</v>
      </c>
      <c r="C50" s="470" t="s">
        <v>12</v>
      </c>
      <c r="D50" s="471">
        <v>1</v>
      </c>
      <c r="E50" s="471">
        <v>11.04</v>
      </c>
      <c r="F50" s="471">
        <v>1.5</v>
      </c>
      <c r="G50" s="471">
        <f t="shared" ref="G50:G57" si="0">+G49</f>
        <v>1.35</v>
      </c>
      <c r="H50" s="471">
        <f t="shared" ref="H50:H57" si="1">PRODUCT(D50:G50)</f>
        <v>22.355999999999998</v>
      </c>
      <c r="I50" s="472"/>
    </row>
    <row r="51" spans="1:9" s="429" customFormat="1" ht="12.75" customHeight="1" x14ac:dyDescent="0.2">
      <c r="A51" s="468"/>
      <c r="B51" s="469" t="s">
        <v>78</v>
      </c>
      <c r="C51" s="470" t="s">
        <v>12</v>
      </c>
      <c r="D51" s="471">
        <v>1</v>
      </c>
      <c r="E51" s="471">
        <v>7.96</v>
      </c>
      <c r="F51" s="471">
        <v>1.2</v>
      </c>
      <c r="G51" s="471">
        <f t="shared" si="0"/>
        <v>1.35</v>
      </c>
      <c r="H51" s="471">
        <f t="shared" si="1"/>
        <v>12.895200000000001</v>
      </c>
      <c r="I51" s="472"/>
    </row>
    <row r="52" spans="1:9" s="429" customFormat="1" ht="12.75" customHeight="1" x14ac:dyDescent="0.2">
      <c r="A52" s="468"/>
      <c r="B52" s="469" t="s">
        <v>207</v>
      </c>
      <c r="C52" s="470" t="s">
        <v>12</v>
      </c>
      <c r="D52" s="471">
        <v>1</v>
      </c>
      <c r="E52" s="471">
        <f>1.9+3.5+5.59</f>
        <v>10.99</v>
      </c>
      <c r="F52" s="471">
        <v>1.2</v>
      </c>
      <c r="G52" s="471">
        <f t="shared" si="0"/>
        <v>1.35</v>
      </c>
      <c r="H52" s="471">
        <f t="shared" si="1"/>
        <v>17.803800000000003</v>
      </c>
      <c r="I52" s="472"/>
    </row>
    <row r="53" spans="1:9" s="429" customFormat="1" ht="12.75" customHeight="1" x14ac:dyDescent="0.2">
      <c r="A53" s="468"/>
      <c r="B53" s="469" t="s">
        <v>208</v>
      </c>
      <c r="C53" s="470" t="s">
        <v>12</v>
      </c>
      <c r="D53" s="471">
        <v>1</v>
      </c>
      <c r="E53" s="471">
        <f>+E52</f>
        <v>10.99</v>
      </c>
      <c r="F53" s="471">
        <v>1.2</v>
      </c>
      <c r="G53" s="471">
        <f t="shared" si="0"/>
        <v>1.35</v>
      </c>
      <c r="H53" s="471">
        <f t="shared" si="1"/>
        <v>17.803800000000003</v>
      </c>
      <c r="I53" s="472"/>
    </row>
    <row r="54" spans="1:9" s="429" customFormat="1" ht="12.75" customHeight="1" x14ac:dyDescent="0.2">
      <c r="A54" s="468"/>
      <c r="B54" s="469" t="s">
        <v>209</v>
      </c>
      <c r="C54" s="470" t="s">
        <v>12</v>
      </c>
      <c r="D54" s="471">
        <v>1</v>
      </c>
      <c r="E54" s="471">
        <f>1.9+3.5+3.55</f>
        <v>8.9499999999999993</v>
      </c>
      <c r="F54" s="471">
        <v>1.2</v>
      </c>
      <c r="G54" s="471">
        <f t="shared" si="0"/>
        <v>1.35</v>
      </c>
      <c r="H54" s="471">
        <f t="shared" si="1"/>
        <v>14.498999999999999</v>
      </c>
      <c r="I54" s="472"/>
    </row>
    <row r="55" spans="1:9" s="429" customFormat="1" ht="12.75" customHeight="1" x14ac:dyDescent="0.2">
      <c r="A55" s="468"/>
      <c r="B55" s="469" t="s">
        <v>210</v>
      </c>
      <c r="C55" s="470" t="s">
        <v>12</v>
      </c>
      <c r="D55" s="471">
        <v>1</v>
      </c>
      <c r="E55" s="471">
        <f>1.9</f>
        <v>1.9</v>
      </c>
      <c r="F55" s="471">
        <v>1.8</v>
      </c>
      <c r="G55" s="471">
        <f t="shared" si="0"/>
        <v>1.35</v>
      </c>
      <c r="H55" s="471">
        <f t="shared" si="1"/>
        <v>4.617</v>
      </c>
      <c r="I55" s="472"/>
    </row>
    <row r="56" spans="1:9" s="429" customFormat="1" ht="12.75" customHeight="1" x14ac:dyDescent="0.2">
      <c r="A56" s="468"/>
      <c r="B56" s="469"/>
      <c r="C56" s="470" t="s">
        <v>12</v>
      </c>
      <c r="D56" s="471">
        <v>1</v>
      </c>
      <c r="E56" s="471">
        <v>3.98</v>
      </c>
      <c r="F56" s="471">
        <v>1.2</v>
      </c>
      <c r="G56" s="471">
        <f t="shared" si="0"/>
        <v>1.35</v>
      </c>
      <c r="H56" s="471">
        <f t="shared" si="1"/>
        <v>6.4476000000000004</v>
      </c>
      <c r="I56" s="472"/>
    </row>
    <row r="57" spans="1:9" s="429" customFormat="1" ht="12.75" customHeight="1" x14ac:dyDescent="0.2">
      <c r="A57" s="468"/>
      <c r="B57" s="469" t="s">
        <v>211</v>
      </c>
      <c r="C57" s="470" t="s">
        <v>12</v>
      </c>
      <c r="D57" s="471">
        <v>1</v>
      </c>
      <c r="E57" s="471">
        <v>9.89</v>
      </c>
      <c r="F57" s="471">
        <v>1.2</v>
      </c>
      <c r="G57" s="471">
        <f t="shared" si="0"/>
        <v>1.35</v>
      </c>
      <c r="H57" s="471">
        <f t="shared" si="1"/>
        <v>16.021800000000002</v>
      </c>
      <c r="I57" s="472"/>
    </row>
    <row r="58" spans="1:9" s="429" customFormat="1" ht="12.75" customHeight="1" x14ac:dyDescent="0.2">
      <c r="A58" s="468"/>
      <c r="B58" s="469" t="s">
        <v>212</v>
      </c>
      <c r="C58" s="470" t="s">
        <v>12</v>
      </c>
      <c r="D58" s="471">
        <v>1</v>
      </c>
      <c r="E58" s="471">
        <f>1.9+5.42</f>
        <v>7.32</v>
      </c>
      <c r="F58" s="471">
        <v>0.8</v>
      </c>
      <c r="G58" s="471">
        <v>1.1000000000000001</v>
      </c>
      <c r="H58" s="471">
        <f>PRODUCT(D58:G58)</f>
        <v>6.4416000000000011</v>
      </c>
      <c r="I58" s="472"/>
    </row>
    <row r="59" spans="1:9" s="429" customFormat="1" ht="12.75" customHeight="1" x14ac:dyDescent="0.2">
      <c r="A59" s="468"/>
      <c r="B59" s="469" t="s">
        <v>213</v>
      </c>
      <c r="C59" s="470" t="s">
        <v>12</v>
      </c>
      <c r="D59" s="471">
        <v>1</v>
      </c>
      <c r="E59" s="471">
        <v>1.42</v>
      </c>
      <c r="F59" s="471">
        <v>0.8</v>
      </c>
      <c r="G59" s="471">
        <v>1.1000000000000001</v>
      </c>
      <c r="H59" s="471">
        <f>PRODUCT(D59:G59)</f>
        <v>1.2496</v>
      </c>
      <c r="I59" s="472"/>
    </row>
    <row r="60" spans="1:9" s="429" customFormat="1" ht="12.75" customHeight="1" x14ac:dyDescent="0.2">
      <c r="A60" s="474"/>
      <c r="B60" s="439"/>
      <c r="C60" s="470"/>
      <c r="D60" s="471"/>
      <c r="E60" s="471"/>
      <c r="F60" s="471"/>
      <c r="G60" s="471"/>
      <c r="H60" s="471"/>
      <c r="I60" s="474"/>
    </row>
    <row r="61" spans="1:9" s="429" customFormat="1" ht="12.75" customHeight="1" x14ac:dyDescent="0.2">
      <c r="A61" s="463" t="str">
        <f>+RESUMEN!A36</f>
        <v>01.02.02</v>
      </c>
      <c r="B61" s="463" t="str">
        <f>+RESUMEN!B36</f>
        <v>CORTES</v>
      </c>
      <c r="C61" s="475"/>
      <c r="D61" s="474"/>
      <c r="E61" s="474"/>
      <c r="F61" s="474"/>
      <c r="G61" s="474"/>
      <c r="H61" s="474"/>
      <c r="I61" s="476"/>
    </row>
    <row r="62" spans="1:9" s="429" customFormat="1" ht="12.75" customHeight="1" x14ac:dyDescent="0.2">
      <c r="A62" s="473" t="str">
        <f>+RESUMEN!A37</f>
        <v>01.02.02.01</v>
      </c>
      <c r="B62" s="473" t="str">
        <f>+RESUMEN!B37</f>
        <v>CORTE SUPERFICIAL MANUAL</v>
      </c>
      <c r="C62" s="473" t="s">
        <v>11</v>
      </c>
      <c r="D62" s="473"/>
      <c r="E62" s="473"/>
      <c r="F62" s="473"/>
      <c r="G62" s="473"/>
      <c r="H62" s="473"/>
      <c r="I62" s="477">
        <f>+SUM(H62:H65)</f>
        <v>123.72</v>
      </c>
    </row>
    <row r="63" spans="1:9" s="429" customFormat="1" ht="12.75" customHeight="1" x14ac:dyDescent="0.2">
      <c r="A63" s="468"/>
      <c r="B63" s="469" t="s">
        <v>92</v>
      </c>
      <c r="C63" s="439"/>
      <c r="D63" s="440"/>
      <c r="E63" s="668" t="s">
        <v>14</v>
      </c>
      <c r="F63" s="669"/>
      <c r="G63" s="478"/>
      <c r="H63" s="471"/>
      <c r="I63" s="476"/>
    </row>
    <row r="64" spans="1:9" s="429" customFormat="1" ht="12.75" customHeight="1" x14ac:dyDescent="0.2">
      <c r="A64" s="468"/>
      <c r="B64" s="479"/>
      <c r="C64" s="439"/>
      <c r="D64" s="440">
        <v>1</v>
      </c>
      <c r="E64" s="667">
        <f>5.9+11.1+17.71+12.34+14.95+18.57+5.45+6.15+21.11+10.44</f>
        <v>123.72</v>
      </c>
      <c r="F64" s="667"/>
      <c r="G64" s="478"/>
      <c r="H64" s="471">
        <f>+PRODUCT(D64:G64)</f>
        <v>123.72</v>
      </c>
      <c r="I64" s="472"/>
    </row>
    <row r="65" spans="1:9" s="429" customFormat="1" ht="12.75" customHeight="1" x14ac:dyDescent="0.2">
      <c r="A65" s="468"/>
      <c r="B65" s="480"/>
      <c r="C65" s="439"/>
      <c r="D65" s="440"/>
      <c r="E65" s="478"/>
      <c r="F65" s="478"/>
      <c r="G65" s="478"/>
      <c r="H65" s="440"/>
      <c r="I65" s="472"/>
    </row>
    <row r="66" spans="1:9" s="429" customFormat="1" ht="12.75" customHeight="1" x14ac:dyDescent="0.2">
      <c r="A66" s="463" t="str">
        <f>+RESUMEN!A38</f>
        <v>01.01.03</v>
      </c>
      <c r="B66" s="463" t="str">
        <f>+RESUMEN!B38</f>
        <v>RELLENOS</v>
      </c>
      <c r="C66" s="443"/>
      <c r="D66" s="443"/>
      <c r="E66" s="443"/>
      <c r="F66" s="443"/>
      <c r="G66" s="443"/>
      <c r="H66" s="443"/>
      <c r="I66" s="476"/>
    </row>
    <row r="67" spans="1:9" s="429" customFormat="1" ht="12.75" customHeight="1" x14ac:dyDescent="0.2">
      <c r="A67" s="473" t="str">
        <f>+RESUMEN!A39</f>
        <v>01.01.03.01</v>
      </c>
      <c r="B67" s="473" t="str">
        <f>+RESUMEN!B39</f>
        <v>RELLENO COMPACTADO C/MATERIAL PROPIO</v>
      </c>
      <c r="C67" s="473" t="s">
        <v>12</v>
      </c>
      <c r="D67" s="473"/>
      <c r="E67" s="473"/>
      <c r="F67" s="473"/>
      <c r="G67" s="473"/>
      <c r="H67" s="473"/>
      <c r="I67" s="477">
        <f>SUM(H69:H80)</f>
        <v>66.254000000000005</v>
      </c>
    </row>
    <row r="68" spans="1:9" s="429" customFormat="1" ht="12.75" customHeight="1" x14ac:dyDescent="0.2">
      <c r="A68" s="468"/>
      <c r="B68" s="481"/>
      <c r="C68" s="470"/>
      <c r="D68" s="471"/>
      <c r="E68" s="471"/>
      <c r="F68" s="471"/>
      <c r="G68" s="471"/>
      <c r="H68" s="447"/>
      <c r="I68" s="472"/>
    </row>
    <row r="69" spans="1:9" s="429" customFormat="1" ht="12.75" customHeight="1" x14ac:dyDescent="0.2">
      <c r="A69" s="468"/>
      <c r="B69" s="469" t="str">
        <f t="shared" ref="B69:B76" si="2">+B48</f>
        <v>Eje A</v>
      </c>
      <c r="C69" s="470" t="s">
        <v>12</v>
      </c>
      <c r="D69" s="471">
        <v>1</v>
      </c>
      <c r="E69" s="471">
        <f>+E48</f>
        <v>15.239999999999998</v>
      </c>
      <c r="F69" s="471">
        <f>+F48</f>
        <v>1.5</v>
      </c>
      <c r="G69" s="471">
        <v>0.5</v>
      </c>
      <c r="H69" s="471">
        <f>PRODUCT(D69:G69)</f>
        <v>11.43</v>
      </c>
      <c r="I69" s="472"/>
    </row>
    <row r="70" spans="1:9" s="429" customFormat="1" ht="12.75" customHeight="1" x14ac:dyDescent="0.2">
      <c r="A70" s="468"/>
      <c r="B70" s="469" t="str">
        <f t="shared" si="2"/>
        <v>Eje B</v>
      </c>
      <c r="C70" s="470" t="s">
        <v>12</v>
      </c>
      <c r="D70" s="471">
        <v>1</v>
      </c>
      <c r="E70" s="471">
        <f t="shared" ref="E70:E80" si="3">+E49</f>
        <v>15.239999999999998</v>
      </c>
      <c r="F70" s="471">
        <f t="shared" ref="F70:F80" si="4">+F49</f>
        <v>1.5</v>
      </c>
      <c r="G70" s="471">
        <v>0.5</v>
      </c>
      <c r="H70" s="471">
        <f t="shared" ref="H70:H80" si="5">PRODUCT(D70:G70)</f>
        <v>11.43</v>
      </c>
      <c r="I70" s="472"/>
    </row>
    <row r="71" spans="1:9" s="429" customFormat="1" ht="12.75" customHeight="1" x14ac:dyDescent="0.2">
      <c r="A71" s="468"/>
      <c r="B71" s="469" t="str">
        <f t="shared" si="2"/>
        <v>Eje C</v>
      </c>
      <c r="C71" s="470" t="s">
        <v>12</v>
      </c>
      <c r="D71" s="471">
        <v>1</v>
      </c>
      <c r="E71" s="471">
        <f t="shared" si="3"/>
        <v>11.04</v>
      </c>
      <c r="F71" s="471">
        <f t="shared" si="4"/>
        <v>1.5</v>
      </c>
      <c r="G71" s="471">
        <v>0.5</v>
      </c>
      <c r="H71" s="471">
        <f t="shared" si="5"/>
        <v>8.2799999999999994</v>
      </c>
      <c r="I71" s="472"/>
    </row>
    <row r="72" spans="1:9" s="429" customFormat="1" ht="12.75" customHeight="1" x14ac:dyDescent="0.2">
      <c r="A72" s="468"/>
      <c r="B72" s="469" t="str">
        <f t="shared" si="2"/>
        <v>Eje E</v>
      </c>
      <c r="C72" s="470" t="s">
        <v>12</v>
      </c>
      <c r="D72" s="471">
        <v>1</v>
      </c>
      <c r="E72" s="471">
        <f t="shared" si="3"/>
        <v>7.96</v>
      </c>
      <c r="F72" s="471">
        <f t="shared" si="4"/>
        <v>1.2</v>
      </c>
      <c r="G72" s="471">
        <v>0.5</v>
      </c>
      <c r="H72" s="471">
        <f t="shared" si="5"/>
        <v>4.7759999999999998</v>
      </c>
      <c r="I72" s="472"/>
    </row>
    <row r="73" spans="1:9" s="429" customFormat="1" ht="12.75" customHeight="1" x14ac:dyDescent="0.2">
      <c r="A73" s="468"/>
      <c r="B73" s="469" t="str">
        <f t="shared" si="2"/>
        <v>Eje 8</v>
      </c>
      <c r="C73" s="470" t="s">
        <v>12</v>
      </c>
      <c r="D73" s="471">
        <v>1</v>
      </c>
      <c r="E73" s="471">
        <f t="shared" si="3"/>
        <v>10.99</v>
      </c>
      <c r="F73" s="471">
        <f t="shared" si="4"/>
        <v>1.2</v>
      </c>
      <c r="G73" s="471">
        <v>0.5</v>
      </c>
      <c r="H73" s="471">
        <f t="shared" si="5"/>
        <v>6.5940000000000003</v>
      </c>
      <c r="I73" s="472"/>
    </row>
    <row r="74" spans="1:9" s="429" customFormat="1" ht="12.75" customHeight="1" x14ac:dyDescent="0.2">
      <c r="A74" s="468"/>
      <c r="B74" s="469" t="str">
        <f t="shared" si="2"/>
        <v>Eje 9</v>
      </c>
      <c r="C74" s="470" t="s">
        <v>12</v>
      </c>
      <c r="D74" s="471">
        <v>1</v>
      </c>
      <c r="E74" s="471">
        <f t="shared" si="3"/>
        <v>10.99</v>
      </c>
      <c r="F74" s="471">
        <f t="shared" si="4"/>
        <v>1.2</v>
      </c>
      <c r="G74" s="471">
        <v>0.5</v>
      </c>
      <c r="H74" s="471">
        <f t="shared" si="5"/>
        <v>6.5940000000000003</v>
      </c>
      <c r="I74" s="472"/>
    </row>
    <row r="75" spans="1:9" s="429" customFormat="1" ht="12.75" customHeight="1" x14ac:dyDescent="0.2">
      <c r="A75" s="468"/>
      <c r="B75" s="469" t="str">
        <f t="shared" si="2"/>
        <v>Eje 10</v>
      </c>
      <c r="C75" s="470" t="s">
        <v>12</v>
      </c>
      <c r="D75" s="471">
        <v>1</v>
      </c>
      <c r="E75" s="471">
        <f t="shared" si="3"/>
        <v>8.9499999999999993</v>
      </c>
      <c r="F75" s="471">
        <f t="shared" si="4"/>
        <v>1.2</v>
      </c>
      <c r="G75" s="471">
        <v>0.5</v>
      </c>
      <c r="H75" s="471">
        <f t="shared" si="5"/>
        <v>5.3699999999999992</v>
      </c>
      <c r="I75" s="472"/>
    </row>
    <row r="76" spans="1:9" s="429" customFormat="1" ht="12.75" customHeight="1" x14ac:dyDescent="0.2">
      <c r="A76" s="468"/>
      <c r="B76" s="469" t="str">
        <f t="shared" si="2"/>
        <v>Eje 11</v>
      </c>
      <c r="C76" s="470" t="s">
        <v>12</v>
      </c>
      <c r="D76" s="471">
        <v>1</v>
      </c>
      <c r="E76" s="471">
        <f t="shared" si="3"/>
        <v>1.9</v>
      </c>
      <c r="F76" s="471">
        <f t="shared" si="4"/>
        <v>1.8</v>
      </c>
      <c r="G76" s="471">
        <v>0.5</v>
      </c>
      <c r="H76" s="471">
        <f t="shared" si="5"/>
        <v>1.71</v>
      </c>
      <c r="I76" s="472"/>
    </row>
    <row r="77" spans="1:9" s="429" customFormat="1" ht="12.75" customHeight="1" x14ac:dyDescent="0.2">
      <c r="A77" s="468"/>
      <c r="B77" s="469"/>
      <c r="C77" s="470" t="s">
        <v>12</v>
      </c>
      <c r="D77" s="471">
        <v>1</v>
      </c>
      <c r="E77" s="471">
        <f t="shared" si="3"/>
        <v>3.98</v>
      </c>
      <c r="F77" s="471">
        <f t="shared" si="4"/>
        <v>1.2</v>
      </c>
      <c r="G77" s="471">
        <v>0.5</v>
      </c>
      <c r="H77" s="471">
        <f t="shared" si="5"/>
        <v>2.3879999999999999</v>
      </c>
      <c r="I77" s="472"/>
    </row>
    <row r="78" spans="1:9" s="429" customFormat="1" ht="12.75" customHeight="1" x14ac:dyDescent="0.2">
      <c r="A78" s="468"/>
      <c r="B78" s="469" t="str">
        <f t="shared" ref="B78:B80" si="6">+B57</f>
        <v>Eje C-E</v>
      </c>
      <c r="C78" s="470" t="s">
        <v>12</v>
      </c>
      <c r="D78" s="471">
        <v>1</v>
      </c>
      <c r="E78" s="471">
        <f t="shared" si="3"/>
        <v>9.89</v>
      </c>
      <c r="F78" s="471">
        <f t="shared" si="4"/>
        <v>1.2</v>
      </c>
      <c r="G78" s="471">
        <v>0.5</v>
      </c>
      <c r="H78" s="471">
        <f t="shared" si="5"/>
        <v>5.9340000000000002</v>
      </c>
      <c r="I78" s="472"/>
    </row>
    <row r="79" spans="1:9" s="429" customFormat="1" ht="12.75" customHeight="1" x14ac:dyDescent="0.2">
      <c r="A79" s="468"/>
      <c r="B79" s="469" t="str">
        <f t="shared" si="6"/>
        <v>Eje 10-11</v>
      </c>
      <c r="C79" s="470" t="s">
        <v>12</v>
      </c>
      <c r="D79" s="471">
        <v>1</v>
      </c>
      <c r="E79" s="471">
        <f t="shared" si="3"/>
        <v>7.32</v>
      </c>
      <c r="F79" s="471">
        <f t="shared" si="4"/>
        <v>0.8</v>
      </c>
      <c r="G79" s="471">
        <v>0.25</v>
      </c>
      <c r="H79" s="471">
        <f t="shared" si="5"/>
        <v>1.4640000000000002</v>
      </c>
      <c r="I79" s="472"/>
    </row>
    <row r="80" spans="1:9" s="429" customFormat="1" ht="12.75" customHeight="1" x14ac:dyDescent="0.2">
      <c r="A80" s="468"/>
      <c r="B80" s="469" t="str">
        <f t="shared" si="6"/>
        <v>Eje B-C</v>
      </c>
      <c r="C80" s="470" t="s">
        <v>12</v>
      </c>
      <c r="D80" s="471">
        <v>1</v>
      </c>
      <c r="E80" s="471">
        <f t="shared" si="3"/>
        <v>1.42</v>
      </c>
      <c r="F80" s="471">
        <f t="shared" si="4"/>
        <v>0.8</v>
      </c>
      <c r="G80" s="471">
        <v>0.25</v>
      </c>
      <c r="H80" s="471">
        <f t="shared" si="5"/>
        <v>0.28399999999999997</v>
      </c>
      <c r="I80" s="472"/>
    </row>
    <row r="81" spans="1:9" s="429" customFormat="1" ht="12.75" customHeight="1" x14ac:dyDescent="0.2">
      <c r="A81" s="468"/>
      <c r="B81" s="482"/>
      <c r="C81" s="483"/>
      <c r="D81" s="471"/>
      <c r="E81" s="484"/>
      <c r="F81" s="484"/>
      <c r="G81" s="471"/>
      <c r="H81" s="471"/>
      <c r="I81" s="472"/>
    </row>
    <row r="82" spans="1:9" s="429" customFormat="1" ht="12.75" customHeight="1" x14ac:dyDescent="0.2">
      <c r="A82" s="465" t="str">
        <f>+RESUMEN!A40</f>
        <v>01.01.03.02</v>
      </c>
      <c r="B82" s="465" t="str">
        <f>+RESUMEN!B40</f>
        <v>RELLENO COMPACTADO MATERIAL DE PRESTAMO TIPO ARENILLA</v>
      </c>
      <c r="C82" s="466" t="s">
        <v>12</v>
      </c>
      <c r="D82" s="485"/>
      <c r="E82" s="485"/>
      <c r="F82" s="485"/>
      <c r="G82" s="485"/>
      <c r="H82" s="485"/>
      <c r="I82" s="477">
        <f>+SUM(H84:H85)</f>
        <v>22.329000000000004</v>
      </c>
    </row>
    <row r="83" spans="1:9" s="429" customFormat="1" ht="12.75" customHeight="1" x14ac:dyDescent="0.2">
      <c r="A83" s="468"/>
      <c r="B83" s="486"/>
      <c r="C83" s="487"/>
      <c r="D83" s="471"/>
      <c r="E83" s="655" t="s">
        <v>13</v>
      </c>
      <c r="F83" s="655"/>
      <c r="G83" s="471"/>
      <c r="H83" s="471"/>
      <c r="I83" s="488"/>
    </row>
    <row r="84" spans="1:9" s="429" customFormat="1" ht="12.75" customHeight="1" x14ac:dyDescent="0.2">
      <c r="A84" s="468"/>
      <c r="B84" s="469" t="s">
        <v>138</v>
      </c>
      <c r="C84" s="470" t="s">
        <v>12</v>
      </c>
      <c r="D84" s="471">
        <v>1</v>
      </c>
      <c r="E84" s="656">
        <f>9.7+6.74+20.43+12.23+62.34+33.27+19.71+58.87</f>
        <v>223.29000000000002</v>
      </c>
      <c r="F84" s="656"/>
      <c r="G84" s="471">
        <v>0.1</v>
      </c>
      <c r="H84" s="471">
        <f>PRODUCT(D84:G84)</f>
        <v>22.329000000000004</v>
      </c>
      <c r="I84" s="488"/>
    </row>
    <row r="85" spans="1:9" s="429" customFormat="1" ht="12.75" customHeight="1" x14ac:dyDescent="0.2">
      <c r="A85" s="468"/>
      <c r="B85" s="469"/>
      <c r="C85" s="470"/>
      <c r="D85" s="471"/>
      <c r="E85" s="657"/>
      <c r="F85" s="658"/>
      <c r="G85" s="471"/>
      <c r="H85" s="471"/>
      <c r="I85" s="488"/>
    </row>
    <row r="86" spans="1:9" s="429" customFormat="1" ht="12.75" customHeight="1" x14ac:dyDescent="0.2">
      <c r="A86" s="468"/>
      <c r="B86" s="480"/>
      <c r="C86" s="439"/>
      <c r="D86" s="440"/>
      <c r="E86" s="440"/>
      <c r="F86" s="440"/>
      <c r="G86" s="440"/>
      <c r="H86" s="440"/>
      <c r="I86" s="488"/>
    </row>
    <row r="87" spans="1:9" s="429" customFormat="1" ht="12.75" customHeight="1" x14ac:dyDescent="0.2">
      <c r="A87" s="465" t="str">
        <f>+RESUMEN!A41</f>
        <v>01.01.03.03</v>
      </c>
      <c r="B87" s="489" t="str">
        <f>+RESUMEN!B41</f>
        <v>RELLENO COMPACTADO C/EQUIPO CON MATERIAL DE PRÉSTAMO TIPO AFIRMADO</v>
      </c>
      <c r="C87" s="466" t="s">
        <v>12</v>
      </c>
      <c r="D87" s="485"/>
      <c r="E87" s="485"/>
      <c r="F87" s="485"/>
      <c r="G87" s="485"/>
      <c r="H87" s="485"/>
      <c r="I87" s="477">
        <f>+SUM(H89:H89)</f>
        <v>33.493500000000004</v>
      </c>
    </row>
    <row r="88" spans="1:9" s="429" customFormat="1" ht="12.75" customHeight="1" x14ac:dyDescent="0.2">
      <c r="A88" s="490"/>
      <c r="B88" s="491"/>
      <c r="C88" s="487"/>
      <c r="D88" s="471"/>
      <c r="E88" s="655" t="s">
        <v>13</v>
      </c>
      <c r="F88" s="655"/>
      <c r="G88" s="471"/>
      <c r="H88" s="471"/>
      <c r="I88" s="488"/>
    </row>
    <row r="89" spans="1:9" s="429" customFormat="1" ht="12.75" customHeight="1" x14ac:dyDescent="0.2">
      <c r="A89" s="490"/>
      <c r="B89" s="492" t="s">
        <v>137</v>
      </c>
      <c r="C89" s="470" t="s">
        <v>12</v>
      </c>
      <c r="D89" s="471">
        <v>1</v>
      </c>
      <c r="E89" s="656">
        <f>+E84</f>
        <v>223.29000000000002</v>
      </c>
      <c r="F89" s="656"/>
      <c r="G89" s="471">
        <v>0.15</v>
      </c>
      <c r="H89" s="471">
        <f>PRODUCT(D89:G89)</f>
        <v>33.493500000000004</v>
      </c>
      <c r="I89" s="488"/>
    </row>
    <row r="90" spans="1:9" s="429" customFormat="1" ht="12.75" customHeight="1" x14ac:dyDescent="0.2">
      <c r="A90" s="490"/>
      <c r="B90" s="492"/>
      <c r="C90" s="470"/>
      <c r="D90" s="471"/>
      <c r="E90" s="484"/>
      <c r="F90" s="493"/>
      <c r="G90" s="471"/>
      <c r="H90" s="471"/>
      <c r="I90" s="488"/>
    </row>
    <row r="91" spans="1:9" s="429" customFormat="1" ht="12.75" customHeight="1" x14ac:dyDescent="0.2">
      <c r="A91" s="463" t="str">
        <f>+RESUMEN!A42</f>
        <v>01.01.04</v>
      </c>
      <c r="B91" s="463" t="str">
        <f>+RESUMEN!B42</f>
        <v>NIVELACIÓN INTERIOR Y APISONADO</v>
      </c>
      <c r="C91" s="470"/>
      <c r="D91" s="471"/>
      <c r="E91" s="484"/>
      <c r="F91" s="493"/>
      <c r="G91" s="471"/>
      <c r="H91" s="471"/>
      <c r="I91" s="488"/>
    </row>
    <row r="92" spans="1:9" s="429" customFormat="1" ht="12.75" customHeight="1" x14ac:dyDescent="0.2">
      <c r="A92" s="465" t="str">
        <f>+RESUMEN!A43</f>
        <v>02.01.04.01</v>
      </c>
      <c r="B92" s="489" t="str">
        <f>+RESUMEN!B43</f>
        <v>NIVELACIÓN INTERIOR Y APISONADO PARA FALSO PISO</v>
      </c>
      <c r="C92" s="466" t="s">
        <v>12</v>
      </c>
      <c r="D92" s="485"/>
      <c r="E92" s="485"/>
      <c r="F92" s="485"/>
      <c r="G92" s="485"/>
      <c r="H92" s="485"/>
      <c r="I92" s="477">
        <f>+SUM(H93:H95)</f>
        <v>240.49847999999997</v>
      </c>
    </row>
    <row r="93" spans="1:9" s="429" customFormat="1" ht="12.75" customHeight="1" x14ac:dyDescent="0.2">
      <c r="A93" s="490"/>
      <c r="B93" s="494"/>
      <c r="C93" s="439"/>
      <c r="D93" s="440"/>
      <c r="E93" s="655" t="s">
        <v>15</v>
      </c>
      <c r="F93" s="655"/>
      <c r="G93" s="440"/>
      <c r="H93" s="471"/>
      <c r="I93" s="488"/>
    </row>
    <row r="94" spans="1:9" s="429" customFormat="1" ht="12.75" customHeight="1" x14ac:dyDescent="0.2">
      <c r="A94" s="490"/>
      <c r="B94" s="494"/>
      <c r="C94" s="439"/>
      <c r="D94" s="440">
        <v>1</v>
      </c>
      <c r="E94" s="659">
        <f>+H98</f>
        <v>240.49847999999997</v>
      </c>
      <c r="F94" s="660"/>
      <c r="G94" s="440"/>
      <c r="H94" s="471">
        <f>PRODUCT(D94:G94)</f>
        <v>240.49847999999997</v>
      </c>
      <c r="I94" s="488"/>
    </row>
    <row r="95" spans="1:9" s="429" customFormat="1" ht="12.75" customHeight="1" x14ac:dyDescent="0.2">
      <c r="A95" s="463" t="str">
        <f>+RESUMEN!A44</f>
        <v>01.01.05</v>
      </c>
      <c r="B95" s="463" t="str">
        <f>+RESUMEN!B44</f>
        <v>ELIMINACIÓN DE MATERIAL EXCEDENTE</v>
      </c>
      <c r="C95" s="439"/>
      <c r="D95" s="440"/>
      <c r="E95" s="440"/>
      <c r="F95" s="440"/>
      <c r="G95" s="440"/>
      <c r="H95" s="440"/>
      <c r="I95" s="488"/>
    </row>
    <row r="96" spans="1:9" s="429" customFormat="1" ht="12.75" customHeight="1" x14ac:dyDescent="0.2">
      <c r="A96" s="465" t="str">
        <f>+RESUMEN!A45</f>
        <v>01.01.05.01</v>
      </c>
      <c r="B96" s="489" t="str">
        <f>+RESUMEN!B45</f>
        <v>ACARREO INTERNO MATERIAL PROCEDENTE DE EXCAVACIÓN</v>
      </c>
      <c r="C96" s="466" t="s">
        <v>12</v>
      </c>
      <c r="D96" s="485"/>
      <c r="E96" s="485"/>
      <c r="F96" s="485"/>
      <c r="G96" s="485"/>
      <c r="H96" s="485"/>
      <c r="I96" s="467">
        <f>+SUM(H97:H100)</f>
        <v>160.99367999999998</v>
      </c>
    </row>
    <row r="97" spans="1:9" s="429" customFormat="1" ht="12.75" customHeight="1" x14ac:dyDescent="0.2">
      <c r="A97" s="490"/>
      <c r="B97" s="491"/>
      <c r="C97" s="470"/>
      <c r="D97" s="440"/>
      <c r="E97" s="655" t="s">
        <v>127</v>
      </c>
      <c r="F97" s="655"/>
      <c r="G97" s="495" t="s">
        <v>16</v>
      </c>
      <c r="H97" s="440"/>
      <c r="I97" s="488"/>
    </row>
    <row r="98" spans="1:9" s="429" customFormat="1" ht="12.75" customHeight="1" x14ac:dyDescent="0.2">
      <c r="A98" s="490"/>
      <c r="B98" s="492" t="s">
        <v>125</v>
      </c>
      <c r="C98" s="470" t="s">
        <v>12</v>
      </c>
      <c r="D98" s="440">
        <v>1</v>
      </c>
      <c r="E98" s="654">
        <f>I45+(I62*0.15)</f>
        <v>200.41539999999998</v>
      </c>
      <c r="F98" s="654"/>
      <c r="G98" s="496">
        <v>1.2</v>
      </c>
      <c r="H98" s="497">
        <f>PRODUCT(D98:G98)</f>
        <v>240.49847999999997</v>
      </c>
      <c r="I98" s="488"/>
    </row>
    <row r="99" spans="1:9" s="429" customFormat="1" ht="12.75" customHeight="1" x14ac:dyDescent="0.2">
      <c r="A99" s="490"/>
      <c r="B99" s="492" t="s">
        <v>126</v>
      </c>
      <c r="C99" s="470" t="s">
        <v>12</v>
      </c>
      <c r="D99" s="440">
        <v>1</v>
      </c>
      <c r="E99" s="661">
        <f>+I67</f>
        <v>66.254000000000005</v>
      </c>
      <c r="F99" s="662"/>
      <c r="G99" s="496">
        <v>-1.2</v>
      </c>
      <c r="H99" s="497">
        <f>PRODUCT(D99:G99)</f>
        <v>-79.504800000000003</v>
      </c>
      <c r="I99" s="488"/>
    </row>
    <row r="100" spans="1:9" s="429" customFormat="1" ht="12.75" hidden="1" customHeight="1" x14ac:dyDescent="0.2">
      <c r="A100" s="490"/>
      <c r="B100" s="498" t="e">
        <f>+[1]RESUMEN!#REF!</f>
        <v>#REF!</v>
      </c>
      <c r="C100" s="439"/>
      <c r="D100" s="437"/>
      <c r="E100" s="499"/>
      <c r="F100" s="499"/>
      <c r="G100" s="500"/>
      <c r="H100" s="499"/>
      <c r="I100" s="488"/>
    </row>
    <row r="101" spans="1:9" s="429" customFormat="1" ht="12.75" customHeight="1" x14ac:dyDescent="0.2">
      <c r="A101" s="490"/>
      <c r="B101" s="501"/>
      <c r="C101" s="439"/>
      <c r="D101" s="440"/>
      <c r="E101" s="437"/>
      <c r="F101" s="437"/>
      <c r="H101" s="440"/>
      <c r="I101" s="488"/>
    </row>
    <row r="102" spans="1:9" s="429" customFormat="1" ht="12.75" customHeight="1" x14ac:dyDescent="0.2">
      <c r="A102" s="502" t="str">
        <f>+RESUMEN!A47</f>
        <v>01.03</v>
      </c>
      <c r="B102" s="502" t="str">
        <f>+RESUMEN!B47</f>
        <v>CONCRETO SIMPLE</v>
      </c>
      <c r="C102" s="439"/>
      <c r="D102" s="440"/>
      <c r="E102" s="440"/>
      <c r="F102" s="440"/>
      <c r="G102" s="440"/>
      <c r="H102" s="440"/>
      <c r="I102" s="488"/>
    </row>
    <row r="103" spans="1:9" s="429" customFormat="1" ht="12.75" hidden="1" customHeight="1" x14ac:dyDescent="0.2">
      <c r="A103" s="490"/>
      <c r="B103" s="503" t="str">
        <f>+[1]RESUMEN!B66</f>
        <v>SOLADOS CONCRETO f'c=100 kg/cm2 h=6" EN CISTERNA</v>
      </c>
      <c r="C103" s="439"/>
      <c r="D103" s="440"/>
      <c r="E103" s="440"/>
      <c r="F103" s="440"/>
      <c r="G103" s="440"/>
      <c r="H103" s="440"/>
      <c r="I103" s="488"/>
    </row>
    <row r="104" spans="1:9" s="429" customFormat="1" ht="12.75" customHeight="1" x14ac:dyDescent="0.2">
      <c r="A104" s="463" t="str">
        <f>+RESUMEN!A48</f>
        <v>01.03.01</v>
      </c>
      <c r="B104" s="463" t="str">
        <f>+RESUMEN!B48</f>
        <v>SOLADOS</v>
      </c>
      <c r="C104" s="439"/>
      <c r="D104" s="440"/>
      <c r="E104" s="440"/>
      <c r="F104" s="440"/>
      <c r="G104" s="440"/>
      <c r="H104" s="440"/>
      <c r="I104" s="488"/>
    </row>
    <row r="105" spans="1:9" s="429" customFormat="1" ht="12.75" customHeight="1" x14ac:dyDescent="0.2">
      <c r="A105" s="465" t="str">
        <f>+RESUMEN!A49</f>
        <v>01.03.01.01</v>
      </c>
      <c r="B105" s="489" t="str">
        <f>+RESUMEN!B49</f>
        <v>SOLADO PARA ZAPATAS e=4", 1:12 CEMENTO: HORMIGON</v>
      </c>
      <c r="C105" s="466" t="s">
        <v>11</v>
      </c>
      <c r="D105" s="485"/>
      <c r="E105" s="485"/>
      <c r="F105" s="485"/>
      <c r="G105" s="485"/>
      <c r="H105" s="485"/>
      <c r="I105" s="477">
        <f>SUM(H107:H116)</f>
        <v>129.012</v>
      </c>
    </row>
    <row r="106" spans="1:9" s="429" customFormat="1" ht="12.75" customHeight="1" x14ac:dyDescent="0.2">
      <c r="A106" s="468"/>
      <c r="B106" s="512"/>
      <c r="C106" s="439"/>
      <c r="D106" s="440"/>
      <c r="E106" s="440"/>
      <c r="F106" s="440"/>
      <c r="G106" s="440"/>
      <c r="H106" s="440"/>
      <c r="I106" s="488"/>
    </row>
    <row r="107" spans="1:9" s="429" customFormat="1" ht="12.75" customHeight="1" x14ac:dyDescent="0.2">
      <c r="A107" s="468"/>
      <c r="B107" s="469" t="str">
        <f t="shared" ref="B107:B114" si="7">+B48</f>
        <v>Eje A</v>
      </c>
      <c r="C107" s="439" t="s">
        <v>11</v>
      </c>
      <c r="D107" s="440">
        <f t="shared" ref="D107:F116" si="8">+D48</f>
        <v>1</v>
      </c>
      <c r="E107" s="440">
        <f t="shared" si="8"/>
        <v>15.239999999999998</v>
      </c>
      <c r="F107" s="440">
        <f t="shared" si="8"/>
        <v>1.5</v>
      </c>
      <c r="G107" s="440"/>
      <c r="H107" s="440">
        <f>PRODUCT(D107:G107)</f>
        <v>22.86</v>
      </c>
      <c r="I107" s="488"/>
    </row>
    <row r="108" spans="1:9" s="429" customFormat="1" ht="12.75" customHeight="1" x14ac:dyDescent="0.2">
      <c r="A108" s="468"/>
      <c r="B108" s="469" t="str">
        <f t="shared" si="7"/>
        <v>Eje B</v>
      </c>
      <c r="C108" s="439" t="s">
        <v>11</v>
      </c>
      <c r="D108" s="440">
        <f t="shared" si="8"/>
        <v>1</v>
      </c>
      <c r="E108" s="440">
        <f t="shared" si="8"/>
        <v>15.239999999999998</v>
      </c>
      <c r="F108" s="440">
        <f t="shared" si="8"/>
        <v>1.5</v>
      </c>
      <c r="G108" s="440"/>
      <c r="H108" s="440">
        <f t="shared" ref="H108:H116" si="9">PRODUCT(D108:G108)</f>
        <v>22.86</v>
      </c>
      <c r="I108" s="488"/>
    </row>
    <row r="109" spans="1:9" s="429" customFormat="1" ht="12.75" customHeight="1" x14ac:dyDescent="0.2">
      <c r="A109" s="468"/>
      <c r="B109" s="469" t="str">
        <f t="shared" si="7"/>
        <v>Eje C</v>
      </c>
      <c r="C109" s="439" t="s">
        <v>11</v>
      </c>
      <c r="D109" s="440">
        <f t="shared" si="8"/>
        <v>1</v>
      </c>
      <c r="E109" s="440">
        <f t="shared" si="8"/>
        <v>11.04</v>
      </c>
      <c r="F109" s="440">
        <f t="shared" si="8"/>
        <v>1.5</v>
      </c>
      <c r="G109" s="440"/>
      <c r="H109" s="440">
        <f t="shared" si="9"/>
        <v>16.559999999999999</v>
      </c>
      <c r="I109" s="488"/>
    </row>
    <row r="110" spans="1:9" s="429" customFormat="1" ht="12.75" customHeight="1" x14ac:dyDescent="0.2">
      <c r="A110" s="468"/>
      <c r="B110" s="469" t="str">
        <f t="shared" si="7"/>
        <v>Eje E</v>
      </c>
      <c r="C110" s="439" t="s">
        <v>11</v>
      </c>
      <c r="D110" s="440">
        <f t="shared" si="8"/>
        <v>1</v>
      </c>
      <c r="E110" s="440">
        <f t="shared" si="8"/>
        <v>7.96</v>
      </c>
      <c r="F110" s="440">
        <f t="shared" si="8"/>
        <v>1.2</v>
      </c>
      <c r="G110" s="440"/>
      <c r="H110" s="440">
        <f t="shared" si="9"/>
        <v>9.5519999999999996</v>
      </c>
      <c r="I110" s="488"/>
    </row>
    <row r="111" spans="1:9" s="429" customFormat="1" ht="12.75" customHeight="1" x14ac:dyDescent="0.2">
      <c r="A111" s="468"/>
      <c r="B111" s="469" t="str">
        <f t="shared" si="7"/>
        <v>Eje 8</v>
      </c>
      <c r="C111" s="439" t="s">
        <v>11</v>
      </c>
      <c r="D111" s="440">
        <f t="shared" si="8"/>
        <v>1</v>
      </c>
      <c r="E111" s="440">
        <f t="shared" si="8"/>
        <v>10.99</v>
      </c>
      <c r="F111" s="440">
        <f t="shared" si="8"/>
        <v>1.2</v>
      </c>
      <c r="G111" s="440"/>
      <c r="H111" s="440">
        <f t="shared" si="9"/>
        <v>13.188000000000001</v>
      </c>
      <c r="I111" s="488"/>
    </row>
    <row r="112" spans="1:9" s="429" customFormat="1" ht="12.75" customHeight="1" x14ac:dyDescent="0.2">
      <c r="A112" s="468"/>
      <c r="B112" s="469" t="str">
        <f t="shared" si="7"/>
        <v>Eje 9</v>
      </c>
      <c r="C112" s="439" t="s">
        <v>11</v>
      </c>
      <c r="D112" s="440">
        <f t="shared" si="8"/>
        <v>1</v>
      </c>
      <c r="E112" s="440">
        <f t="shared" si="8"/>
        <v>10.99</v>
      </c>
      <c r="F112" s="440">
        <f t="shared" si="8"/>
        <v>1.2</v>
      </c>
      <c r="G112" s="440"/>
      <c r="H112" s="440">
        <f t="shared" si="9"/>
        <v>13.188000000000001</v>
      </c>
      <c r="I112" s="488"/>
    </row>
    <row r="113" spans="1:9" s="429" customFormat="1" ht="12.75" customHeight="1" x14ac:dyDescent="0.2">
      <c r="A113" s="468"/>
      <c r="B113" s="469" t="str">
        <f t="shared" si="7"/>
        <v>Eje 10</v>
      </c>
      <c r="C113" s="439" t="s">
        <v>11</v>
      </c>
      <c r="D113" s="440">
        <f t="shared" si="8"/>
        <v>1</v>
      </c>
      <c r="E113" s="440">
        <f t="shared" si="8"/>
        <v>8.9499999999999993</v>
      </c>
      <c r="F113" s="440">
        <f t="shared" si="8"/>
        <v>1.2</v>
      </c>
      <c r="G113" s="440"/>
      <c r="H113" s="440">
        <f t="shared" si="9"/>
        <v>10.739999999999998</v>
      </c>
      <c r="I113" s="488"/>
    </row>
    <row r="114" spans="1:9" s="429" customFormat="1" ht="12.75" customHeight="1" x14ac:dyDescent="0.2">
      <c r="A114" s="468"/>
      <c r="B114" s="469" t="str">
        <f t="shared" si="7"/>
        <v>Eje 11</v>
      </c>
      <c r="C114" s="439" t="s">
        <v>11</v>
      </c>
      <c r="D114" s="440">
        <f t="shared" si="8"/>
        <v>1</v>
      </c>
      <c r="E114" s="440">
        <f t="shared" si="8"/>
        <v>1.9</v>
      </c>
      <c r="F114" s="440">
        <f t="shared" si="8"/>
        <v>1.8</v>
      </c>
      <c r="G114" s="440"/>
      <c r="H114" s="440">
        <f t="shared" si="9"/>
        <v>3.42</v>
      </c>
      <c r="I114" s="488"/>
    </row>
    <row r="115" spans="1:9" s="429" customFormat="1" ht="12.75" customHeight="1" x14ac:dyDescent="0.2">
      <c r="A115" s="468"/>
      <c r="B115" s="469"/>
      <c r="C115" s="439" t="s">
        <v>11</v>
      </c>
      <c r="D115" s="440">
        <f t="shared" si="8"/>
        <v>1</v>
      </c>
      <c r="E115" s="440">
        <f t="shared" si="8"/>
        <v>3.98</v>
      </c>
      <c r="F115" s="440">
        <f t="shared" si="8"/>
        <v>1.2</v>
      </c>
      <c r="G115" s="440"/>
      <c r="H115" s="440">
        <f t="shared" si="9"/>
        <v>4.7759999999999998</v>
      </c>
      <c r="I115" s="488"/>
    </row>
    <row r="116" spans="1:9" s="429" customFormat="1" ht="12.75" customHeight="1" x14ac:dyDescent="0.2">
      <c r="A116" s="468"/>
      <c r="B116" s="469" t="str">
        <f>+B57</f>
        <v>Eje C-E</v>
      </c>
      <c r="C116" s="439" t="s">
        <v>11</v>
      </c>
      <c r="D116" s="440">
        <f t="shared" si="8"/>
        <v>1</v>
      </c>
      <c r="E116" s="440">
        <f t="shared" si="8"/>
        <v>9.89</v>
      </c>
      <c r="F116" s="440">
        <f t="shared" si="8"/>
        <v>1.2</v>
      </c>
      <c r="G116" s="440"/>
      <c r="H116" s="440">
        <f t="shared" si="9"/>
        <v>11.868</v>
      </c>
      <c r="I116" s="488"/>
    </row>
    <row r="117" spans="1:9" s="429" customFormat="1" ht="12.75" customHeight="1" x14ac:dyDescent="0.2">
      <c r="A117" s="640"/>
      <c r="B117" s="641"/>
      <c r="C117" s="439"/>
      <c r="D117" s="440"/>
      <c r="E117" s="440"/>
      <c r="F117" s="440"/>
      <c r="G117" s="440"/>
      <c r="H117" s="440"/>
      <c r="I117" s="488"/>
    </row>
    <row r="118" spans="1:9" s="429" customFormat="1" ht="12.75" customHeight="1" x14ac:dyDescent="0.2">
      <c r="A118" s="463" t="str">
        <f>+RESUMEN!A50</f>
        <v>01.03.02</v>
      </c>
      <c r="B118" s="463" t="str">
        <f>+RESUMEN!B50</f>
        <v>CIMIENTOS CORRIDOS</v>
      </c>
      <c r="C118" s="439"/>
      <c r="D118" s="440"/>
      <c r="E118" s="440"/>
      <c r="F118" s="440"/>
      <c r="G118" s="440"/>
      <c r="H118" s="440"/>
      <c r="I118" s="488"/>
    </row>
    <row r="119" spans="1:9" s="429" customFormat="1" ht="12.75" customHeight="1" x14ac:dyDescent="0.2">
      <c r="A119" s="465" t="str">
        <f>+RESUMEN!A51</f>
        <v>01.03.02.01</v>
      </c>
      <c r="B119" s="489" t="str">
        <f>+RESUMEN!B51</f>
        <v>CIMIENTO CORRIDO F'C=140 Kg/cm2 + 30% PG (Max 4")</v>
      </c>
      <c r="C119" s="466" t="s">
        <v>12</v>
      </c>
      <c r="D119" s="485"/>
      <c r="E119" s="485"/>
      <c r="F119" s="485"/>
      <c r="G119" s="485"/>
      <c r="H119" s="485"/>
      <c r="I119" s="477">
        <f>SUM(H121:H124)</f>
        <v>4.5888</v>
      </c>
    </row>
    <row r="120" spans="1:9" s="429" customFormat="1" ht="12.75" customHeight="1" x14ac:dyDescent="0.2">
      <c r="A120" s="468"/>
      <c r="B120" s="486"/>
      <c r="C120" s="487"/>
      <c r="D120" s="471"/>
      <c r="E120" s="440"/>
      <c r="F120" s="440"/>
      <c r="G120" s="471"/>
      <c r="H120" s="471"/>
      <c r="I120" s="488"/>
    </row>
    <row r="121" spans="1:9" s="429" customFormat="1" ht="12.75" customHeight="1" x14ac:dyDescent="0.2">
      <c r="A121" s="468"/>
      <c r="B121" s="486" t="s">
        <v>214</v>
      </c>
      <c r="C121" s="470" t="s">
        <v>12</v>
      </c>
      <c r="D121" s="471">
        <v>1</v>
      </c>
      <c r="E121" s="440">
        <v>0.5</v>
      </c>
      <c r="F121" s="440">
        <v>0.6</v>
      </c>
      <c r="G121" s="471">
        <v>0.8</v>
      </c>
      <c r="H121" s="471">
        <f>PRODUCT(D121:G121)</f>
        <v>0.24</v>
      </c>
      <c r="I121" s="488"/>
    </row>
    <row r="122" spans="1:9" s="429" customFormat="1" ht="12.75" customHeight="1" x14ac:dyDescent="0.2">
      <c r="A122" s="468"/>
      <c r="B122" s="486" t="s">
        <v>215</v>
      </c>
      <c r="C122" s="470" t="s">
        <v>12</v>
      </c>
      <c r="D122" s="471">
        <v>1</v>
      </c>
      <c r="E122" s="440">
        <v>1.9</v>
      </c>
      <c r="F122" s="440">
        <v>0.6</v>
      </c>
      <c r="G122" s="471">
        <v>0.8</v>
      </c>
      <c r="H122" s="471">
        <f t="shared" ref="H122:H124" si="10">PRODUCT(D122:G122)</f>
        <v>0.91199999999999992</v>
      </c>
      <c r="I122" s="488"/>
    </row>
    <row r="123" spans="1:9" s="429" customFormat="1" ht="12.75" customHeight="1" x14ac:dyDescent="0.2">
      <c r="A123" s="468"/>
      <c r="B123" s="486" t="s">
        <v>217</v>
      </c>
      <c r="C123" s="470" t="s">
        <v>12</v>
      </c>
      <c r="D123" s="471">
        <v>1</v>
      </c>
      <c r="E123" s="440">
        <v>5.42</v>
      </c>
      <c r="F123" s="440">
        <v>0.6</v>
      </c>
      <c r="G123" s="471">
        <v>0.8</v>
      </c>
      <c r="H123" s="471">
        <f t="shared" si="10"/>
        <v>2.6015999999999999</v>
      </c>
      <c r="I123" s="488"/>
    </row>
    <row r="124" spans="1:9" s="429" customFormat="1" ht="12.75" customHeight="1" x14ac:dyDescent="0.2">
      <c r="A124" s="468"/>
      <c r="B124" s="486" t="s">
        <v>216</v>
      </c>
      <c r="C124" s="470" t="s">
        <v>12</v>
      </c>
      <c r="D124" s="471">
        <v>1</v>
      </c>
      <c r="E124" s="440">
        <v>1.74</v>
      </c>
      <c r="F124" s="440">
        <v>0.6</v>
      </c>
      <c r="G124" s="471">
        <v>0.8</v>
      </c>
      <c r="H124" s="471">
        <f t="shared" si="10"/>
        <v>0.83520000000000005</v>
      </c>
      <c r="I124" s="488"/>
    </row>
    <row r="125" spans="1:9" s="429" customFormat="1" ht="12.75" customHeight="1" x14ac:dyDescent="0.2">
      <c r="A125" s="468"/>
      <c r="B125" s="486"/>
      <c r="C125" s="487"/>
      <c r="D125" s="471"/>
      <c r="E125" s="440"/>
      <c r="F125" s="440"/>
      <c r="G125" s="471"/>
      <c r="H125" s="471"/>
      <c r="I125" s="488"/>
    </row>
    <row r="126" spans="1:9" s="429" customFormat="1" ht="12.75" customHeight="1" x14ac:dyDescent="0.2">
      <c r="A126" s="463" t="str">
        <f>+RESUMEN!A52</f>
        <v>01.03.03</v>
      </c>
      <c r="B126" s="463" t="str">
        <f>+RESUMEN!B52</f>
        <v>SOBRECIMIENTO</v>
      </c>
      <c r="C126" s="470"/>
      <c r="D126" s="471"/>
      <c r="E126" s="440"/>
      <c r="F126" s="440"/>
      <c r="G126" s="471"/>
      <c r="H126" s="471"/>
      <c r="I126" s="472"/>
    </row>
    <row r="127" spans="1:9" s="429" customFormat="1" ht="12.75" customHeight="1" x14ac:dyDescent="0.2">
      <c r="A127" s="465" t="str">
        <f>+RESUMEN!A53</f>
        <v>01.03.03.01</v>
      </c>
      <c r="B127" s="489" t="str">
        <f>+RESUMEN!B53</f>
        <v>SOBRECIMIENTO - CONCRETO F'C=175 KG/CM2</v>
      </c>
      <c r="C127" s="489"/>
      <c r="D127" s="489"/>
      <c r="E127" s="489"/>
      <c r="F127" s="489"/>
      <c r="G127" s="489"/>
      <c r="H127" s="489"/>
      <c r="I127" s="506">
        <f>SUM(H129:H138)</f>
        <v>7.93485</v>
      </c>
    </row>
    <row r="128" spans="1:9" s="429" customFormat="1" ht="12.75" customHeight="1" x14ac:dyDescent="0.2">
      <c r="A128" s="468"/>
      <c r="B128" s="469"/>
      <c r="C128" s="470"/>
      <c r="D128" s="471"/>
      <c r="E128" s="440"/>
      <c r="F128" s="440"/>
      <c r="G128" s="471"/>
      <c r="H128" s="471"/>
      <c r="I128" s="472"/>
    </row>
    <row r="129" spans="1:9" s="429" customFormat="1" ht="12.75" customHeight="1" x14ac:dyDescent="0.2">
      <c r="A129" s="468"/>
      <c r="B129" s="469" t="str">
        <f t="shared" ref="B129:B136" si="11">+B48</f>
        <v>Eje A</v>
      </c>
      <c r="C129" s="470" t="s">
        <v>12</v>
      </c>
      <c r="D129" s="471">
        <f t="shared" ref="D129:E138" si="12">+D48</f>
        <v>1</v>
      </c>
      <c r="E129" s="440">
        <f t="shared" si="12"/>
        <v>15.239999999999998</v>
      </c>
      <c r="F129" s="440">
        <v>0.15</v>
      </c>
      <c r="G129" s="471">
        <v>0.55000000000000004</v>
      </c>
      <c r="H129" s="471">
        <f>PRODUCT(D129:G129)</f>
        <v>1.2572999999999999</v>
      </c>
      <c r="I129" s="472"/>
    </row>
    <row r="130" spans="1:9" s="429" customFormat="1" ht="12.75" customHeight="1" x14ac:dyDescent="0.2">
      <c r="A130" s="468"/>
      <c r="B130" s="469" t="str">
        <f t="shared" si="11"/>
        <v>Eje B</v>
      </c>
      <c r="C130" s="470" t="s">
        <v>12</v>
      </c>
      <c r="D130" s="471">
        <f t="shared" si="12"/>
        <v>1</v>
      </c>
      <c r="E130" s="440">
        <f t="shared" si="12"/>
        <v>15.239999999999998</v>
      </c>
      <c r="F130" s="440">
        <f>+F129</f>
        <v>0.15</v>
      </c>
      <c r="G130" s="471">
        <v>0.55000000000000004</v>
      </c>
      <c r="H130" s="471">
        <f t="shared" ref="H130:H138" si="13">PRODUCT(D130:G130)</f>
        <v>1.2572999999999999</v>
      </c>
      <c r="I130" s="472"/>
    </row>
    <row r="131" spans="1:9" s="429" customFormat="1" ht="12.75" customHeight="1" x14ac:dyDescent="0.2">
      <c r="A131" s="468"/>
      <c r="B131" s="469" t="str">
        <f t="shared" si="11"/>
        <v>Eje C</v>
      </c>
      <c r="C131" s="470" t="s">
        <v>12</v>
      </c>
      <c r="D131" s="471">
        <f t="shared" si="12"/>
        <v>1</v>
      </c>
      <c r="E131" s="440">
        <f t="shared" si="12"/>
        <v>11.04</v>
      </c>
      <c r="F131" s="440">
        <f t="shared" ref="F131:F138" si="14">+F130</f>
        <v>0.15</v>
      </c>
      <c r="G131" s="471">
        <v>0.55000000000000004</v>
      </c>
      <c r="H131" s="471">
        <f t="shared" si="13"/>
        <v>0.91080000000000005</v>
      </c>
      <c r="I131" s="472"/>
    </row>
    <row r="132" spans="1:9" s="429" customFormat="1" ht="12.75" customHeight="1" x14ac:dyDescent="0.2">
      <c r="A132" s="468"/>
      <c r="B132" s="469" t="str">
        <f t="shared" si="11"/>
        <v>Eje E</v>
      </c>
      <c r="C132" s="470" t="s">
        <v>12</v>
      </c>
      <c r="D132" s="471">
        <f t="shared" si="12"/>
        <v>1</v>
      </c>
      <c r="E132" s="440">
        <f t="shared" si="12"/>
        <v>7.96</v>
      </c>
      <c r="F132" s="440">
        <f t="shared" si="14"/>
        <v>0.15</v>
      </c>
      <c r="G132" s="471">
        <v>0.55000000000000004</v>
      </c>
      <c r="H132" s="471">
        <f t="shared" si="13"/>
        <v>0.65670000000000006</v>
      </c>
      <c r="I132" s="472"/>
    </row>
    <row r="133" spans="1:9" s="429" customFormat="1" ht="12.75" customHeight="1" x14ac:dyDescent="0.2">
      <c r="A133" s="468"/>
      <c r="B133" s="469" t="str">
        <f t="shared" si="11"/>
        <v>Eje 8</v>
      </c>
      <c r="C133" s="470" t="s">
        <v>12</v>
      </c>
      <c r="D133" s="471">
        <f t="shared" si="12"/>
        <v>1</v>
      </c>
      <c r="E133" s="440">
        <f t="shared" si="12"/>
        <v>10.99</v>
      </c>
      <c r="F133" s="440">
        <f t="shared" si="14"/>
        <v>0.15</v>
      </c>
      <c r="G133" s="471">
        <v>0.55000000000000004</v>
      </c>
      <c r="H133" s="471">
        <f t="shared" si="13"/>
        <v>0.90667500000000012</v>
      </c>
      <c r="I133" s="472"/>
    </row>
    <row r="134" spans="1:9" s="429" customFormat="1" ht="12.75" customHeight="1" x14ac:dyDescent="0.2">
      <c r="A134" s="468"/>
      <c r="B134" s="469" t="str">
        <f t="shared" si="11"/>
        <v>Eje 9</v>
      </c>
      <c r="C134" s="470" t="s">
        <v>12</v>
      </c>
      <c r="D134" s="471">
        <f t="shared" si="12"/>
        <v>1</v>
      </c>
      <c r="E134" s="440">
        <f t="shared" si="12"/>
        <v>10.99</v>
      </c>
      <c r="F134" s="440">
        <f t="shared" si="14"/>
        <v>0.15</v>
      </c>
      <c r="G134" s="471">
        <v>0.55000000000000004</v>
      </c>
      <c r="H134" s="471">
        <f t="shared" si="13"/>
        <v>0.90667500000000012</v>
      </c>
      <c r="I134" s="472"/>
    </row>
    <row r="135" spans="1:9" s="429" customFormat="1" ht="12.75" customHeight="1" x14ac:dyDescent="0.2">
      <c r="A135" s="468"/>
      <c r="B135" s="469" t="str">
        <f t="shared" si="11"/>
        <v>Eje 10</v>
      </c>
      <c r="C135" s="470" t="s">
        <v>12</v>
      </c>
      <c r="D135" s="471">
        <f t="shared" si="12"/>
        <v>1</v>
      </c>
      <c r="E135" s="440">
        <f t="shared" si="12"/>
        <v>8.9499999999999993</v>
      </c>
      <c r="F135" s="440">
        <f t="shared" si="14"/>
        <v>0.15</v>
      </c>
      <c r="G135" s="471">
        <v>0.55000000000000004</v>
      </c>
      <c r="H135" s="471">
        <f t="shared" si="13"/>
        <v>0.738375</v>
      </c>
      <c r="I135" s="472"/>
    </row>
    <row r="136" spans="1:9" s="429" customFormat="1" ht="12.75" customHeight="1" x14ac:dyDescent="0.2">
      <c r="A136" s="468"/>
      <c r="B136" s="469" t="str">
        <f t="shared" si="11"/>
        <v>Eje 11</v>
      </c>
      <c r="C136" s="470" t="s">
        <v>12</v>
      </c>
      <c r="D136" s="471">
        <f t="shared" si="12"/>
        <v>1</v>
      </c>
      <c r="E136" s="440">
        <f t="shared" si="12"/>
        <v>1.9</v>
      </c>
      <c r="F136" s="440">
        <f t="shared" si="14"/>
        <v>0.15</v>
      </c>
      <c r="G136" s="471">
        <v>0.55000000000000004</v>
      </c>
      <c r="H136" s="471">
        <f t="shared" si="13"/>
        <v>0.15675</v>
      </c>
      <c r="I136" s="472"/>
    </row>
    <row r="137" spans="1:9" s="429" customFormat="1" ht="12.75" customHeight="1" x14ac:dyDescent="0.2">
      <c r="A137" s="468"/>
      <c r="B137" s="469"/>
      <c r="C137" s="470" t="s">
        <v>12</v>
      </c>
      <c r="D137" s="471">
        <f t="shared" si="12"/>
        <v>1</v>
      </c>
      <c r="E137" s="440">
        <f t="shared" si="12"/>
        <v>3.98</v>
      </c>
      <c r="F137" s="440">
        <f t="shared" si="14"/>
        <v>0.15</v>
      </c>
      <c r="G137" s="471">
        <v>0.55000000000000004</v>
      </c>
      <c r="H137" s="471">
        <f t="shared" si="13"/>
        <v>0.32835000000000003</v>
      </c>
      <c r="I137" s="472"/>
    </row>
    <row r="138" spans="1:9" s="429" customFormat="1" ht="12.75" customHeight="1" x14ac:dyDescent="0.2">
      <c r="A138" s="468"/>
      <c r="B138" s="469" t="str">
        <f>+B57</f>
        <v>Eje C-E</v>
      </c>
      <c r="C138" s="470" t="s">
        <v>12</v>
      </c>
      <c r="D138" s="471">
        <f t="shared" si="12"/>
        <v>1</v>
      </c>
      <c r="E138" s="440">
        <f t="shared" si="12"/>
        <v>9.89</v>
      </c>
      <c r="F138" s="440">
        <f t="shared" si="14"/>
        <v>0.15</v>
      </c>
      <c r="G138" s="471">
        <v>0.55000000000000004</v>
      </c>
      <c r="H138" s="471">
        <f t="shared" si="13"/>
        <v>0.81592500000000012</v>
      </c>
      <c r="I138" s="472"/>
    </row>
    <row r="139" spans="1:9" s="429" customFormat="1" ht="12.75" customHeight="1" x14ac:dyDescent="0.2">
      <c r="A139" s="468"/>
      <c r="B139" s="469"/>
      <c r="C139" s="470"/>
      <c r="D139" s="471"/>
      <c r="E139" s="440"/>
      <c r="F139" s="440"/>
      <c r="G139" s="471"/>
      <c r="H139" s="471"/>
      <c r="I139" s="472"/>
    </row>
    <row r="140" spans="1:9" s="429" customFormat="1" ht="12.75" customHeight="1" x14ac:dyDescent="0.2">
      <c r="A140" s="468"/>
      <c r="B140" s="469"/>
      <c r="C140" s="470"/>
      <c r="D140" s="471"/>
      <c r="E140" s="440"/>
      <c r="F140" s="440"/>
      <c r="G140" s="471"/>
      <c r="H140" s="471"/>
      <c r="I140" s="472"/>
    </row>
    <row r="141" spans="1:9" s="429" customFormat="1" ht="12.75" customHeight="1" x14ac:dyDescent="0.2">
      <c r="A141" s="465" t="str">
        <f>+RESUMEN!A54</f>
        <v>01.03.03.02</v>
      </c>
      <c r="B141" s="489" t="str">
        <f>+RESUMEN!B54</f>
        <v>ENCOFRADO Y DESENCOFRADO DE SOBRECIMIENTO h=0.40 m</v>
      </c>
      <c r="C141" s="489"/>
      <c r="D141" s="489"/>
      <c r="E141" s="489"/>
      <c r="F141" s="489"/>
      <c r="G141" s="489"/>
      <c r="H141" s="489"/>
      <c r="I141" s="506">
        <f>SUM(H143:H152)</f>
        <v>76.944000000000003</v>
      </c>
    </row>
    <row r="142" spans="1:9" s="429" customFormat="1" ht="12.75" customHeight="1" x14ac:dyDescent="0.2">
      <c r="A142" s="468"/>
      <c r="B142" s="469"/>
      <c r="C142" s="470"/>
      <c r="D142" s="471"/>
      <c r="E142" s="440"/>
      <c r="F142" s="440"/>
      <c r="G142" s="471"/>
      <c r="H142" s="471"/>
      <c r="I142" s="472"/>
    </row>
    <row r="143" spans="1:9" s="429" customFormat="1" ht="12.75" customHeight="1" x14ac:dyDescent="0.2">
      <c r="A143" s="468"/>
      <c r="B143" s="469" t="str">
        <f>+B129</f>
        <v>Eje A</v>
      </c>
      <c r="C143" s="470" t="s">
        <v>11</v>
      </c>
      <c r="D143" s="471">
        <v>2</v>
      </c>
      <c r="E143" s="440">
        <f>+E129</f>
        <v>15.239999999999998</v>
      </c>
      <c r="F143" s="440"/>
      <c r="G143" s="471">
        <v>0.4</v>
      </c>
      <c r="H143" s="471">
        <f>PRODUCT(D143:G143)</f>
        <v>12.192</v>
      </c>
      <c r="I143" s="472"/>
    </row>
    <row r="144" spans="1:9" s="429" customFormat="1" ht="12.75" customHeight="1" x14ac:dyDescent="0.2">
      <c r="A144" s="468"/>
      <c r="B144" s="469" t="str">
        <f t="shared" ref="B144:B152" si="15">+B130</f>
        <v>Eje B</v>
      </c>
      <c r="C144" s="470" t="s">
        <v>11</v>
      </c>
      <c r="D144" s="471">
        <v>2</v>
      </c>
      <c r="E144" s="440">
        <f t="shared" ref="E144:E152" si="16">+E130</f>
        <v>15.239999999999998</v>
      </c>
      <c r="F144" s="440"/>
      <c r="G144" s="471">
        <v>0.4</v>
      </c>
      <c r="H144" s="471">
        <f t="shared" ref="H144:H152" si="17">PRODUCT(D144:G144)</f>
        <v>12.192</v>
      </c>
      <c r="I144" s="472"/>
    </row>
    <row r="145" spans="1:9" s="429" customFormat="1" ht="12.75" customHeight="1" x14ac:dyDescent="0.2">
      <c r="A145" s="468"/>
      <c r="B145" s="469" t="str">
        <f t="shared" si="15"/>
        <v>Eje C</v>
      </c>
      <c r="C145" s="470" t="s">
        <v>11</v>
      </c>
      <c r="D145" s="471">
        <v>2</v>
      </c>
      <c r="E145" s="440">
        <f t="shared" si="16"/>
        <v>11.04</v>
      </c>
      <c r="F145" s="440"/>
      <c r="G145" s="471">
        <v>0.4</v>
      </c>
      <c r="H145" s="471">
        <f t="shared" si="17"/>
        <v>8.831999999999999</v>
      </c>
      <c r="I145" s="472"/>
    </row>
    <row r="146" spans="1:9" s="429" customFormat="1" ht="12.75" customHeight="1" x14ac:dyDescent="0.2">
      <c r="A146" s="468"/>
      <c r="B146" s="469" t="str">
        <f t="shared" si="15"/>
        <v>Eje E</v>
      </c>
      <c r="C146" s="470" t="s">
        <v>11</v>
      </c>
      <c r="D146" s="471">
        <v>2</v>
      </c>
      <c r="E146" s="440">
        <f t="shared" si="16"/>
        <v>7.96</v>
      </c>
      <c r="F146" s="440"/>
      <c r="G146" s="471">
        <v>0.4</v>
      </c>
      <c r="H146" s="471">
        <f t="shared" si="17"/>
        <v>6.3680000000000003</v>
      </c>
      <c r="I146" s="472"/>
    </row>
    <row r="147" spans="1:9" s="429" customFormat="1" ht="12.75" customHeight="1" x14ac:dyDescent="0.2">
      <c r="A147" s="468"/>
      <c r="B147" s="469" t="str">
        <f t="shared" si="15"/>
        <v>Eje 8</v>
      </c>
      <c r="C147" s="470" t="s">
        <v>11</v>
      </c>
      <c r="D147" s="471">
        <v>2</v>
      </c>
      <c r="E147" s="440">
        <f t="shared" si="16"/>
        <v>10.99</v>
      </c>
      <c r="F147" s="440"/>
      <c r="G147" s="471">
        <v>0.4</v>
      </c>
      <c r="H147" s="471">
        <f t="shared" si="17"/>
        <v>8.7919999999999998</v>
      </c>
      <c r="I147" s="472"/>
    </row>
    <row r="148" spans="1:9" s="429" customFormat="1" ht="12.75" customHeight="1" x14ac:dyDescent="0.2">
      <c r="A148" s="468"/>
      <c r="B148" s="469" t="str">
        <f t="shared" si="15"/>
        <v>Eje 9</v>
      </c>
      <c r="C148" s="470" t="s">
        <v>11</v>
      </c>
      <c r="D148" s="471">
        <v>2</v>
      </c>
      <c r="E148" s="440">
        <f t="shared" si="16"/>
        <v>10.99</v>
      </c>
      <c r="F148" s="440"/>
      <c r="G148" s="471">
        <v>0.4</v>
      </c>
      <c r="H148" s="471">
        <f t="shared" si="17"/>
        <v>8.7919999999999998</v>
      </c>
      <c r="I148" s="472"/>
    </row>
    <row r="149" spans="1:9" s="429" customFormat="1" ht="12.75" customHeight="1" x14ac:dyDescent="0.2">
      <c r="A149" s="468"/>
      <c r="B149" s="469" t="str">
        <f t="shared" si="15"/>
        <v>Eje 10</v>
      </c>
      <c r="C149" s="470" t="s">
        <v>11</v>
      </c>
      <c r="D149" s="471">
        <v>2</v>
      </c>
      <c r="E149" s="440">
        <f t="shared" si="16"/>
        <v>8.9499999999999993</v>
      </c>
      <c r="F149" s="440"/>
      <c r="G149" s="471">
        <v>0.4</v>
      </c>
      <c r="H149" s="471">
        <f t="shared" si="17"/>
        <v>7.16</v>
      </c>
      <c r="I149" s="472"/>
    </row>
    <row r="150" spans="1:9" s="429" customFormat="1" ht="12.75" customHeight="1" x14ac:dyDescent="0.2">
      <c r="A150" s="468"/>
      <c r="B150" s="469" t="str">
        <f t="shared" si="15"/>
        <v>Eje 11</v>
      </c>
      <c r="C150" s="470" t="s">
        <v>11</v>
      </c>
      <c r="D150" s="471">
        <v>2</v>
      </c>
      <c r="E150" s="440">
        <f t="shared" si="16"/>
        <v>1.9</v>
      </c>
      <c r="F150" s="440"/>
      <c r="G150" s="471">
        <v>0.4</v>
      </c>
      <c r="H150" s="471">
        <f t="shared" si="17"/>
        <v>1.52</v>
      </c>
      <c r="I150" s="472"/>
    </row>
    <row r="151" spans="1:9" s="429" customFormat="1" ht="12.75" customHeight="1" x14ac:dyDescent="0.2">
      <c r="A151" s="468"/>
      <c r="B151" s="469"/>
      <c r="C151" s="470" t="s">
        <v>11</v>
      </c>
      <c r="D151" s="471">
        <v>2</v>
      </c>
      <c r="E151" s="440">
        <f t="shared" si="16"/>
        <v>3.98</v>
      </c>
      <c r="F151" s="440"/>
      <c r="G151" s="471">
        <v>0.4</v>
      </c>
      <c r="H151" s="471">
        <f t="shared" si="17"/>
        <v>3.1840000000000002</v>
      </c>
      <c r="I151" s="472"/>
    </row>
    <row r="152" spans="1:9" s="429" customFormat="1" ht="12.75" customHeight="1" x14ac:dyDescent="0.2">
      <c r="A152" s="468"/>
      <c r="B152" s="469" t="str">
        <f t="shared" si="15"/>
        <v>Eje C-E</v>
      </c>
      <c r="C152" s="470" t="s">
        <v>11</v>
      </c>
      <c r="D152" s="471">
        <v>2</v>
      </c>
      <c r="E152" s="440">
        <f t="shared" si="16"/>
        <v>9.89</v>
      </c>
      <c r="F152" s="440"/>
      <c r="G152" s="471">
        <v>0.4</v>
      </c>
      <c r="H152" s="471">
        <f t="shared" si="17"/>
        <v>7.9120000000000008</v>
      </c>
      <c r="I152" s="472"/>
    </row>
    <row r="153" spans="1:9" s="429" customFormat="1" ht="12.75" customHeight="1" x14ac:dyDescent="0.2">
      <c r="A153" s="468"/>
      <c r="B153" s="469"/>
      <c r="C153" s="439"/>
      <c r="D153" s="440"/>
      <c r="E153" s="440"/>
      <c r="F153" s="440"/>
      <c r="G153" s="440"/>
      <c r="H153" s="440"/>
      <c r="I153" s="488"/>
    </row>
    <row r="154" spans="1:9" s="429" customFormat="1" ht="12.75" customHeight="1" x14ac:dyDescent="0.2">
      <c r="A154" s="463" t="str">
        <f>+RESUMEN!A55</f>
        <v>01.03.04</v>
      </c>
      <c r="B154" s="463" t="str">
        <f>+RESUMEN!B55</f>
        <v>FALSO PISO</v>
      </c>
      <c r="C154" s="470"/>
      <c r="D154" s="471"/>
      <c r="E154" s="471"/>
      <c r="F154" s="471"/>
      <c r="G154" s="471"/>
      <c r="H154" s="471"/>
      <c r="I154" s="472"/>
    </row>
    <row r="155" spans="1:9" s="429" customFormat="1" ht="12.75" customHeight="1" x14ac:dyDescent="0.2">
      <c r="A155" s="465" t="str">
        <f>+RESUMEN!A56</f>
        <v>01.03.04.01</v>
      </c>
      <c r="B155" s="489" t="str">
        <f>+RESUMEN!B56</f>
        <v>FALSO PISO E=4", F'C= 140Kg/cm2</v>
      </c>
      <c r="C155" s="489" t="s">
        <v>11</v>
      </c>
      <c r="D155" s="489"/>
      <c r="E155" s="489"/>
      <c r="F155" s="489"/>
      <c r="G155" s="489"/>
      <c r="H155" s="489"/>
      <c r="I155" s="506">
        <f>+H157</f>
        <v>223.29000000000002</v>
      </c>
    </row>
    <row r="156" spans="1:9" s="429" customFormat="1" ht="12.75" customHeight="1" x14ac:dyDescent="0.2">
      <c r="A156" s="468"/>
      <c r="B156" s="469"/>
      <c r="C156" s="470"/>
      <c r="D156" s="471"/>
      <c r="E156" s="668" t="s">
        <v>13</v>
      </c>
      <c r="F156" s="669"/>
      <c r="G156" s="471"/>
      <c r="H156" s="471"/>
      <c r="I156" s="472"/>
    </row>
    <row r="157" spans="1:9" s="429" customFormat="1" ht="12.75" customHeight="1" x14ac:dyDescent="0.2">
      <c r="A157" s="468"/>
      <c r="B157" s="469" t="s">
        <v>172</v>
      </c>
      <c r="C157" s="470" t="s">
        <v>11</v>
      </c>
      <c r="D157" s="471">
        <v>1</v>
      </c>
      <c r="E157" s="730">
        <f>+'M-4'!E84:F84</f>
        <v>223.29000000000002</v>
      </c>
      <c r="F157" s="731"/>
      <c r="G157" s="471"/>
      <c r="H157" s="471">
        <f>PRODUCT(D157:G157)</f>
        <v>223.29000000000002</v>
      </c>
      <c r="I157" s="472"/>
    </row>
    <row r="158" spans="1:9" s="429" customFormat="1" ht="12.75" customHeight="1" x14ac:dyDescent="0.2">
      <c r="A158" s="468"/>
      <c r="B158" s="469"/>
      <c r="C158" s="470"/>
      <c r="D158" s="471"/>
      <c r="E158" s="440"/>
      <c r="F158" s="440"/>
      <c r="G158" s="471"/>
      <c r="H158" s="471"/>
      <c r="I158" s="472"/>
    </row>
    <row r="159" spans="1:9" s="429" customFormat="1" ht="12.75" customHeight="1" x14ac:dyDescent="0.2">
      <c r="A159" s="461" t="str">
        <f>+RESUMEN!A57</f>
        <v>01.04</v>
      </c>
      <c r="B159" s="507" t="str">
        <f>+RESUMEN!B57</f>
        <v>CONCRETO ARMADO</v>
      </c>
      <c r="C159" s="439"/>
      <c r="D159" s="440"/>
      <c r="E159" s="440"/>
      <c r="F159" s="440"/>
      <c r="G159" s="440"/>
      <c r="H159" s="440"/>
      <c r="I159" s="488"/>
    </row>
    <row r="160" spans="1:9" s="429" customFormat="1" ht="12.75" customHeight="1" x14ac:dyDescent="0.2">
      <c r="A160" s="463" t="str">
        <f>+RESUMEN!A61</f>
        <v>01.04.02</v>
      </c>
      <c r="B160" s="463" t="str">
        <f>+RESUMEN!B61</f>
        <v>VIGAS DE CIMENTACIÓN</v>
      </c>
      <c r="C160" s="518"/>
      <c r="D160" s="519"/>
      <c r="E160" s="440"/>
      <c r="F160" s="440"/>
      <c r="G160" s="519"/>
      <c r="H160" s="519"/>
      <c r="I160" s="520"/>
    </row>
    <row r="161" spans="1:9" s="429" customFormat="1" ht="12.75" customHeight="1" x14ac:dyDescent="0.2">
      <c r="A161" s="465" t="str">
        <f>+RESUMEN!A62</f>
        <v>01.04.02.01</v>
      </c>
      <c r="B161" s="489" t="str">
        <f>+RESUMEN!B62</f>
        <v>VIGAS DE CIMENTACION - CONCRETO F'C=210 KG/CM2.</v>
      </c>
      <c r="C161" s="485" t="s">
        <v>12</v>
      </c>
      <c r="D161" s="485"/>
      <c r="E161" s="485"/>
      <c r="F161" s="485"/>
      <c r="G161" s="485"/>
      <c r="H161" s="485"/>
      <c r="I161" s="477">
        <f>SUM(H163:H180)</f>
        <v>92.9816</v>
      </c>
    </row>
    <row r="162" spans="1:9" s="429" customFormat="1" ht="12.75" customHeight="1" x14ac:dyDescent="0.2">
      <c r="A162" s="468"/>
      <c r="B162" s="521"/>
      <c r="C162" s="487"/>
      <c r="D162" s="471"/>
      <c r="E162" s="471"/>
      <c r="F162" s="471"/>
      <c r="G162" s="471"/>
      <c r="H162" s="471"/>
      <c r="I162" s="488"/>
    </row>
    <row r="163" spans="1:9" s="429" customFormat="1" ht="12.75" customHeight="1" x14ac:dyDescent="0.2">
      <c r="A163" s="468"/>
      <c r="B163" s="437" t="str">
        <f>+B48</f>
        <v>Eje A</v>
      </c>
      <c r="C163" s="470" t="s">
        <v>12</v>
      </c>
      <c r="D163" s="471">
        <v>1</v>
      </c>
      <c r="E163" s="471">
        <f>+E48</f>
        <v>15.239999999999998</v>
      </c>
      <c r="F163" s="471">
        <f>+F48</f>
        <v>1.5</v>
      </c>
      <c r="G163" s="471">
        <v>0.6</v>
      </c>
      <c r="H163" s="471">
        <f>PRODUCT(D163:G163)</f>
        <v>13.715999999999999</v>
      </c>
      <c r="I163" s="522"/>
    </row>
    <row r="164" spans="1:9" s="429" customFormat="1" ht="12.75" customHeight="1" x14ac:dyDescent="0.2">
      <c r="A164" s="468"/>
      <c r="B164" s="437"/>
      <c r="C164" s="470" t="s">
        <v>12</v>
      </c>
      <c r="D164" s="471">
        <v>1</v>
      </c>
      <c r="E164" s="471">
        <f>+E163</f>
        <v>15.239999999999998</v>
      </c>
      <c r="F164" s="471">
        <v>0.4</v>
      </c>
      <c r="G164" s="471">
        <v>0.5</v>
      </c>
      <c r="H164" s="471">
        <f t="shared" ref="H164:H180" si="18">PRODUCT(D164:G164)</f>
        <v>3.048</v>
      </c>
      <c r="I164" s="522"/>
    </row>
    <row r="165" spans="1:9" s="429" customFormat="1" ht="12.75" customHeight="1" x14ac:dyDescent="0.2">
      <c r="A165" s="468"/>
      <c r="B165" s="437" t="str">
        <f>+B49</f>
        <v>Eje B</v>
      </c>
      <c r="C165" s="470" t="s">
        <v>12</v>
      </c>
      <c r="D165" s="471">
        <v>1</v>
      </c>
      <c r="E165" s="471">
        <f>+E49</f>
        <v>15.239999999999998</v>
      </c>
      <c r="F165" s="471">
        <f>+F49</f>
        <v>1.5</v>
      </c>
      <c r="G165" s="471">
        <v>0.6</v>
      </c>
      <c r="H165" s="471">
        <f t="shared" si="18"/>
        <v>13.715999999999999</v>
      </c>
      <c r="I165" s="522"/>
    </row>
    <row r="166" spans="1:9" s="429" customFormat="1" ht="12.75" customHeight="1" x14ac:dyDescent="0.2">
      <c r="A166" s="468"/>
      <c r="B166" s="437"/>
      <c r="C166" s="470" t="s">
        <v>12</v>
      </c>
      <c r="D166" s="471">
        <v>1</v>
      </c>
      <c r="E166" s="471">
        <f>+E165</f>
        <v>15.239999999999998</v>
      </c>
      <c r="F166" s="471">
        <v>0.4</v>
      </c>
      <c r="G166" s="471">
        <v>0.5</v>
      </c>
      <c r="H166" s="471">
        <f t="shared" si="18"/>
        <v>3.048</v>
      </c>
      <c r="I166" s="522"/>
    </row>
    <row r="167" spans="1:9" s="429" customFormat="1" ht="12.75" customHeight="1" x14ac:dyDescent="0.2">
      <c r="A167" s="468"/>
      <c r="B167" s="437" t="str">
        <f>+B50</f>
        <v>Eje C</v>
      </c>
      <c r="C167" s="470" t="s">
        <v>12</v>
      </c>
      <c r="D167" s="471">
        <v>1</v>
      </c>
      <c r="E167" s="471">
        <f>+E50</f>
        <v>11.04</v>
      </c>
      <c r="F167" s="471">
        <f>+F50</f>
        <v>1.5</v>
      </c>
      <c r="G167" s="471">
        <v>0.6</v>
      </c>
      <c r="H167" s="471">
        <f t="shared" si="18"/>
        <v>9.9359999999999982</v>
      </c>
      <c r="I167" s="522"/>
    </row>
    <row r="168" spans="1:9" s="429" customFormat="1" ht="12.75" customHeight="1" x14ac:dyDescent="0.2">
      <c r="A168" s="468"/>
      <c r="B168" s="437"/>
      <c r="C168" s="470" t="s">
        <v>12</v>
      </c>
      <c r="D168" s="471">
        <v>1</v>
      </c>
      <c r="E168" s="471">
        <f>+E167</f>
        <v>11.04</v>
      </c>
      <c r="F168" s="471">
        <v>0.4</v>
      </c>
      <c r="G168" s="471">
        <v>0.5</v>
      </c>
      <c r="H168" s="471">
        <f t="shared" si="18"/>
        <v>2.2079999999999997</v>
      </c>
      <c r="I168" s="522"/>
    </row>
    <row r="169" spans="1:9" s="429" customFormat="1" ht="12.75" customHeight="1" x14ac:dyDescent="0.2">
      <c r="A169" s="468"/>
      <c r="B169" s="437" t="str">
        <f>+B51</f>
        <v>Eje E</v>
      </c>
      <c r="C169" s="470" t="s">
        <v>12</v>
      </c>
      <c r="D169" s="471">
        <v>1</v>
      </c>
      <c r="E169" s="471">
        <f>+E51</f>
        <v>7.96</v>
      </c>
      <c r="F169" s="471">
        <f>+F51</f>
        <v>1.2</v>
      </c>
      <c r="G169" s="471">
        <v>0.6</v>
      </c>
      <c r="H169" s="471">
        <f t="shared" si="18"/>
        <v>5.7311999999999994</v>
      </c>
      <c r="I169" s="522"/>
    </row>
    <row r="170" spans="1:9" s="429" customFormat="1" ht="12.75" customHeight="1" x14ac:dyDescent="0.2">
      <c r="A170" s="468"/>
      <c r="B170" s="437"/>
      <c r="C170" s="470" t="s">
        <v>12</v>
      </c>
      <c r="D170" s="471">
        <v>1</v>
      </c>
      <c r="E170" s="471">
        <f>+E169</f>
        <v>7.96</v>
      </c>
      <c r="F170" s="471">
        <v>0.4</v>
      </c>
      <c r="G170" s="471">
        <v>0.5</v>
      </c>
      <c r="H170" s="471">
        <f t="shared" si="18"/>
        <v>1.5920000000000001</v>
      </c>
      <c r="I170" s="522"/>
    </row>
    <row r="171" spans="1:9" s="429" customFormat="1" ht="12.75" customHeight="1" x14ac:dyDescent="0.2">
      <c r="A171" s="468"/>
      <c r="B171" s="437" t="str">
        <f>+B52</f>
        <v>Eje 8</v>
      </c>
      <c r="C171" s="470" t="s">
        <v>12</v>
      </c>
      <c r="D171" s="471">
        <v>1</v>
      </c>
      <c r="E171" s="471">
        <f>+E52</f>
        <v>10.99</v>
      </c>
      <c r="F171" s="471">
        <f>+F52</f>
        <v>1.2</v>
      </c>
      <c r="G171" s="471">
        <v>0.6</v>
      </c>
      <c r="H171" s="471">
        <f t="shared" si="18"/>
        <v>7.9127999999999998</v>
      </c>
      <c r="I171" s="522"/>
    </row>
    <row r="172" spans="1:9" s="429" customFormat="1" ht="12.75" customHeight="1" x14ac:dyDescent="0.2">
      <c r="A172" s="468"/>
      <c r="B172" s="437"/>
      <c r="C172" s="470" t="s">
        <v>12</v>
      </c>
      <c r="D172" s="471">
        <v>1</v>
      </c>
      <c r="E172" s="471">
        <f>+E171</f>
        <v>10.99</v>
      </c>
      <c r="F172" s="471">
        <v>0.4</v>
      </c>
      <c r="G172" s="471">
        <v>0.5</v>
      </c>
      <c r="H172" s="471">
        <f t="shared" si="18"/>
        <v>2.198</v>
      </c>
      <c r="I172" s="522"/>
    </row>
    <row r="173" spans="1:9" s="429" customFormat="1" ht="12.75" customHeight="1" x14ac:dyDescent="0.2">
      <c r="A173" s="468"/>
      <c r="B173" s="437" t="str">
        <f>+B53</f>
        <v>Eje 9</v>
      </c>
      <c r="C173" s="470" t="s">
        <v>12</v>
      </c>
      <c r="D173" s="471">
        <v>1</v>
      </c>
      <c r="E173" s="471">
        <f>+E53</f>
        <v>10.99</v>
      </c>
      <c r="F173" s="471">
        <f>+F53</f>
        <v>1.2</v>
      </c>
      <c r="G173" s="471">
        <v>0.6</v>
      </c>
      <c r="H173" s="471">
        <f t="shared" si="18"/>
        <v>7.9127999999999998</v>
      </c>
      <c r="I173" s="522"/>
    </row>
    <row r="174" spans="1:9" s="429" customFormat="1" ht="12.75" customHeight="1" x14ac:dyDescent="0.2">
      <c r="A174" s="468"/>
      <c r="B174" s="437"/>
      <c r="C174" s="470" t="s">
        <v>12</v>
      </c>
      <c r="D174" s="471">
        <v>1</v>
      </c>
      <c r="E174" s="471">
        <f>+E173</f>
        <v>10.99</v>
      </c>
      <c r="F174" s="471">
        <v>0.4</v>
      </c>
      <c r="G174" s="471">
        <v>0.5</v>
      </c>
      <c r="H174" s="471">
        <f t="shared" si="18"/>
        <v>2.198</v>
      </c>
      <c r="I174" s="522"/>
    </row>
    <row r="175" spans="1:9" s="429" customFormat="1" ht="12.75" customHeight="1" x14ac:dyDescent="0.2">
      <c r="A175" s="468"/>
      <c r="B175" s="437" t="str">
        <f>+B54</f>
        <v>Eje 10</v>
      </c>
      <c r="C175" s="470" t="s">
        <v>12</v>
      </c>
      <c r="D175" s="471">
        <v>1</v>
      </c>
      <c r="E175" s="471">
        <f>+E54</f>
        <v>8.9499999999999993</v>
      </c>
      <c r="F175" s="471">
        <f>+F54</f>
        <v>1.2</v>
      </c>
      <c r="G175" s="471">
        <v>0.6</v>
      </c>
      <c r="H175" s="471">
        <f t="shared" si="18"/>
        <v>6.4439999999999991</v>
      </c>
      <c r="I175" s="522"/>
    </row>
    <row r="176" spans="1:9" s="429" customFormat="1" ht="12.75" customHeight="1" x14ac:dyDescent="0.2">
      <c r="A176" s="468"/>
      <c r="B176" s="437"/>
      <c r="C176" s="470" t="s">
        <v>12</v>
      </c>
      <c r="D176" s="471">
        <v>1</v>
      </c>
      <c r="E176" s="471">
        <f>+E175</f>
        <v>8.9499999999999993</v>
      </c>
      <c r="F176" s="471">
        <v>0.4</v>
      </c>
      <c r="G176" s="471">
        <v>0.5</v>
      </c>
      <c r="H176" s="471">
        <f t="shared" si="18"/>
        <v>1.79</v>
      </c>
      <c r="I176" s="522"/>
    </row>
    <row r="177" spans="1:9" s="429" customFormat="1" ht="12.75" customHeight="1" x14ac:dyDescent="0.2">
      <c r="A177" s="468"/>
      <c r="B177" s="437" t="str">
        <f>+B55</f>
        <v>Eje 11</v>
      </c>
      <c r="C177" s="470" t="s">
        <v>12</v>
      </c>
      <c r="D177" s="471">
        <v>1</v>
      </c>
      <c r="E177" s="471">
        <f>+E55</f>
        <v>1.9</v>
      </c>
      <c r="F177" s="471">
        <f>+F55</f>
        <v>1.8</v>
      </c>
      <c r="G177" s="471">
        <v>0.6</v>
      </c>
      <c r="H177" s="471">
        <f t="shared" si="18"/>
        <v>2.052</v>
      </c>
      <c r="I177" s="522"/>
    </row>
    <row r="178" spans="1:9" s="429" customFormat="1" ht="12.75" customHeight="1" x14ac:dyDescent="0.2">
      <c r="A178" s="468"/>
      <c r="B178" s="437"/>
      <c r="C178" s="470" t="s">
        <v>12</v>
      </c>
      <c r="D178" s="471">
        <v>1</v>
      </c>
      <c r="E178" s="471">
        <f>+E177</f>
        <v>1.9</v>
      </c>
      <c r="F178" s="471">
        <v>0.4</v>
      </c>
      <c r="G178" s="471">
        <v>0.5</v>
      </c>
      <c r="H178" s="471">
        <f t="shared" si="18"/>
        <v>0.38</v>
      </c>
      <c r="I178" s="522"/>
    </row>
    <row r="179" spans="1:9" s="429" customFormat="1" ht="12.75" customHeight="1" x14ac:dyDescent="0.2">
      <c r="A179" s="468"/>
      <c r="B179" s="437" t="str">
        <f>+B57</f>
        <v>Eje C-E</v>
      </c>
      <c r="C179" s="470" t="s">
        <v>12</v>
      </c>
      <c r="D179" s="471">
        <v>1</v>
      </c>
      <c r="E179" s="471">
        <f>+E57</f>
        <v>9.89</v>
      </c>
      <c r="F179" s="471">
        <f>+F57</f>
        <v>1.2</v>
      </c>
      <c r="G179" s="471">
        <v>0.6</v>
      </c>
      <c r="H179" s="471">
        <f t="shared" si="18"/>
        <v>7.1208</v>
      </c>
      <c r="I179" s="522"/>
    </row>
    <row r="180" spans="1:9" s="429" customFormat="1" ht="12.75" customHeight="1" x14ac:dyDescent="0.2">
      <c r="A180" s="468"/>
      <c r="B180" s="437"/>
      <c r="C180" s="470" t="s">
        <v>12</v>
      </c>
      <c r="D180" s="471">
        <v>1</v>
      </c>
      <c r="E180" s="471">
        <f>+E179</f>
        <v>9.89</v>
      </c>
      <c r="F180" s="471">
        <v>0.4</v>
      </c>
      <c r="G180" s="471">
        <v>0.5</v>
      </c>
      <c r="H180" s="471">
        <f t="shared" si="18"/>
        <v>1.9780000000000002</v>
      </c>
      <c r="I180" s="522"/>
    </row>
    <row r="181" spans="1:9" s="429" customFormat="1" ht="12.75" customHeight="1" x14ac:dyDescent="0.2">
      <c r="A181" s="468"/>
      <c r="B181" s="437"/>
      <c r="C181" s="470"/>
      <c r="D181" s="471"/>
      <c r="E181" s="471"/>
      <c r="F181" s="471"/>
      <c r="G181" s="471"/>
      <c r="H181" s="471"/>
      <c r="I181" s="522"/>
    </row>
    <row r="182" spans="1:9" s="429" customFormat="1" ht="12.75" customHeight="1" x14ac:dyDescent="0.2">
      <c r="A182" s="465" t="str">
        <f>+RESUMEN!A63</f>
        <v>01.04.02.02</v>
      </c>
      <c r="B182" s="489" t="str">
        <f>+RESUMEN!B63</f>
        <v>VIGAS DE CIMENTACION - ENCOFRADO Y DESENCOFRADO</v>
      </c>
      <c r="C182" s="485" t="s">
        <v>11</v>
      </c>
      <c r="D182" s="485"/>
      <c r="E182" s="485"/>
      <c r="F182" s="485"/>
      <c r="G182" s="485"/>
      <c r="H182" s="485"/>
      <c r="I182" s="477">
        <f>SUM(H184:H192)</f>
        <v>92.2</v>
      </c>
    </row>
    <row r="183" spans="1:9" s="429" customFormat="1" ht="12.75" customHeight="1" x14ac:dyDescent="0.2">
      <c r="A183" s="468"/>
      <c r="B183" s="437"/>
      <c r="C183" s="470"/>
      <c r="D183" s="471"/>
      <c r="E183" s="471"/>
      <c r="F183" s="471"/>
      <c r="G183" s="471"/>
      <c r="H183" s="471"/>
      <c r="I183" s="522"/>
    </row>
    <row r="184" spans="1:9" s="429" customFormat="1" ht="12.75" customHeight="1" x14ac:dyDescent="0.2">
      <c r="A184" s="468"/>
      <c r="B184" s="437" t="str">
        <f t="shared" ref="B184:B191" si="19">+B69</f>
        <v>Eje A</v>
      </c>
      <c r="C184" s="470" t="s">
        <v>11</v>
      </c>
      <c r="D184" s="471">
        <v>2</v>
      </c>
      <c r="E184" s="471">
        <f>+E163</f>
        <v>15.239999999999998</v>
      </c>
      <c r="F184" s="471"/>
      <c r="G184" s="471">
        <v>0.5</v>
      </c>
      <c r="H184" s="471">
        <f>PRODUCT(D184:G184)</f>
        <v>15.239999999999998</v>
      </c>
      <c r="I184" s="522"/>
    </row>
    <row r="185" spans="1:9" s="429" customFormat="1" ht="12.75" customHeight="1" x14ac:dyDescent="0.2">
      <c r="A185" s="468"/>
      <c r="B185" s="437" t="str">
        <f t="shared" si="19"/>
        <v>Eje B</v>
      </c>
      <c r="C185" s="470" t="s">
        <v>11</v>
      </c>
      <c r="D185" s="471">
        <v>2</v>
      </c>
      <c r="E185" s="471">
        <f>+E165</f>
        <v>15.239999999999998</v>
      </c>
      <c r="F185" s="471"/>
      <c r="G185" s="471">
        <v>0.5</v>
      </c>
      <c r="H185" s="471">
        <f t="shared" ref="H185:H192" si="20">PRODUCT(D185:G185)</f>
        <v>15.239999999999998</v>
      </c>
      <c r="I185" s="522"/>
    </row>
    <row r="186" spans="1:9" s="429" customFormat="1" ht="12.75" customHeight="1" x14ac:dyDescent="0.2">
      <c r="A186" s="468"/>
      <c r="B186" s="437" t="str">
        <f t="shared" si="19"/>
        <v>Eje C</v>
      </c>
      <c r="C186" s="470" t="s">
        <v>11</v>
      </c>
      <c r="D186" s="471">
        <v>2</v>
      </c>
      <c r="E186" s="471">
        <f>+E167</f>
        <v>11.04</v>
      </c>
      <c r="F186" s="471"/>
      <c r="G186" s="471">
        <v>0.5</v>
      </c>
      <c r="H186" s="471">
        <f t="shared" si="20"/>
        <v>11.04</v>
      </c>
      <c r="I186" s="522"/>
    </row>
    <row r="187" spans="1:9" s="429" customFormat="1" ht="12.75" customHeight="1" x14ac:dyDescent="0.2">
      <c r="A187" s="468"/>
      <c r="B187" s="437" t="str">
        <f t="shared" si="19"/>
        <v>Eje E</v>
      </c>
      <c r="C187" s="470" t="s">
        <v>11</v>
      </c>
      <c r="D187" s="471">
        <v>2</v>
      </c>
      <c r="E187" s="471">
        <f>+E169</f>
        <v>7.96</v>
      </c>
      <c r="F187" s="471"/>
      <c r="G187" s="471">
        <v>0.5</v>
      </c>
      <c r="H187" s="471">
        <f t="shared" si="20"/>
        <v>7.96</v>
      </c>
      <c r="I187" s="522"/>
    </row>
    <row r="188" spans="1:9" s="429" customFormat="1" ht="12.75" customHeight="1" x14ac:dyDescent="0.2">
      <c r="A188" s="468"/>
      <c r="B188" s="437" t="str">
        <f t="shared" si="19"/>
        <v>Eje 8</v>
      </c>
      <c r="C188" s="470" t="s">
        <v>11</v>
      </c>
      <c r="D188" s="471">
        <v>2</v>
      </c>
      <c r="E188" s="471">
        <f>+E171</f>
        <v>10.99</v>
      </c>
      <c r="F188" s="471"/>
      <c r="G188" s="471">
        <v>0.5</v>
      </c>
      <c r="H188" s="471">
        <f t="shared" si="20"/>
        <v>10.99</v>
      </c>
      <c r="I188" s="522"/>
    </row>
    <row r="189" spans="1:9" s="429" customFormat="1" ht="12.75" customHeight="1" x14ac:dyDescent="0.2">
      <c r="A189" s="468"/>
      <c r="B189" s="437" t="str">
        <f t="shared" si="19"/>
        <v>Eje 9</v>
      </c>
      <c r="C189" s="470" t="s">
        <v>11</v>
      </c>
      <c r="D189" s="471">
        <v>2</v>
      </c>
      <c r="E189" s="471">
        <f>+E173</f>
        <v>10.99</v>
      </c>
      <c r="F189" s="471"/>
      <c r="G189" s="471">
        <v>0.5</v>
      </c>
      <c r="H189" s="471">
        <f t="shared" si="20"/>
        <v>10.99</v>
      </c>
      <c r="I189" s="522"/>
    </row>
    <row r="190" spans="1:9" s="429" customFormat="1" ht="12" customHeight="1" x14ac:dyDescent="0.2">
      <c r="A190" s="468"/>
      <c r="B190" s="437" t="str">
        <f t="shared" si="19"/>
        <v>Eje 10</v>
      </c>
      <c r="C190" s="470" t="s">
        <v>11</v>
      </c>
      <c r="D190" s="471">
        <v>2</v>
      </c>
      <c r="E190" s="471">
        <f>+E175</f>
        <v>8.9499999999999993</v>
      </c>
      <c r="F190" s="471"/>
      <c r="G190" s="471">
        <v>0.5</v>
      </c>
      <c r="H190" s="471">
        <f t="shared" si="20"/>
        <v>8.9499999999999993</v>
      </c>
      <c r="I190" s="522"/>
    </row>
    <row r="191" spans="1:9" s="429" customFormat="1" ht="12.75" customHeight="1" x14ac:dyDescent="0.2">
      <c r="A191" s="468"/>
      <c r="B191" s="437" t="str">
        <f t="shared" si="19"/>
        <v>Eje 11</v>
      </c>
      <c r="C191" s="470" t="s">
        <v>11</v>
      </c>
      <c r="D191" s="471">
        <v>2</v>
      </c>
      <c r="E191" s="471">
        <f>+E177</f>
        <v>1.9</v>
      </c>
      <c r="F191" s="471"/>
      <c r="G191" s="471">
        <v>0.5</v>
      </c>
      <c r="H191" s="471">
        <f t="shared" si="20"/>
        <v>1.9</v>
      </c>
      <c r="I191" s="522"/>
    </row>
    <row r="192" spans="1:9" s="429" customFormat="1" ht="12.75" customHeight="1" x14ac:dyDescent="0.2">
      <c r="A192" s="468"/>
      <c r="B192" s="437" t="str">
        <f>+B78</f>
        <v>Eje C-E</v>
      </c>
      <c r="C192" s="470" t="s">
        <v>11</v>
      </c>
      <c r="D192" s="471">
        <v>2</v>
      </c>
      <c r="E192" s="471">
        <f>+E179</f>
        <v>9.89</v>
      </c>
      <c r="F192" s="471"/>
      <c r="G192" s="471">
        <v>0.5</v>
      </c>
      <c r="H192" s="471">
        <f t="shared" si="20"/>
        <v>9.89</v>
      </c>
      <c r="I192" s="522"/>
    </row>
    <row r="193" spans="1:9" s="429" customFormat="1" ht="12.75" customHeight="1" x14ac:dyDescent="0.2">
      <c r="A193" s="468"/>
      <c r="B193" s="437"/>
      <c r="C193" s="470"/>
      <c r="D193" s="471"/>
      <c r="E193" s="471"/>
      <c r="F193" s="471"/>
      <c r="G193" s="471"/>
      <c r="H193" s="471"/>
      <c r="I193" s="522"/>
    </row>
    <row r="194" spans="1:9" s="429" customFormat="1" ht="12.75" customHeight="1" x14ac:dyDescent="0.2">
      <c r="A194" s="465" t="str">
        <f>+RESUMEN!A64</f>
        <v>01.04.02.03</v>
      </c>
      <c r="B194" s="489" t="str">
        <f>+RESUMEN!B64</f>
        <v>VIGAS DE CIMENTACION  - ACERO FY=4200 KG/CM2</v>
      </c>
      <c r="C194" s="485" t="s">
        <v>18</v>
      </c>
      <c r="D194" s="485"/>
      <c r="E194" s="485"/>
      <c r="F194" s="485"/>
      <c r="G194" s="485"/>
      <c r="H194" s="485"/>
      <c r="I194" s="477">
        <f>+'AC M-4'!R163</f>
        <v>5613.78</v>
      </c>
    </row>
    <row r="195" spans="1:9" s="429" customFormat="1" ht="12.75" customHeight="1" x14ac:dyDescent="0.2">
      <c r="A195" s="468"/>
      <c r="B195" s="469"/>
      <c r="C195" s="470"/>
      <c r="D195" s="471"/>
      <c r="E195" s="471"/>
      <c r="F195" s="471"/>
      <c r="G195" s="471"/>
      <c r="H195" s="471"/>
      <c r="I195" s="488"/>
    </row>
    <row r="196" spans="1:9" s="429" customFormat="1" ht="12.75" customHeight="1" x14ac:dyDescent="0.2">
      <c r="A196" s="468"/>
      <c r="B196" s="516" t="s">
        <v>218</v>
      </c>
      <c r="C196" s="470"/>
      <c r="D196" s="471"/>
      <c r="E196" s="471"/>
      <c r="F196" s="471"/>
      <c r="G196" s="471"/>
      <c r="H196" s="471"/>
      <c r="I196" s="488"/>
    </row>
    <row r="197" spans="1:9" s="429" customFormat="1" ht="12.75" customHeight="1" x14ac:dyDescent="0.2">
      <c r="A197" s="468"/>
      <c r="B197" s="516"/>
      <c r="C197" s="470"/>
      <c r="D197" s="471"/>
      <c r="E197" s="471"/>
      <c r="F197" s="471"/>
      <c r="G197" s="471"/>
      <c r="H197" s="471"/>
      <c r="I197" s="488"/>
    </row>
    <row r="198" spans="1:9" s="429" customFormat="1" ht="12.75" customHeight="1" x14ac:dyDescent="0.2">
      <c r="A198" s="463" t="str">
        <f>+RESUMEN!A65</f>
        <v>01.04.03</v>
      </c>
      <c r="B198" s="463" t="str">
        <f>+RESUMEN!B65</f>
        <v>SOBRECIMIENTO REFORZADO</v>
      </c>
      <c r="C198" s="518"/>
      <c r="D198" s="519"/>
      <c r="E198" s="440"/>
      <c r="F198" s="440"/>
      <c r="G198" s="519"/>
      <c r="H198" s="519"/>
      <c r="I198" s="520"/>
    </row>
    <row r="199" spans="1:9" s="429" customFormat="1" ht="12.75" customHeight="1" x14ac:dyDescent="0.2">
      <c r="A199" s="465" t="str">
        <f>+RESUMEN!A66</f>
        <v>01.04.03.01</v>
      </c>
      <c r="B199" s="489" t="str">
        <f>+RESUMEN!B66</f>
        <v>SOBRECIMIENTO REFORZADO CONCRETO F'C=210 KG/CM2</v>
      </c>
      <c r="C199" s="485" t="s">
        <v>12</v>
      </c>
      <c r="D199" s="485"/>
      <c r="E199" s="485"/>
      <c r="F199" s="485"/>
      <c r="G199" s="485"/>
      <c r="H199" s="485"/>
      <c r="I199" s="477">
        <f>SUM(H201:H203)</f>
        <v>0.85215000000000007</v>
      </c>
    </row>
    <row r="200" spans="1:9" s="429" customFormat="1" ht="12.75" customHeight="1" x14ac:dyDescent="0.2">
      <c r="A200" s="468"/>
      <c r="B200" s="521"/>
      <c r="C200" s="487"/>
      <c r="D200" s="471"/>
      <c r="E200" s="471"/>
      <c r="F200" s="471"/>
      <c r="G200" s="471"/>
      <c r="H200" s="471"/>
      <c r="I200" s="488"/>
    </row>
    <row r="201" spans="1:9" s="429" customFormat="1" ht="12.75" customHeight="1" x14ac:dyDescent="0.2">
      <c r="A201" s="468"/>
      <c r="B201" s="496" t="str">
        <f>+B58</f>
        <v>Eje 10-11</v>
      </c>
      <c r="C201" s="470" t="s">
        <v>12</v>
      </c>
      <c r="D201" s="471">
        <v>1</v>
      </c>
      <c r="E201" s="471">
        <f>+E58</f>
        <v>7.32</v>
      </c>
      <c r="F201" s="471">
        <v>0.13</v>
      </c>
      <c r="G201" s="471">
        <f>0.25+0.15+0.15+0.2</f>
        <v>0.75</v>
      </c>
      <c r="H201" s="471">
        <f>PRODUCT(D201:G201)</f>
        <v>0.71370000000000011</v>
      </c>
      <c r="I201" s="522"/>
    </row>
    <row r="202" spans="1:9" s="429" customFormat="1" ht="12.75" customHeight="1" x14ac:dyDescent="0.2">
      <c r="A202" s="468"/>
      <c r="B202" s="496" t="str">
        <f>+B80</f>
        <v>Eje B-C</v>
      </c>
      <c r="C202" s="470" t="s">
        <v>12</v>
      </c>
      <c r="D202" s="471">
        <v>1</v>
      </c>
      <c r="E202" s="471">
        <f>+E59</f>
        <v>1.42</v>
      </c>
      <c r="F202" s="471">
        <v>0.13</v>
      </c>
      <c r="G202" s="471">
        <f>0.25+0.15+0.15+0.2</f>
        <v>0.75</v>
      </c>
      <c r="H202" s="471">
        <f t="shared" ref="H202" si="21">PRODUCT(D202:G202)</f>
        <v>0.13844999999999999</v>
      </c>
      <c r="I202" s="522"/>
    </row>
    <row r="203" spans="1:9" s="429" customFormat="1" ht="12.75" customHeight="1" x14ac:dyDescent="0.2">
      <c r="A203" s="468"/>
      <c r="B203" s="496"/>
      <c r="C203" s="470"/>
      <c r="D203" s="471"/>
      <c r="E203" s="471"/>
      <c r="F203" s="471"/>
      <c r="G203" s="471"/>
      <c r="H203" s="471"/>
      <c r="I203" s="522"/>
    </row>
    <row r="204" spans="1:9" s="429" customFormat="1" ht="12.75" customHeight="1" x14ac:dyDescent="0.2">
      <c r="A204" s="468"/>
      <c r="B204" s="496"/>
      <c r="C204" s="470"/>
      <c r="D204" s="471"/>
      <c r="E204" s="471"/>
      <c r="F204" s="471"/>
      <c r="G204" s="471"/>
      <c r="H204" s="471"/>
      <c r="I204" s="488"/>
    </row>
    <row r="205" spans="1:9" s="429" customFormat="1" ht="13.5" customHeight="1" x14ac:dyDescent="0.2">
      <c r="A205" s="465" t="str">
        <f>+RESUMEN!A67</f>
        <v>01.04.03.02</v>
      </c>
      <c r="B205" s="489" t="str">
        <f>+RESUMEN!B67</f>
        <v>SOBRECIMIENTO REFORZADO - ENCOFRADO Y DESENCOFRADO</v>
      </c>
      <c r="C205" s="485" t="s">
        <v>11</v>
      </c>
      <c r="D205" s="485"/>
      <c r="E205" s="485"/>
      <c r="F205" s="485"/>
      <c r="G205" s="485"/>
      <c r="H205" s="485"/>
      <c r="I205" s="477">
        <f>SUM(H207:H208)</f>
        <v>6.1179999999999994</v>
      </c>
    </row>
    <row r="206" spans="1:9" s="429" customFormat="1" ht="12.75" customHeight="1" x14ac:dyDescent="0.2">
      <c r="A206" s="468"/>
      <c r="B206" s="521"/>
      <c r="C206" s="470"/>
      <c r="D206" s="471"/>
      <c r="E206" s="471"/>
      <c r="F206" s="471"/>
      <c r="G206" s="471"/>
      <c r="H206" s="471"/>
      <c r="I206" s="488"/>
    </row>
    <row r="207" spans="1:9" s="429" customFormat="1" ht="12.75" customHeight="1" x14ac:dyDescent="0.2">
      <c r="A207" s="468"/>
      <c r="B207" s="496" t="str">
        <f>+B201</f>
        <v>Eje 10-11</v>
      </c>
      <c r="C207" s="470" t="s">
        <v>11</v>
      </c>
      <c r="D207" s="471">
        <v>2</v>
      </c>
      <c r="E207" s="471">
        <f>+E201</f>
        <v>7.32</v>
      </c>
      <c r="F207" s="471"/>
      <c r="G207" s="471">
        <v>0.35</v>
      </c>
      <c r="H207" s="471">
        <f>PRODUCT(D207:G207)</f>
        <v>5.1239999999999997</v>
      </c>
      <c r="I207" s="522"/>
    </row>
    <row r="208" spans="1:9" s="429" customFormat="1" ht="12.75" customHeight="1" x14ac:dyDescent="0.2">
      <c r="A208" s="468"/>
      <c r="B208" s="496" t="str">
        <f>+B202</f>
        <v>Eje B-C</v>
      </c>
      <c r="C208" s="470" t="s">
        <v>11</v>
      </c>
      <c r="D208" s="471">
        <v>2</v>
      </c>
      <c r="E208" s="471">
        <f>+E202</f>
        <v>1.42</v>
      </c>
      <c r="F208" s="471"/>
      <c r="G208" s="471">
        <v>0.35</v>
      </c>
      <c r="H208" s="471">
        <f t="shared" ref="H208" si="22">PRODUCT(D208:G208)</f>
        <v>0.99399999999999988</v>
      </c>
      <c r="I208" s="522"/>
    </row>
    <row r="209" spans="1:9" s="429" customFormat="1" ht="15" customHeight="1" x14ac:dyDescent="0.2">
      <c r="A209" s="468"/>
      <c r="B209" s="523"/>
      <c r="C209" s="470"/>
      <c r="D209" s="471"/>
      <c r="E209" s="471"/>
      <c r="F209" s="471"/>
      <c r="G209" s="471"/>
      <c r="H209" s="471"/>
      <c r="I209" s="522"/>
    </row>
    <row r="210" spans="1:9" s="429" customFormat="1" ht="12.75" customHeight="1" x14ac:dyDescent="0.2">
      <c r="A210" s="465" t="str">
        <f>+RESUMEN!A68</f>
        <v>01.04.03.03</v>
      </c>
      <c r="B210" s="489" t="str">
        <f>+RESUMEN!B68</f>
        <v>SOBRECIMIENTO REFORZADO - ACERO FY=4200 KG/CM2</v>
      </c>
      <c r="C210" s="485" t="s">
        <v>18</v>
      </c>
      <c r="D210" s="485"/>
      <c r="E210" s="485"/>
      <c r="F210" s="485"/>
      <c r="G210" s="485"/>
      <c r="H210" s="485"/>
      <c r="I210" s="477">
        <f>+'AC M-4'!R193</f>
        <v>103.76128</v>
      </c>
    </row>
    <row r="211" spans="1:9" s="429" customFormat="1" ht="12.75" customHeight="1" x14ac:dyDescent="0.2">
      <c r="A211" s="468"/>
      <c r="B211" s="469"/>
      <c r="C211" s="470"/>
      <c r="D211" s="471"/>
      <c r="E211" s="471"/>
      <c r="F211" s="471"/>
      <c r="G211" s="471"/>
      <c r="H211" s="471"/>
      <c r="I211" s="488"/>
    </row>
    <row r="212" spans="1:9" s="429" customFormat="1" ht="12.75" customHeight="1" x14ac:dyDescent="0.2">
      <c r="A212" s="468"/>
      <c r="B212" s="516" t="s">
        <v>218</v>
      </c>
      <c r="C212" s="470"/>
      <c r="D212" s="471"/>
      <c r="E212" s="471"/>
      <c r="F212" s="471"/>
      <c r="G212" s="471"/>
      <c r="H212" s="471"/>
      <c r="I212" s="488"/>
    </row>
    <row r="213" spans="1:9" s="429" customFormat="1" ht="12.75" customHeight="1" x14ac:dyDescent="0.2">
      <c r="A213" s="468"/>
      <c r="B213" s="516"/>
      <c r="C213" s="470"/>
      <c r="D213" s="471"/>
      <c r="E213" s="471"/>
      <c r="F213" s="471"/>
      <c r="G213" s="471"/>
      <c r="H213" s="471"/>
      <c r="I213" s="488"/>
    </row>
    <row r="214" spans="1:9" s="429" customFormat="1" ht="12.75" customHeight="1" x14ac:dyDescent="0.2">
      <c r="A214" s="463" t="str">
        <f>+RESUMEN!A69</f>
        <v>01.04.04</v>
      </c>
      <c r="B214" s="463" t="str">
        <f>+RESUMEN!B69</f>
        <v xml:space="preserve">COLUMNAS </v>
      </c>
      <c r="C214" s="518"/>
      <c r="D214" s="519"/>
      <c r="E214" s="440"/>
      <c r="F214" s="440"/>
      <c r="G214" s="519"/>
      <c r="H214" s="519"/>
      <c r="I214" s="520"/>
    </row>
    <row r="215" spans="1:9" s="429" customFormat="1" ht="12.75" customHeight="1" x14ac:dyDescent="0.2">
      <c r="A215" s="465" t="str">
        <f>+RESUMEN!A70</f>
        <v>01.04.04.01</v>
      </c>
      <c r="B215" s="489" t="str">
        <f>+RESUMEN!B70</f>
        <v>COLUMNAS - CONCRETO F'C=210 KG/CM2.</v>
      </c>
      <c r="C215" s="485" t="s">
        <v>12</v>
      </c>
      <c r="D215" s="485"/>
      <c r="E215" s="485"/>
      <c r="F215" s="485"/>
      <c r="G215" s="485"/>
      <c r="H215" s="485"/>
      <c r="I215" s="477">
        <f>SUM(H217:H220)</f>
        <v>12.560000000000002</v>
      </c>
    </row>
    <row r="216" spans="1:9" s="429" customFormat="1" ht="12.75" customHeight="1" x14ac:dyDescent="0.2">
      <c r="A216" s="490"/>
      <c r="B216" s="499" t="s">
        <v>174</v>
      </c>
      <c r="C216" s="440"/>
      <c r="D216" s="440"/>
      <c r="E216" s="440"/>
      <c r="F216" s="440"/>
      <c r="G216" s="440"/>
      <c r="H216" s="440"/>
      <c r="I216" s="488"/>
    </row>
    <row r="217" spans="1:9" s="429" customFormat="1" ht="12.75" customHeight="1" x14ac:dyDescent="0.2">
      <c r="A217" s="490"/>
      <c r="B217" s="499" t="s">
        <v>173</v>
      </c>
      <c r="C217" s="440" t="s">
        <v>12</v>
      </c>
      <c r="D217" s="440">
        <v>18</v>
      </c>
      <c r="E217" s="440">
        <v>0.4</v>
      </c>
      <c r="F217" s="440">
        <v>0.4</v>
      </c>
      <c r="G217" s="440">
        <v>3.25</v>
      </c>
      <c r="H217" s="440">
        <f>PRODUCT(D217:G217)</f>
        <v>9.3600000000000012</v>
      </c>
      <c r="I217" s="488"/>
    </row>
    <row r="218" spans="1:9" s="429" customFormat="1" ht="12.75" customHeight="1" x14ac:dyDescent="0.2">
      <c r="A218" s="490"/>
      <c r="B218" s="499" t="s">
        <v>175</v>
      </c>
      <c r="C218" s="440"/>
      <c r="D218" s="440"/>
      <c r="E218" s="440"/>
      <c r="F218" s="440"/>
      <c r="G218" s="440"/>
      <c r="H218" s="440"/>
      <c r="I218" s="488"/>
    </row>
    <row r="219" spans="1:9" s="429" customFormat="1" ht="12.75" customHeight="1" x14ac:dyDescent="0.2">
      <c r="A219" s="490"/>
      <c r="B219" s="499" t="s">
        <v>173</v>
      </c>
      <c r="C219" s="440" t="s">
        <v>12</v>
      </c>
      <c r="D219" s="440">
        <v>4</v>
      </c>
      <c r="E219" s="440">
        <v>0.4</v>
      </c>
      <c r="F219" s="440">
        <v>0.4</v>
      </c>
      <c r="G219" s="440">
        <v>3.25</v>
      </c>
      <c r="H219" s="440">
        <f t="shared" ref="H219:H220" si="23">PRODUCT(D219:G219)</f>
        <v>2.0800000000000005</v>
      </c>
      <c r="I219" s="488"/>
    </row>
    <row r="220" spans="1:9" s="429" customFormat="1" ht="12.75" customHeight="1" x14ac:dyDescent="0.2">
      <c r="A220" s="490"/>
      <c r="B220" s="499" t="s">
        <v>173</v>
      </c>
      <c r="C220" s="440" t="s">
        <v>12</v>
      </c>
      <c r="D220" s="440">
        <v>4</v>
      </c>
      <c r="E220" s="440">
        <v>0.4</v>
      </c>
      <c r="F220" s="440">
        <v>0.4</v>
      </c>
      <c r="G220" s="440">
        <v>1.75</v>
      </c>
      <c r="H220" s="440">
        <f t="shared" si="23"/>
        <v>1.1200000000000001</v>
      </c>
      <c r="I220" s="488"/>
    </row>
    <row r="221" spans="1:9" s="429" customFormat="1" ht="12.75" customHeight="1" x14ac:dyDescent="0.2">
      <c r="A221" s="468"/>
      <c r="B221" s="469"/>
      <c r="C221" s="470"/>
      <c r="D221" s="471"/>
      <c r="E221" s="471"/>
      <c r="F221" s="471"/>
      <c r="G221" s="471"/>
      <c r="H221" s="471"/>
      <c r="I221" s="488"/>
    </row>
    <row r="222" spans="1:9" s="429" customFormat="1" ht="12.75" customHeight="1" x14ac:dyDescent="0.2">
      <c r="A222" s="465" t="str">
        <f>+RESUMEN!A71</f>
        <v>01.04.04.02</v>
      </c>
      <c r="B222" s="489" t="str">
        <f>+RESUMEN!B71</f>
        <v>COLUMNAS - ENCOFRADO Y DESENCOFRADO</v>
      </c>
      <c r="C222" s="485" t="s">
        <v>11</v>
      </c>
      <c r="D222" s="485"/>
      <c r="E222" s="485"/>
      <c r="F222" s="485"/>
      <c r="G222" s="485"/>
      <c r="H222" s="485"/>
      <c r="I222" s="477">
        <f>SUM(H225:H228)</f>
        <v>125.60000000000001</v>
      </c>
    </row>
    <row r="223" spans="1:9" s="429" customFormat="1" ht="12.75" customHeight="1" x14ac:dyDescent="0.2">
      <c r="A223" s="468"/>
      <c r="B223" s="521"/>
      <c r="C223" s="470"/>
      <c r="D223" s="471"/>
      <c r="E223" s="471"/>
      <c r="F223" s="471"/>
      <c r="G223" s="471"/>
      <c r="H223" s="471"/>
      <c r="I223" s="488"/>
    </row>
    <row r="224" spans="1:9" s="429" customFormat="1" ht="12.75" customHeight="1" x14ac:dyDescent="0.2">
      <c r="A224" s="468"/>
      <c r="B224" s="497" t="str">
        <f>+B216</f>
        <v>Nivel 1</v>
      </c>
      <c r="C224" s="470"/>
      <c r="D224" s="471"/>
      <c r="E224" s="471"/>
      <c r="F224" s="471"/>
      <c r="G224" s="471"/>
      <c r="H224" s="471"/>
      <c r="I224" s="488"/>
    </row>
    <row r="225" spans="1:9" s="429" customFormat="1" ht="12.75" customHeight="1" x14ac:dyDescent="0.2">
      <c r="A225" s="468"/>
      <c r="B225" s="497" t="s">
        <v>173</v>
      </c>
      <c r="C225" s="470" t="s">
        <v>11</v>
      </c>
      <c r="D225" s="471">
        <f>+D217*4</f>
        <v>72</v>
      </c>
      <c r="E225" s="471">
        <v>0.4</v>
      </c>
      <c r="F225" s="471"/>
      <c r="G225" s="471">
        <f>+G217</f>
        <v>3.25</v>
      </c>
      <c r="H225" s="471">
        <f>PRODUCT(D225:G225)</f>
        <v>93.600000000000009</v>
      </c>
      <c r="I225" s="488"/>
    </row>
    <row r="226" spans="1:9" s="429" customFormat="1" ht="12.75" customHeight="1" x14ac:dyDescent="0.2">
      <c r="A226" s="468"/>
      <c r="B226" s="497" t="str">
        <f>+B218</f>
        <v>Nivel 1'</v>
      </c>
      <c r="C226" s="470"/>
      <c r="D226" s="471"/>
      <c r="E226" s="471"/>
      <c r="F226" s="471"/>
      <c r="G226" s="471"/>
      <c r="H226" s="471">
        <f t="shared" ref="H226:H228" si="24">PRODUCT(D226:G226)</f>
        <v>0</v>
      </c>
      <c r="I226" s="488"/>
    </row>
    <row r="227" spans="1:9" s="429" customFormat="1" ht="12.75" customHeight="1" x14ac:dyDescent="0.2">
      <c r="A227" s="468"/>
      <c r="B227" s="497" t="str">
        <f>+B219</f>
        <v>C-1</v>
      </c>
      <c r="C227" s="470" t="s">
        <v>11</v>
      </c>
      <c r="D227" s="471">
        <f>+D219*4</f>
        <v>16</v>
      </c>
      <c r="E227" s="471">
        <v>0.4</v>
      </c>
      <c r="F227" s="471"/>
      <c r="G227" s="471">
        <f t="shared" ref="G227:G228" si="25">+G219</f>
        <v>3.25</v>
      </c>
      <c r="H227" s="471">
        <f t="shared" si="24"/>
        <v>20.8</v>
      </c>
      <c r="I227" s="488"/>
    </row>
    <row r="228" spans="1:9" s="429" customFormat="1" ht="12.75" customHeight="1" x14ac:dyDescent="0.2">
      <c r="A228" s="468"/>
      <c r="B228" s="497" t="s">
        <v>173</v>
      </c>
      <c r="C228" s="470" t="s">
        <v>11</v>
      </c>
      <c r="D228" s="471">
        <f>+D220*4</f>
        <v>16</v>
      </c>
      <c r="E228" s="471">
        <v>0.4</v>
      </c>
      <c r="F228" s="471"/>
      <c r="G228" s="471">
        <f t="shared" si="25"/>
        <v>1.75</v>
      </c>
      <c r="H228" s="471">
        <f t="shared" si="24"/>
        <v>11.200000000000001</v>
      </c>
      <c r="I228" s="488"/>
    </row>
    <row r="229" spans="1:9" s="429" customFormat="1" ht="12.75" customHeight="1" x14ac:dyDescent="0.2">
      <c r="A229" s="468"/>
      <c r="B229" s="497"/>
      <c r="C229" s="470"/>
      <c r="D229" s="471"/>
      <c r="E229" s="471"/>
      <c r="F229" s="471"/>
      <c r="G229" s="471"/>
      <c r="H229" s="471"/>
      <c r="I229" s="488"/>
    </row>
    <row r="230" spans="1:9" s="429" customFormat="1" ht="12.75" customHeight="1" x14ac:dyDescent="0.2">
      <c r="A230" s="468"/>
      <c r="B230" s="469"/>
      <c r="C230" s="470"/>
      <c r="D230" s="471"/>
      <c r="E230" s="471"/>
      <c r="F230" s="471"/>
      <c r="G230" s="471"/>
      <c r="H230" s="471"/>
      <c r="I230" s="488"/>
    </row>
    <row r="231" spans="1:9" s="429" customFormat="1" ht="12.75" customHeight="1" x14ac:dyDescent="0.2">
      <c r="A231" s="465" t="str">
        <f>+RESUMEN!A72</f>
        <v>01.04.04.03</v>
      </c>
      <c r="B231" s="489" t="str">
        <f>+RESUMEN!B72</f>
        <v>COLUMNAS - ACERO F´Y= 4200 Kg/cm2</v>
      </c>
      <c r="C231" s="485" t="s">
        <v>18</v>
      </c>
      <c r="D231" s="485"/>
      <c r="E231" s="485"/>
      <c r="F231" s="485"/>
      <c r="G231" s="485"/>
      <c r="H231" s="485"/>
      <c r="I231" s="477">
        <f>+'AC M-4'!R233</f>
        <v>1998.9096</v>
      </c>
    </row>
    <row r="232" spans="1:9" s="429" customFormat="1" ht="12.75" customHeight="1" x14ac:dyDescent="0.2">
      <c r="A232" s="468"/>
      <c r="B232" s="469"/>
      <c r="C232" s="470"/>
      <c r="D232" s="471"/>
      <c r="E232" s="471"/>
      <c r="F232" s="471"/>
      <c r="G232" s="471"/>
      <c r="H232" s="471"/>
      <c r="I232" s="488"/>
    </row>
    <row r="233" spans="1:9" s="429" customFormat="1" ht="12.75" customHeight="1" x14ac:dyDescent="0.2">
      <c r="A233" s="468"/>
      <c r="B233" s="516" t="s">
        <v>218</v>
      </c>
      <c r="C233" s="470"/>
      <c r="D233" s="471"/>
      <c r="E233" s="471"/>
      <c r="F233" s="471"/>
      <c r="G233" s="471"/>
      <c r="H233" s="471"/>
      <c r="I233" s="488"/>
    </row>
    <row r="234" spans="1:9" s="429" customFormat="1" ht="12.75" customHeight="1" x14ac:dyDescent="0.2">
      <c r="A234" s="468"/>
      <c r="B234" s="516"/>
      <c r="C234" s="470"/>
      <c r="D234" s="471"/>
      <c r="E234" s="471"/>
      <c r="F234" s="471"/>
      <c r="G234" s="471"/>
      <c r="H234" s="471"/>
      <c r="I234" s="488"/>
    </row>
    <row r="235" spans="1:9" s="429" customFormat="1" ht="12.75" customHeight="1" x14ac:dyDescent="0.2">
      <c r="A235" s="463" t="str">
        <f>+RESUMEN!A73</f>
        <v>01.04.05</v>
      </c>
      <c r="B235" s="463" t="str">
        <f>+RESUMEN!B73</f>
        <v>COLUMNETAS</v>
      </c>
      <c r="C235" s="518"/>
      <c r="D235" s="519"/>
      <c r="E235" s="440"/>
      <c r="F235" s="440"/>
      <c r="G235" s="519"/>
      <c r="H235" s="519"/>
      <c r="I235" s="520"/>
    </row>
    <row r="236" spans="1:9" s="429" customFormat="1" ht="12.75" customHeight="1" x14ac:dyDescent="0.2">
      <c r="A236" s="465" t="str">
        <f>+RESUMEN!A74</f>
        <v>01.04.05.01</v>
      </c>
      <c r="B236" s="489" t="str">
        <f>+RESUMEN!B74</f>
        <v>COLUMNETAS - CONCRETO F'C=175 KG/CM2.</v>
      </c>
      <c r="C236" s="485" t="s">
        <v>12</v>
      </c>
      <c r="D236" s="485"/>
      <c r="E236" s="485"/>
      <c r="F236" s="485"/>
      <c r="G236" s="485"/>
      <c r="H236" s="485"/>
      <c r="I236" s="477">
        <f>SUM(H239:H241)</f>
        <v>3.2262749999999998</v>
      </c>
    </row>
    <row r="237" spans="1:9" s="429" customFormat="1" ht="12.75" customHeight="1" x14ac:dyDescent="0.2">
      <c r="A237" s="468"/>
      <c r="B237" s="516"/>
      <c r="C237" s="470"/>
      <c r="D237" s="471"/>
      <c r="E237" s="471"/>
      <c r="F237" s="471"/>
      <c r="G237" s="471"/>
      <c r="H237" s="471"/>
      <c r="I237" s="488"/>
    </row>
    <row r="238" spans="1:9" s="429" customFormat="1" ht="12.75" customHeight="1" x14ac:dyDescent="0.2">
      <c r="A238" s="468"/>
      <c r="B238" s="437" t="s">
        <v>174</v>
      </c>
      <c r="C238" s="470"/>
      <c r="D238" s="471"/>
      <c r="E238" s="471"/>
      <c r="F238" s="471"/>
      <c r="G238" s="471"/>
      <c r="H238" s="471"/>
      <c r="I238" s="488"/>
    </row>
    <row r="239" spans="1:9" s="429" customFormat="1" ht="12.75" customHeight="1" x14ac:dyDescent="0.2">
      <c r="A239" s="468"/>
      <c r="B239" s="437" t="s">
        <v>326</v>
      </c>
      <c r="C239" s="470" t="s">
        <v>12</v>
      </c>
      <c r="D239" s="471">
        <f>57-D240</f>
        <v>51</v>
      </c>
      <c r="E239" s="471">
        <v>0.15</v>
      </c>
      <c r="F239" s="471">
        <v>0.13</v>
      </c>
      <c r="G239" s="471">
        <f>0.25+3.3-0.3-0.2</f>
        <v>3.05</v>
      </c>
      <c r="H239" s="471">
        <f>PRODUCT(D239:G239)</f>
        <v>3.0332249999999998</v>
      </c>
      <c r="I239" s="488"/>
    </row>
    <row r="240" spans="1:9" s="429" customFormat="1" ht="12.75" customHeight="1" x14ac:dyDescent="0.2">
      <c r="A240" s="468"/>
      <c r="B240" s="437"/>
      <c r="C240" s="470" t="s">
        <v>12</v>
      </c>
      <c r="D240" s="471">
        <f>4+2</f>
        <v>6</v>
      </c>
      <c r="E240" s="471">
        <v>0.15</v>
      </c>
      <c r="F240" s="471">
        <v>0.13</v>
      </c>
      <c r="G240" s="471">
        <f>0.25+1.4</f>
        <v>1.65</v>
      </c>
      <c r="H240" s="471">
        <f>PRODUCT(D240:G240)</f>
        <v>0.19304999999999997</v>
      </c>
      <c r="I240" s="488"/>
    </row>
    <row r="241" spans="1:9" s="429" customFormat="1" ht="12.75" customHeight="1" x14ac:dyDescent="0.2">
      <c r="A241" s="468"/>
      <c r="B241" s="437"/>
      <c r="C241" s="470"/>
      <c r="D241" s="471"/>
      <c r="E241" s="471"/>
      <c r="F241" s="471"/>
      <c r="G241" s="471"/>
      <c r="H241" s="471"/>
      <c r="I241" s="488"/>
    </row>
    <row r="242" spans="1:9" s="429" customFormat="1" ht="12.75" customHeight="1" x14ac:dyDescent="0.2">
      <c r="A242" s="468"/>
      <c r="B242" s="516"/>
      <c r="C242" s="470"/>
      <c r="D242" s="471"/>
      <c r="E242" s="471"/>
      <c r="F242" s="471"/>
      <c r="G242" s="471"/>
      <c r="H242" s="471"/>
      <c r="I242" s="488"/>
    </row>
    <row r="243" spans="1:9" s="429" customFormat="1" ht="12.75" customHeight="1" x14ac:dyDescent="0.2">
      <c r="A243" s="465" t="str">
        <f>+RESUMEN!A75</f>
        <v>01.04.05.02</v>
      </c>
      <c r="B243" s="489" t="str">
        <f>+RESUMEN!B75</f>
        <v>COLUMNETAS - ENCOFRADO Y DESENCOFRADO</v>
      </c>
      <c r="C243" s="485" t="s">
        <v>11</v>
      </c>
      <c r="D243" s="485"/>
      <c r="E243" s="485"/>
      <c r="F243" s="485"/>
      <c r="G243" s="485"/>
      <c r="H243" s="485"/>
      <c r="I243" s="477">
        <f>SUM(H246:H249)</f>
        <v>92.651999999999987</v>
      </c>
    </row>
    <row r="244" spans="1:9" s="429" customFormat="1" ht="12.75" customHeight="1" x14ac:dyDescent="0.2">
      <c r="A244" s="468"/>
      <c r="B244" s="516"/>
      <c r="C244" s="470"/>
      <c r="D244" s="471"/>
      <c r="E244" s="471"/>
      <c r="F244" s="471"/>
      <c r="G244" s="471"/>
      <c r="H244" s="471"/>
      <c r="I244" s="488"/>
    </row>
    <row r="245" spans="1:9" s="429" customFormat="1" ht="12.75" customHeight="1" x14ac:dyDescent="0.2">
      <c r="A245" s="468"/>
      <c r="B245" s="437" t="s">
        <v>174</v>
      </c>
      <c r="C245" s="470"/>
      <c r="D245" s="471"/>
      <c r="E245" s="471"/>
      <c r="F245" s="471"/>
      <c r="G245" s="471"/>
      <c r="H245" s="471"/>
      <c r="I245" s="488"/>
    </row>
    <row r="246" spans="1:9" s="429" customFormat="1" ht="12.75" customHeight="1" x14ac:dyDescent="0.2">
      <c r="A246" s="468"/>
      <c r="B246" s="437" t="s">
        <v>326</v>
      </c>
      <c r="C246" s="470" t="s">
        <v>11</v>
      </c>
      <c r="D246" s="471">
        <f>+D239*2</f>
        <v>102</v>
      </c>
      <c r="E246" s="471">
        <f>+E239</f>
        <v>0.15</v>
      </c>
      <c r="F246" s="471"/>
      <c r="G246" s="471">
        <f>+G239</f>
        <v>3.05</v>
      </c>
      <c r="H246" s="471">
        <f>PRODUCT(D246:G246)</f>
        <v>46.664999999999992</v>
      </c>
      <c r="I246" s="488"/>
    </row>
    <row r="247" spans="1:9" s="429" customFormat="1" ht="12.75" customHeight="1" x14ac:dyDescent="0.2">
      <c r="A247" s="468"/>
      <c r="B247" s="437"/>
      <c r="C247" s="470" t="s">
        <v>11</v>
      </c>
      <c r="D247" s="471">
        <f>+D239*2</f>
        <v>102</v>
      </c>
      <c r="E247" s="471"/>
      <c r="F247" s="471">
        <f>+F239</f>
        <v>0.13</v>
      </c>
      <c r="G247" s="471">
        <f>+G239</f>
        <v>3.05</v>
      </c>
      <c r="H247" s="471">
        <f t="shared" ref="H247:H249" si="26">PRODUCT(D247:G247)</f>
        <v>40.442999999999998</v>
      </c>
      <c r="I247" s="488"/>
    </row>
    <row r="248" spans="1:9" s="429" customFormat="1" ht="12.75" customHeight="1" x14ac:dyDescent="0.2">
      <c r="A248" s="468"/>
      <c r="B248" s="516"/>
      <c r="C248" s="470" t="s">
        <v>11</v>
      </c>
      <c r="D248" s="471">
        <f>+D240*2</f>
        <v>12</v>
      </c>
      <c r="E248" s="471">
        <f>+E240</f>
        <v>0.15</v>
      </c>
      <c r="F248" s="471"/>
      <c r="G248" s="471">
        <f>+G240</f>
        <v>1.65</v>
      </c>
      <c r="H248" s="471">
        <f t="shared" si="26"/>
        <v>2.9699999999999998</v>
      </c>
      <c r="I248" s="488"/>
    </row>
    <row r="249" spans="1:9" s="429" customFormat="1" ht="12.75" customHeight="1" x14ac:dyDescent="0.2">
      <c r="A249" s="468"/>
      <c r="B249" s="516"/>
      <c r="C249" s="470" t="s">
        <v>11</v>
      </c>
      <c r="D249" s="471">
        <f>+D240*2</f>
        <v>12</v>
      </c>
      <c r="E249" s="471"/>
      <c r="F249" s="471">
        <f>+F240</f>
        <v>0.13</v>
      </c>
      <c r="G249" s="471">
        <f>+G240</f>
        <v>1.65</v>
      </c>
      <c r="H249" s="471">
        <f t="shared" si="26"/>
        <v>2.5739999999999998</v>
      </c>
      <c r="I249" s="488"/>
    </row>
    <row r="250" spans="1:9" s="429" customFormat="1" ht="12.75" customHeight="1" x14ac:dyDescent="0.2">
      <c r="A250" s="468"/>
      <c r="B250" s="516"/>
      <c r="C250" s="470"/>
      <c r="D250" s="471"/>
      <c r="E250" s="471"/>
      <c r="F250" s="471"/>
      <c r="G250" s="471"/>
      <c r="H250" s="471"/>
      <c r="I250" s="488"/>
    </row>
    <row r="251" spans="1:9" s="429" customFormat="1" ht="12.75" customHeight="1" x14ac:dyDescent="0.2">
      <c r="A251" s="465" t="str">
        <f>+RESUMEN!A76</f>
        <v>01.04.05.03</v>
      </c>
      <c r="B251" s="489" t="str">
        <f>+RESUMEN!B76</f>
        <v>COLUMNETAS- ACERO F´Y= 4200 Kg/cm2</v>
      </c>
      <c r="C251" s="485" t="s">
        <v>18</v>
      </c>
      <c r="D251" s="485"/>
      <c r="E251" s="485"/>
      <c r="F251" s="485"/>
      <c r="G251" s="485"/>
      <c r="H251" s="485"/>
      <c r="I251" s="477">
        <f>+'AC M-4'!R258</f>
        <v>340.82699999999994</v>
      </c>
    </row>
    <row r="252" spans="1:9" s="429" customFormat="1" ht="12.75" customHeight="1" x14ac:dyDescent="0.2">
      <c r="A252" s="468"/>
      <c r="B252" s="516"/>
      <c r="C252" s="470"/>
      <c r="D252" s="471"/>
      <c r="E252" s="471"/>
      <c r="F252" s="471"/>
      <c r="G252" s="471"/>
      <c r="H252" s="471"/>
      <c r="I252" s="488"/>
    </row>
    <row r="253" spans="1:9" s="429" customFormat="1" ht="12.75" customHeight="1" x14ac:dyDescent="0.2">
      <c r="A253" s="468"/>
      <c r="B253" s="516" t="s">
        <v>218</v>
      </c>
      <c r="C253" s="470"/>
      <c r="D253" s="471"/>
      <c r="E253" s="471"/>
      <c r="F253" s="471"/>
      <c r="G253" s="471"/>
      <c r="H253" s="471"/>
      <c r="I253" s="488"/>
    </row>
    <row r="254" spans="1:9" s="429" customFormat="1" ht="12.75" customHeight="1" x14ac:dyDescent="0.2">
      <c r="A254" s="468"/>
      <c r="B254" s="516"/>
      <c r="C254" s="470"/>
      <c r="D254" s="471"/>
      <c r="E254" s="471"/>
      <c r="F254" s="471"/>
      <c r="G254" s="471"/>
      <c r="H254" s="471"/>
      <c r="I254" s="488"/>
    </row>
    <row r="255" spans="1:9" s="429" customFormat="1" ht="12.75" customHeight="1" x14ac:dyDescent="0.2">
      <c r="A255" s="463" t="str">
        <f>+RESUMEN!A77</f>
        <v>01.04.06</v>
      </c>
      <c r="B255" s="463" t="str">
        <f>+RESUMEN!B77</f>
        <v>VIGAS</v>
      </c>
      <c r="C255" s="518"/>
      <c r="D255" s="519"/>
      <c r="E255" s="440"/>
      <c r="F255" s="440"/>
      <c r="G255" s="519"/>
      <c r="H255" s="519"/>
      <c r="I255" s="520"/>
    </row>
    <row r="256" spans="1:9" s="429" customFormat="1" ht="12.75" customHeight="1" x14ac:dyDescent="0.2">
      <c r="A256" s="465" t="str">
        <f>+RESUMEN!A70</f>
        <v>01.04.04.01</v>
      </c>
      <c r="B256" s="489" t="str">
        <f>+RESUMEN!B78</f>
        <v>VIGAS - CONCRETO F'C=210 KG/CM2.</v>
      </c>
      <c r="C256" s="485" t="s">
        <v>12</v>
      </c>
      <c r="D256" s="485"/>
      <c r="E256" s="485"/>
      <c r="F256" s="485"/>
      <c r="G256" s="485"/>
      <c r="H256" s="485"/>
      <c r="I256" s="477">
        <f>SUM(H259:H276)</f>
        <v>26.707749999999997</v>
      </c>
    </row>
    <row r="257" spans="1:9" s="429" customFormat="1" ht="12.75" customHeight="1" x14ac:dyDescent="0.2">
      <c r="A257" s="468"/>
      <c r="B257" s="521"/>
      <c r="C257" s="487"/>
      <c r="D257" s="471"/>
      <c r="E257" s="471"/>
      <c r="F257" s="471"/>
      <c r="G257" s="471"/>
      <c r="H257" s="471"/>
      <c r="I257" s="488"/>
    </row>
    <row r="258" spans="1:9" s="429" customFormat="1" ht="12.75" customHeight="1" x14ac:dyDescent="0.2">
      <c r="A258" s="468"/>
      <c r="B258" s="524" t="s">
        <v>19</v>
      </c>
      <c r="C258" s="487"/>
      <c r="D258" s="471"/>
      <c r="E258" s="471"/>
      <c r="F258" s="471"/>
      <c r="G258" s="471"/>
      <c r="H258" s="471"/>
      <c r="I258" s="488"/>
    </row>
    <row r="259" spans="1:9" s="429" customFormat="1" ht="12.75" customHeight="1" x14ac:dyDescent="0.2">
      <c r="A259" s="468"/>
      <c r="B259" s="496" t="s">
        <v>219</v>
      </c>
      <c r="C259" s="470" t="s">
        <v>12</v>
      </c>
      <c r="D259" s="471">
        <v>2</v>
      </c>
      <c r="E259" s="471">
        <f>3.5+4.6+4.6+2.3</f>
        <v>15</v>
      </c>
      <c r="F259" s="471">
        <v>0.25</v>
      </c>
      <c r="G259" s="471">
        <v>0.4</v>
      </c>
      <c r="H259" s="471">
        <f>PRODUCT(D259:G259)</f>
        <v>3</v>
      </c>
      <c r="I259" s="522"/>
    </row>
    <row r="260" spans="1:9" s="429" customFormat="1" ht="12.75" customHeight="1" x14ac:dyDescent="0.2">
      <c r="A260" s="468"/>
      <c r="B260" s="496" t="s">
        <v>209</v>
      </c>
      <c r="C260" s="470" t="s">
        <v>12</v>
      </c>
      <c r="D260" s="471">
        <v>1</v>
      </c>
      <c r="E260" s="471">
        <f>3.5+4.6+4.6</f>
        <v>12.7</v>
      </c>
      <c r="F260" s="471">
        <v>0.25</v>
      </c>
      <c r="G260" s="471">
        <v>0.4</v>
      </c>
      <c r="H260" s="471">
        <f>PRODUCT(D260:G260)</f>
        <v>1.27</v>
      </c>
      <c r="I260" s="522"/>
    </row>
    <row r="261" spans="1:9" s="429" customFormat="1" ht="12.75" customHeight="1" x14ac:dyDescent="0.2">
      <c r="A261" s="468"/>
      <c r="B261" s="496" t="s">
        <v>210</v>
      </c>
      <c r="C261" s="470" t="s">
        <v>12</v>
      </c>
      <c r="D261" s="471">
        <v>1</v>
      </c>
      <c r="E261" s="471">
        <f>3.5+4.6</f>
        <v>8.1</v>
      </c>
      <c r="F261" s="471">
        <v>0.25</v>
      </c>
      <c r="G261" s="471">
        <v>0.4</v>
      </c>
      <c r="H261" s="471">
        <f>PRODUCT(D261:G261)</f>
        <v>0.81</v>
      </c>
      <c r="I261" s="522"/>
    </row>
    <row r="262" spans="1:9" s="429" customFormat="1" ht="12.75" customHeight="1" x14ac:dyDescent="0.2">
      <c r="A262" s="468"/>
      <c r="B262" s="524" t="s">
        <v>177</v>
      </c>
      <c r="C262" s="470"/>
      <c r="D262" s="471"/>
      <c r="E262" s="471"/>
      <c r="F262" s="471"/>
      <c r="G262" s="471"/>
      <c r="H262" s="471"/>
      <c r="I262" s="522"/>
    </row>
    <row r="263" spans="1:9" s="429" customFormat="1" ht="12.75" customHeight="1" x14ac:dyDescent="0.2">
      <c r="A263" s="468"/>
      <c r="B263" s="496" t="s">
        <v>220</v>
      </c>
      <c r="C263" s="470" t="s">
        <v>12</v>
      </c>
      <c r="D263" s="471">
        <v>3</v>
      </c>
      <c r="E263" s="471">
        <f>5.65+5.65+4.2</f>
        <v>15.5</v>
      </c>
      <c r="F263" s="471">
        <v>0.25</v>
      </c>
      <c r="G263" s="471">
        <v>0.5</v>
      </c>
      <c r="H263" s="471">
        <f t="shared" ref="H263:H276" si="27">PRODUCT(D263:G263)</f>
        <v>5.8125</v>
      </c>
      <c r="I263" s="522"/>
    </row>
    <row r="264" spans="1:9" s="429" customFormat="1" ht="12.75" customHeight="1" x14ac:dyDescent="0.2">
      <c r="A264" s="468"/>
      <c r="B264" s="496" t="s">
        <v>206</v>
      </c>
      <c r="C264" s="470" t="s">
        <v>12</v>
      </c>
      <c r="D264" s="471">
        <v>1</v>
      </c>
      <c r="E264" s="471">
        <f>5.65+5.65</f>
        <v>11.3</v>
      </c>
      <c r="F264" s="471">
        <v>0.25</v>
      </c>
      <c r="G264" s="471">
        <v>0.5</v>
      </c>
      <c r="H264" s="471">
        <f t="shared" ref="H264" si="28">PRODUCT(D264:G264)</f>
        <v>1.4125000000000001</v>
      </c>
      <c r="I264" s="522"/>
    </row>
    <row r="265" spans="1:9" s="429" customFormat="1" ht="12.75" customHeight="1" x14ac:dyDescent="0.2">
      <c r="A265" s="468"/>
      <c r="B265" s="496" t="s">
        <v>78</v>
      </c>
      <c r="C265" s="470" t="s">
        <v>12</v>
      </c>
      <c r="D265" s="471">
        <v>1</v>
      </c>
      <c r="E265" s="471">
        <f>5.65+3.41</f>
        <v>9.06</v>
      </c>
      <c r="F265" s="471">
        <v>0.25</v>
      </c>
      <c r="G265" s="471">
        <v>0.5</v>
      </c>
      <c r="H265" s="471">
        <f t="shared" ref="H265:H266" si="29">PRODUCT(D265:G265)</f>
        <v>1.1325000000000001</v>
      </c>
      <c r="I265" s="522"/>
    </row>
    <row r="266" spans="1:9" s="429" customFormat="1" ht="12.75" customHeight="1" x14ac:dyDescent="0.2">
      <c r="A266" s="468"/>
      <c r="B266" s="496" t="s">
        <v>211</v>
      </c>
      <c r="C266" s="470" t="s">
        <v>12</v>
      </c>
      <c r="D266" s="471">
        <v>1</v>
      </c>
      <c r="E266" s="471">
        <f>6.8+3.31</f>
        <v>10.11</v>
      </c>
      <c r="F266" s="471">
        <v>0.25</v>
      </c>
      <c r="G266" s="471">
        <v>0.5</v>
      </c>
      <c r="H266" s="471">
        <f t="shared" si="29"/>
        <v>1.2637499999999999</v>
      </c>
      <c r="I266" s="522"/>
    </row>
    <row r="267" spans="1:9" s="429" customFormat="1" ht="12.75" customHeight="1" x14ac:dyDescent="0.2">
      <c r="A267" s="468"/>
      <c r="B267" s="524" t="s">
        <v>179</v>
      </c>
      <c r="C267" s="470"/>
      <c r="D267" s="471"/>
      <c r="E267" s="471"/>
      <c r="F267" s="471"/>
      <c r="G267" s="471"/>
      <c r="H267" s="471"/>
      <c r="I267" s="522"/>
    </row>
    <row r="268" spans="1:9" s="429" customFormat="1" ht="12.75" customHeight="1" x14ac:dyDescent="0.2">
      <c r="A268" s="468"/>
      <c r="B268" s="496" t="s">
        <v>221</v>
      </c>
      <c r="C268" s="470" t="s">
        <v>12</v>
      </c>
      <c r="D268" s="471">
        <v>4</v>
      </c>
      <c r="E268" s="471">
        <v>4.5999999999999996</v>
      </c>
      <c r="F268" s="471">
        <f>+F259</f>
        <v>0.25</v>
      </c>
      <c r="G268" s="471">
        <f>+G259</f>
        <v>0.4</v>
      </c>
      <c r="H268" s="471">
        <f t="shared" si="27"/>
        <v>1.8399999999999999</v>
      </c>
      <c r="I268" s="522"/>
    </row>
    <row r="269" spans="1:9" s="429" customFormat="1" ht="12.75" customHeight="1" x14ac:dyDescent="0.2">
      <c r="A269" s="468"/>
      <c r="B269" s="524" t="s">
        <v>182</v>
      </c>
      <c r="C269" s="470"/>
      <c r="D269" s="471"/>
      <c r="E269" s="471"/>
      <c r="F269" s="471"/>
      <c r="G269" s="471"/>
      <c r="H269" s="471"/>
      <c r="I269" s="522"/>
    </row>
    <row r="270" spans="1:9" s="429" customFormat="1" ht="12.75" customHeight="1" x14ac:dyDescent="0.2">
      <c r="A270" s="468"/>
      <c r="B270" s="496" t="s">
        <v>130</v>
      </c>
      <c r="C270" s="470" t="s">
        <v>12</v>
      </c>
      <c r="D270" s="471">
        <v>1</v>
      </c>
      <c r="E270" s="471">
        <f>+E263</f>
        <v>15.5</v>
      </c>
      <c r="F270" s="471">
        <v>0.25</v>
      </c>
      <c r="G270" s="471">
        <v>0.5</v>
      </c>
      <c r="H270" s="471">
        <f t="shared" si="27"/>
        <v>1.9375</v>
      </c>
      <c r="I270" s="522"/>
    </row>
    <row r="271" spans="1:9" s="429" customFormat="1" ht="12.75" customHeight="1" x14ac:dyDescent="0.2">
      <c r="A271" s="468"/>
      <c r="B271" s="524" t="s">
        <v>183</v>
      </c>
      <c r="C271" s="470"/>
      <c r="D271" s="471"/>
      <c r="E271" s="471"/>
      <c r="F271" s="471"/>
      <c r="G271" s="471"/>
      <c r="H271" s="471"/>
      <c r="I271" s="522"/>
    </row>
    <row r="272" spans="1:9" s="429" customFormat="1" ht="12.75" customHeight="1" x14ac:dyDescent="0.2">
      <c r="A272" s="468"/>
      <c r="B272" s="496" t="s">
        <v>219</v>
      </c>
      <c r="C272" s="470" t="s">
        <v>12</v>
      </c>
      <c r="D272" s="471">
        <v>2</v>
      </c>
      <c r="E272" s="471">
        <f>0.6+5.22+5.22+2.3</f>
        <v>13.34</v>
      </c>
      <c r="F272" s="471">
        <v>0.25</v>
      </c>
      <c r="G272" s="471">
        <v>0.4</v>
      </c>
      <c r="H272" s="471">
        <f t="shared" si="27"/>
        <v>2.6680000000000001</v>
      </c>
      <c r="I272" s="522"/>
    </row>
    <row r="273" spans="1:9" s="429" customFormat="1" ht="12.75" customHeight="1" x14ac:dyDescent="0.2">
      <c r="A273" s="468"/>
      <c r="B273" s="496" t="str">
        <f>+B260</f>
        <v>Eje 10</v>
      </c>
      <c r="C273" s="470" t="s">
        <v>12</v>
      </c>
      <c r="D273" s="471">
        <v>1</v>
      </c>
      <c r="E273" s="471">
        <f>0.6+5.22+5.22</f>
        <v>11.04</v>
      </c>
      <c r="F273" s="471">
        <v>0.25</v>
      </c>
      <c r="G273" s="471">
        <v>0.4</v>
      </c>
      <c r="H273" s="471">
        <f t="shared" ref="H273:H274" si="30">PRODUCT(D273:G273)</f>
        <v>1.1039999999999999</v>
      </c>
      <c r="I273" s="522"/>
    </row>
    <row r="274" spans="1:9" s="429" customFormat="1" ht="12.75" customHeight="1" x14ac:dyDescent="0.2">
      <c r="A274" s="468"/>
      <c r="B274" s="496" t="str">
        <f>+B261</f>
        <v>Eje 11</v>
      </c>
      <c r="C274" s="470" t="s">
        <v>12</v>
      </c>
      <c r="D274" s="471">
        <v>1</v>
      </c>
      <c r="E274" s="471">
        <f>0.6+5.22</f>
        <v>5.8199999999999994</v>
      </c>
      <c r="F274" s="471">
        <v>0.25</v>
      </c>
      <c r="G274" s="471">
        <v>0.4</v>
      </c>
      <c r="H274" s="471">
        <f t="shared" si="30"/>
        <v>0.58199999999999996</v>
      </c>
      <c r="I274" s="522"/>
    </row>
    <row r="275" spans="1:9" s="429" customFormat="1" ht="12.75" customHeight="1" x14ac:dyDescent="0.2">
      <c r="A275" s="468"/>
      <c r="B275" s="524" t="s">
        <v>75</v>
      </c>
      <c r="C275" s="470"/>
      <c r="D275" s="471"/>
      <c r="E275" s="471"/>
      <c r="F275" s="471"/>
      <c r="G275" s="471"/>
      <c r="H275" s="471"/>
      <c r="I275" s="522"/>
    </row>
    <row r="276" spans="1:9" s="429" customFormat="1" ht="12.75" customHeight="1" x14ac:dyDescent="0.2">
      <c r="A276" s="468"/>
      <c r="B276" s="496" t="s">
        <v>184</v>
      </c>
      <c r="C276" s="470" t="s">
        <v>12</v>
      </c>
      <c r="D276" s="471">
        <v>2</v>
      </c>
      <c r="E276" s="471">
        <f>+E263</f>
        <v>15.5</v>
      </c>
      <c r="F276" s="471">
        <f>+F263</f>
        <v>0.25</v>
      </c>
      <c r="G276" s="471">
        <f>+G263</f>
        <v>0.5</v>
      </c>
      <c r="H276" s="471">
        <f t="shared" si="27"/>
        <v>3.875</v>
      </c>
      <c r="I276" s="522"/>
    </row>
    <row r="277" spans="1:9" s="429" customFormat="1" ht="12.75" customHeight="1" x14ac:dyDescent="0.2">
      <c r="A277" s="468"/>
      <c r="B277" s="496" t="s">
        <v>206</v>
      </c>
      <c r="C277" s="470" t="s">
        <v>12</v>
      </c>
      <c r="D277" s="471">
        <v>1</v>
      </c>
      <c r="E277" s="471">
        <f>5.65+5.65</f>
        <v>11.3</v>
      </c>
      <c r="F277" s="471">
        <f>+F264</f>
        <v>0.25</v>
      </c>
      <c r="G277" s="471">
        <f>+G264</f>
        <v>0.5</v>
      </c>
      <c r="H277" s="471">
        <f t="shared" ref="H277" si="31">PRODUCT(D277:G277)</f>
        <v>1.4125000000000001</v>
      </c>
      <c r="I277" s="522"/>
    </row>
    <row r="278" spans="1:9" s="429" customFormat="1" ht="12.75" customHeight="1" x14ac:dyDescent="0.2">
      <c r="A278" s="468"/>
      <c r="B278" s="469"/>
      <c r="C278" s="470"/>
      <c r="D278" s="471"/>
      <c r="E278" s="471"/>
      <c r="F278" s="471"/>
      <c r="G278" s="471"/>
      <c r="H278" s="471"/>
      <c r="I278" s="488"/>
    </row>
    <row r="279" spans="1:9" s="429" customFormat="1" ht="12.75" customHeight="1" x14ac:dyDescent="0.2">
      <c r="A279" s="465" t="str">
        <f>+RESUMEN!A79</f>
        <v>01.04.06.02</v>
      </c>
      <c r="B279" s="489" t="str">
        <f>+RESUMEN!B79</f>
        <v>VIGAS - ENCOFRADO Y DESENCOFRADO</v>
      </c>
      <c r="C279" s="485" t="s">
        <v>11</v>
      </c>
      <c r="D279" s="485"/>
      <c r="E279" s="485"/>
      <c r="F279" s="485"/>
      <c r="G279" s="485"/>
      <c r="H279" s="485"/>
      <c r="I279" s="477">
        <f>SUM(H282:H314)</f>
        <v>264.67950000000002</v>
      </c>
    </row>
    <row r="280" spans="1:9" s="429" customFormat="1" ht="12.75" customHeight="1" x14ac:dyDescent="0.2">
      <c r="A280" s="468"/>
      <c r="B280" s="521"/>
      <c r="C280" s="470"/>
      <c r="D280" s="471"/>
      <c r="E280" s="471"/>
      <c r="F280" s="471"/>
      <c r="G280" s="471"/>
      <c r="H280" s="471"/>
      <c r="I280" s="488"/>
    </row>
    <row r="281" spans="1:9" s="429" customFormat="1" ht="12.75" customHeight="1" x14ac:dyDescent="0.2">
      <c r="A281" s="468"/>
      <c r="B281" s="524" t="str">
        <f>+B258</f>
        <v>V-101</v>
      </c>
      <c r="C281" s="470"/>
      <c r="D281" s="471"/>
      <c r="E281" s="471"/>
      <c r="F281" s="471"/>
      <c r="G281" s="471"/>
      <c r="H281" s="471"/>
      <c r="I281" s="488"/>
    </row>
    <row r="282" spans="1:9" s="429" customFormat="1" ht="12.75" customHeight="1" x14ac:dyDescent="0.2">
      <c r="A282" s="468"/>
      <c r="B282" s="496" t="str">
        <f t="shared" ref="B282" si="32">+B259</f>
        <v>Eje 8,9</v>
      </c>
      <c r="C282" s="470" t="s">
        <v>11</v>
      </c>
      <c r="D282" s="471">
        <f>+D259*2</f>
        <v>4</v>
      </c>
      <c r="E282" s="471">
        <f>+E259</f>
        <v>15</v>
      </c>
      <c r="F282" s="471"/>
      <c r="G282" s="471">
        <f>+G259</f>
        <v>0.4</v>
      </c>
      <c r="H282" s="471">
        <f>PRODUCT(D282:G282)</f>
        <v>24</v>
      </c>
      <c r="I282" s="488"/>
    </row>
    <row r="283" spans="1:9" s="429" customFormat="1" ht="12.75" customHeight="1" x14ac:dyDescent="0.2">
      <c r="A283" s="468"/>
      <c r="B283" s="496"/>
      <c r="C283" s="470" t="s">
        <v>11</v>
      </c>
      <c r="D283" s="471">
        <v>1</v>
      </c>
      <c r="E283" s="471">
        <f>+E282</f>
        <v>15</v>
      </c>
      <c r="F283" s="471"/>
      <c r="G283" s="471">
        <f>+F259</f>
        <v>0.25</v>
      </c>
      <c r="H283" s="471">
        <f t="shared" ref="H283:H314" si="33">PRODUCT(D283:G283)</f>
        <v>3.75</v>
      </c>
      <c r="I283" s="488"/>
    </row>
    <row r="284" spans="1:9" s="429" customFormat="1" ht="12.75" customHeight="1" x14ac:dyDescent="0.2">
      <c r="A284" s="468"/>
      <c r="B284" s="496" t="str">
        <f>+B260</f>
        <v>Eje 10</v>
      </c>
      <c r="C284" s="470" t="s">
        <v>11</v>
      </c>
      <c r="D284" s="471">
        <f>+D260*2</f>
        <v>2</v>
      </c>
      <c r="E284" s="471">
        <f>+E260</f>
        <v>12.7</v>
      </c>
      <c r="F284" s="471"/>
      <c r="G284" s="471">
        <f>+G260</f>
        <v>0.4</v>
      </c>
      <c r="H284" s="471">
        <f t="shared" si="33"/>
        <v>10.16</v>
      </c>
      <c r="I284" s="488"/>
    </row>
    <row r="285" spans="1:9" s="429" customFormat="1" ht="12.75" customHeight="1" x14ac:dyDescent="0.2">
      <c r="A285" s="468"/>
      <c r="B285" s="496"/>
      <c r="C285" s="470" t="s">
        <v>11</v>
      </c>
      <c r="D285" s="471">
        <v>1</v>
      </c>
      <c r="E285" s="471">
        <f>+E284</f>
        <v>12.7</v>
      </c>
      <c r="F285" s="471"/>
      <c r="G285" s="471">
        <f>+F260</f>
        <v>0.25</v>
      </c>
      <c r="H285" s="471">
        <f t="shared" si="33"/>
        <v>3.1749999999999998</v>
      </c>
      <c r="I285" s="488"/>
    </row>
    <row r="286" spans="1:9" s="429" customFormat="1" ht="12.75" customHeight="1" x14ac:dyDescent="0.2">
      <c r="A286" s="468"/>
      <c r="B286" s="496" t="str">
        <f>+B261</f>
        <v>Eje 11</v>
      </c>
      <c r="C286" s="470" t="s">
        <v>11</v>
      </c>
      <c r="D286" s="471">
        <f>+D261*2</f>
        <v>2</v>
      </c>
      <c r="E286" s="471">
        <f>+E261</f>
        <v>8.1</v>
      </c>
      <c r="F286" s="471"/>
      <c r="G286" s="471">
        <f>+G261</f>
        <v>0.4</v>
      </c>
      <c r="H286" s="471">
        <f t="shared" si="33"/>
        <v>6.48</v>
      </c>
      <c r="I286" s="488"/>
    </row>
    <row r="287" spans="1:9" s="429" customFormat="1" ht="12.75" customHeight="1" x14ac:dyDescent="0.2">
      <c r="A287" s="468"/>
      <c r="B287" s="496"/>
      <c r="C287" s="470" t="s">
        <v>11</v>
      </c>
      <c r="D287" s="471">
        <v>1</v>
      </c>
      <c r="E287" s="471">
        <f>+E286</f>
        <v>8.1</v>
      </c>
      <c r="F287" s="471"/>
      <c r="G287" s="471">
        <f>+F261</f>
        <v>0.25</v>
      </c>
      <c r="H287" s="471">
        <f t="shared" si="33"/>
        <v>2.0249999999999999</v>
      </c>
      <c r="I287" s="488"/>
    </row>
    <row r="288" spans="1:9" s="429" customFormat="1" ht="12.75" customHeight="1" x14ac:dyDescent="0.2">
      <c r="A288" s="468"/>
      <c r="B288" s="524" t="str">
        <f>+B262</f>
        <v>V-102</v>
      </c>
      <c r="C288" s="470"/>
      <c r="D288" s="471"/>
      <c r="E288" s="471"/>
      <c r="F288" s="471"/>
      <c r="G288" s="471"/>
      <c r="H288" s="471"/>
      <c r="I288" s="488"/>
    </row>
    <row r="289" spans="1:9" s="429" customFormat="1" ht="12.75" customHeight="1" x14ac:dyDescent="0.2">
      <c r="A289" s="468"/>
      <c r="B289" s="496" t="str">
        <f>+B263</f>
        <v>Eje A, B, C</v>
      </c>
      <c r="C289" s="470" t="s">
        <v>11</v>
      </c>
      <c r="D289" s="471">
        <f>+D263*2</f>
        <v>6</v>
      </c>
      <c r="E289" s="471">
        <f>+E263</f>
        <v>15.5</v>
      </c>
      <c r="F289" s="471"/>
      <c r="G289" s="471">
        <f>+G263</f>
        <v>0.5</v>
      </c>
      <c r="H289" s="471">
        <f t="shared" si="33"/>
        <v>46.5</v>
      </c>
      <c r="I289" s="488"/>
    </row>
    <row r="290" spans="1:9" s="429" customFormat="1" ht="12.75" customHeight="1" x14ac:dyDescent="0.2">
      <c r="A290" s="468"/>
      <c r="B290" s="496"/>
      <c r="C290" s="470" t="s">
        <v>11</v>
      </c>
      <c r="D290" s="471">
        <v>1</v>
      </c>
      <c r="E290" s="471">
        <f>+E289</f>
        <v>15.5</v>
      </c>
      <c r="F290" s="471"/>
      <c r="G290" s="471">
        <f>+F263</f>
        <v>0.25</v>
      </c>
      <c r="H290" s="471">
        <f t="shared" si="33"/>
        <v>3.875</v>
      </c>
      <c r="I290" s="488"/>
    </row>
    <row r="291" spans="1:9" s="429" customFormat="1" ht="12.75" customHeight="1" x14ac:dyDescent="0.2">
      <c r="A291" s="468"/>
      <c r="B291" s="496" t="str">
        <f>+B264</f>
        <v>Eje D</v>
      </c>
      <c r="C291" s="470" t="s">
        <v>11</v>
      </c>
      <c r="D291" s="471">
        <f>+D264*2</f>
        <v>2</v>
      </c>
      <c r="E291" s="471">
        <f>+E264</f>
        <v>11.3</v>
      </c>
      <c r="F291" s="471"/>
      <c r="G291" s="471">
        <f>+G264</f>
        <v>0.5</v>
      </c>
      <c r="H291" s="471">
        <f t="shared" si="33"/>
        <v>11.3</v>
      </c>
      <c r="I291" s="488"/>
    </row>
    <row r="292" spans="1:9" s="429" customFormat="1" ht="12.75" customHeight="1" x14ac:dyDescent="0.2">
      <c r="A292" s="468"/>
      <c r="B292" s="496"/>
      <c r="C292" s="470" t="s">
        <v>11</v>
      </c>
      <c r="D292" s="471">
        <v>1</v>
      </c>
      <c r="E292" s="471">
        <f>+E291</f>
        <v>11.3</v>
      </c>
      <c r="F292" s="471"/>
      <c r="G292" s="471">
        <f>+F264</f>
        <v>0.25</v>
      </c>
      <c r="H292" s="471">
        <f t="shared" si="33"/>
        <v>2.8250000000000002</v>
      </c>
      <c r="I292" s="488"/>
    </row>
    <row r="293" spans="1:9" s="429" customFormat="1" ht="12.75" customHeight="1" x14ac:dyDescent="0.2">
      <c r="A293" s="468"/>
      <c r="B293" s="496" t="str">
        <f>+B265</f>
        <v>Eje E</v>
      </c>
      <c r="C293" s="470" t="s">
        <v>11</v>
      </c>
      <c r="D293" s="471">
        <f>+D265*2</f>
        <v>2</v>
      </c>
      <c r="E293" s="471">
        <f>+E265</f>
        <v>9.06</v>
      </c>
      <c r="F293" s="471"/>
      <c r="G293" s="471">
        <f>+G265</f>
        <v>0.5</v>
      </c>
      <c r="H293" s="471">
        <f t="shared" si="33"/>
        <v>9.06</v>
      </c>
      <c r="I293" s="488"/>
    </row>
    <row r="294" spans="1:9" s="429" customFormat="1" ht="12.75" customHeight="1" x14ac:dyDescent="0.2">
      <c r="A294" s="468"/>
      <c r="B294" s="496"/>
      <c r="C294" s="470" t="s">
        <v>11</v>
      </c>
      <c r="D294" s="471">
        <v>1</v>
      </c>
      <c r="E294" s="471">
        <f>+E293</f>
        <v>9.06</v>
      </c>
      <c r="F294" s="471"/>
      <c r="G294" s="471">
        <f>+F265</f>
        <v>0.25</v>
      </c>
      <c r="H294" s="471">
        <f t="shared" si="33"/>
        <v>2.2650000000000001</v>
      </c>
      <c r="I294" s="488"/>
    </row>
    <row r="295" spans="1:9" s="429" customFormat="1" ht="12.75" customHeight="1" x14ac:dyDescent="0.2">
      <c r="A295" s="468"/>
      <c r="B295" s="496" t="str">
        <f>+B266</f>
        <v>Eje C-E</v>
      </c>
      <c r="C295" s="470" t="s">
        <v>11</v>
      </c>
      <c r="D295" s="471">
        <f>+D266*2</f>
        <v>2</v>
      </c>
      <c r="E295" s="471">
        <f>+E266</f>
        <v>10.11</v>
      </c>
      <c r="F295" s="471"/>
      <c r="G295" s="471">
        <f>+G266</f>
        <v>0.5</v>
      </c>
      <c r="H295" s="471">
        <f t="shared" si="33"/>
        <v>10.11</v>
      </c>
      <c r="I295" s="488"/>
    </row>
    <row r="296" spans="1:9" s="429" customFormat="1" ht="12.75" customHeight="1" x14ac:dyDescent="0.2">
      <c r="A296" s="468"/>
      <c r="B296" s="496"/>
      <c r="C296" s="470" t="s">
        <v>11</v>
      </c>
      <c r="D296" s="471">
        <v>1</v>
      </c>
      <c r="E296" s="471">
        <f>+E295</f>
        <v>10.11</v>
      </c>
      <c r="F296" s="471"/>
      <c r="G296" s="471">
        <f>+F266</f>
        <v>0.25</v>
      </c>
      <c r="H296" s="471">
        <f t="shared" si="33"/>
        <v>2.5274999999999999</v>
      </c>
      <c r="I296" s="488"/>
    </row>
    <row r="297" spans="1:9" s="429" customFormat="1" ht="12.75" customHeight="1" x14ac:dyDescent="0.2">
      <c r="A297" s="468"/>
      <c r="B297" s="524" t="str">
        <f>+B267</f>
        <v>V-201</v>
      </c>
      <c r="C297" s="470"/>
      <c r="D297" s="471"/>
      <c r="E297" s="471"/>
      <c r="F297" s="471"/>
      <c r="G297" s="471"/>
      <c r="H297" s="471"/>
      <c r="I297" s="488"/>
    </row>
    <row r="298" spans="1:9" s="429" customFormat="1" ht="12.75" customHeight="1" x14ac:dyDescent="0.2">
      <c r="A298" s="468"/>
      <c r="B298" s="496" t="str">
        <f>+B268</f>
        <v>Eje 8,9,10,11- Tramo A-B</v>
      </c>
      <c r="C298" s="470" t="s">
        <v>11</v>
      </c>
      <c r="D298" s="471">
        <f>+D268*2</f>
        <v>8</v>
      </c>
      <c r="E298" s="471">
        <f>+E268</f>
        <v>4.5999999999999996</v>
      </c>
      <c r="F298" s="471"/>
      <c r="G298" s="471">
        <f>+G268</f>
        <v>0.4</v>
      </c>
      <c r="H298" s="471">
        <f t="shared" si="33"/>
        <v>14.719999999999999</v>
      </c>
      <c r="I298" s="488"/>
    </row>
    <row r="299" spans="1:9" s="429" customFormat="1" ht="12.75" customHeight="1" x14ac:dyDescent="0.2">
      <c r="A299" s="468"/>
      <c r="B299" s="496"/>
      <c r="C299" s="470" t="s">
        <v>11</v>
      </c>
      <c r="D299" s="471">
        <v>1</v>
      </c>
      <c r="E299" s="471">
        <f>+E298</f>
        <v>4.5999999999999996</v>
      </c>
      <c r="F299" s="471"/>
      <c r="G299" s="471">
        <f>+F268</f>
        <v>0.25</v>
      </c>
      <c r="H299" s="471">
        <f t="shared" si="33"/>
        <v>1.1499999999999999</v>
      </c>
      <c r="I299" s="488"/>
    </row>
    <row r="300" spans="1:9" s="429" customFormat="1" ht="12.75" customHeight="1" x14ac:dyDescent="0.2">
      <c r="A300" s="468"/>
      <c r="B300" s="524" t="str">
        <f>+B269</f>
        <v>V-202</v>
      </c>
      <c r="C300" s="470"/>
      <c r="D300" s="471"/>
      <c r="E300" s="471"/>
      <c r="F300" s="471"/>
      <c r="G300" s="471"/>
      <c r="H300" s="471"/>
      <c r="I300" s="488"/>
    </row>
    <row r="301" spans="1:9" s="429" customFormat="1" ht="12.75" customHeight="1" x14ac:dyDescent="0.2">
      <c r="A301" s="468"/>
      <c r="B301" s="496" t="str">
        <f>+B270</f>
        <v>EJE B</v>
      </c>
      <c r="C301" s="470" t="s">
        <v>11</v>
      </c>
      <c r="D301" s="471">
        <f>+D270*2</f>
        <v>2</v>
      </c>
      <c r="E301" s="471">
        <f>+E270</f>
        <v>15.5</v>
      </c>
      <c r="F301" s="471"/>
      <c r="G301" s="471">
        <f>+G270</f>
        <v>0.5</v>
      </c>
      <c r="H301" s="471">
        <f t="shared" si="33"/>
        <v>15.5</v>
      </c>
      <c r="I301" s="488"/>
    </row>
    <row r="302" spans="1:9" s="429" customFormat="1" ht="12.75" customHeight="1" x14ac:dyDescent="0.2">
      <c r="A302" s="468"/>
      <c r="B302" s="496"/>
      <c r="C302" s="470" t="s">
        <v>11</v>
      </c>
      <c r="D302" s="471">
        <v>1</v>
      </c>
      <c r="E302" s="471">
        <f>+E301</f>
        <v>15.5</v>
      </c>
      <c r="F302" s="471"/>
      <c r="G302" s="471">
        <f>+F270</f>
        <v>0.25</v>
      </c>
      <c r="H302" s="471">
        <f t="shared" si="33"/>
        <v>3.875</v>
      </c>
      <c r="I302" s="488"/>
    </row>
    <row r="303" spans="1:9" s="429" customFormat="1" ht="12.75" customHeight="1" x14ac:dyDescent="0.2">
      <c r="A303" s="468"/>
      <c r="B303" s="524" t="str">
        <f>+B271</f>
        <v>V-301</v>
      </c>
      <c r="C303" s="470"/>
      <c r="D303" s="471"/>
      <c r="E303" s="471"/>
      <c r="F303" s="471"/>
      <c r="G303" s="471"/>
      <c r="H303" s="471"/>
      <c r="I303" s="488"/>
    </row>
    <row r="304" spans="1:9" s="429" customFormat="1" ht="12.75" customHeight="1" x14ac:dyDescent="0.2">
      <c r="A304" s="468"/>
      <c r="B304" s="496" t="str">
        <f>+B272</f>
        <v>Eje 8,9</v>
      </c>
      <c r="C304" s="470" t="s">
        <v>11</v>
      </c>
      <c r="D304" s="471">
        <f>+D272*2</f>
        <v>4</v>
      </c>
      <c r="E304" s="471">
        <f>+E272</f>
        <v>13.34</v>
      </c>
      <c r="F304" s="471"/>
      <c r="G304" s="471">
        <f>+G272</f>
        <v>0.4</v>
      </c>
      <c r="H304" s="471">
        <f t="shared" si="33"/>
        <v>21.344000000000001</v>
      </c>
      <c r="I304" s="488"/>
    </row>
    <row r="305" spans="1:9" s="429" customFormat="1" ht="12.75" customHeight="1" x14ac:dyDescent="0.2">
      <c r="A305" s="468"/>
      <c r="B305" s="496"/>
      <c r="C305" s="470" t="s">
        <v>11</v>
      </c>
      <c r="D305" s="471">
        <v>1</v>
      </c>
      <c r="E305" s="471">
        <f>+E304</f>
        <v>13.34</v>
      </c>
      <c r="F305" s="471"/>
      <c r="G305" s="471">
        <f>+F272</f>
        <v>0.25</v>
      </c>
      <c r="H305" s="471">
        <f t="shared" si="33"/>
        <v>3.335</v>
      </c>
      <c r="I305" s="488"/>
    </row>
    <row r="306" spans="1:9" s="429" customFormat="1" ht="12.75" customHeight="1" x14ac:dyDescent="0.2">
      <c r="A306" s="468"/>
      <c r="B306" s="496" t="str">
        <f>+B273</f>
        <v>Eje 10</v>
      </c>
      <c r="C306" s="470" t="s">
        <v>11</v>
      </c>
      <c r="D306" s="471">
        <f>+D273*2</f>
        <v>2</v>
      </c>
      <c r="E306" s="471">
        <f>+E273</f>
        <v>11.04</v>
      </c>
      <c r="F306" s="471"/>
      <c r="G306" s="471">
        <f>+G273</f>
        <v>0.4</v>
      </c>
      <c r="H306" s="471">
        <f t="shared" si="33"/>
        <v>8.831999999999999</v>
      </c>
      <c r="I306" s="488"/>
    </row>
    <row r="307" spans="1:9" s="429" customFormat="1" ht="12.75" customHeight="1" x14ac:dyDescent="0.2">
      <c r="A307" s="468"/>
      <c r="B307" s="496"/>
      <c r="C307" s="470" t="s">
        <v>11</v>
      </c>
      <c r="D307" s="471">
        <v>1</v>
      </c>
      <c r="E307" s="471">
        <f>+E306</f>
        <v>11.04</v>
      </c>
      <c r="F307" s="471"/>
      <c r="G307" s="471">
        <f>+F273</f>
        <v>0.25</v>
      </c>
      <c r="H307" s="471">
        <f t="shared" si="33"/>
        <v>2.76</v>
      </c>
      <c r="I307" s="488"/>
    </row>
    <row r="308" spans="1:9" s="429" customFormat="1" ht="12.75" customHeight="1" x14ac:dyDescent="0.2">
      <c r="A308" s="468"/>
      <c r="B308" s="496" t="str">
        <f>+B274</f>
        <v>Eje 11</v>
      </c>
      <c r="C308" s="470" t="s">
        <v>11</v>
      </c>
      <c r="D308" s="471">
        <f>+D274*2</f>
        <v>2</v>
      </c>
      <c r="E308" s="471">
        <f>+E274</f>
        <v>5.8199999999999994</v>
      </c>
      <c r="F308" s="471"/>
      <c r="G308" s="471">
        <f>+G274</f>
        <v>0.4</v>
      </c>
      <c r="H308" s="471">
        <f t="shared" si="33"/>
        <v>4.6559999999999997</v>
      </c>
      <c r="I308" s="488"/>
    </row>
    <row r="309" spans="1:9" s="429" customFormat="1" ht="12.75" customHeight="1" x14ac:dyDescent="0.2">
      <c r="A309" s="468"/>
      <c r="B309" s="496"/>
      <c r="C309" s="470" t="s">
        <v>11</v>
      </c>
      <c r="D309" s="471">
        <v>1</v>
      </c>
      <c r="E309" s="471">
        <f>+E308</f>
        <v>5.8199999999999994</v>
      </c>
      <c r="F309" s="471"/>
      <c r="G309" s="471">
        <f>+F274</f>
        <v>0.25</v>
      </c>
      <c r="H309" s="471">
        <f t="shared" si="33"/>
        <v>1.4549999999999998</v>
      </c>
      <c r="I309" s="488"/>
    </row>
    <row r="310" spans="1:9" s="429" customFormat="1" ht="12.75" customHeight="1" x14ac:dyDescent="0.2">
      <c r="A310" s="468"/>
      <c r="B310" s="524" t="str">
        <f>+B275</f>
        <v>V-302</v>
      </c>
      <c r="C310" s="470"/>
      <c r="D310" s="471"/>
      <c r="E310" s="471"/>
      <c r="F310" s="471"/>
      <c r="G310" s="471"/>
      <c r="H310" s="471"/>
      <c r="I310" s="488"/>
    </row>
    <row r="311" spans="1:9" s="429" customFormat="1" ht="12.75" customHeight="1" x14ac:dyDescent="0.2">
      <c r="A311" s="468"/>
      <c r="B311" s="496" t="str">
        <f>+B276</f>
        <v>Eje B,C</v>
      </c>
      <c r="C311" s="470" t="s">
        <v>11</v>
      </c>
      <c r="D311" s="471">
        <f>+D276*2</f>
        <v>4</v>
      </c>
      <c r="E311" s="471">
        <f>+E276</f>
        <v>15.5</v>
      </c>
      <c r="F311" s="471"/>
      <c r="G311" s="471">
        <f>+G276</f>
        <v>0.5</v>
      </c>
      <c r="H311" s="471">
        <f t="shared" si="33"/>
        <v>31</v>
      </c>
      <c r="I311" s="488"/>
    </row>
    <row r="312" spans="1:9" s="429" customFormat="1" ht="12.75" customHeight="1" x14ac:dyDescent="0.2">
      <c r="A312" s="468"/>
      <c r="B312" s="496"/>
      <c r="C312" s="470" t="s">
        <v>11</v>
      </c>
      <c r="D312" s="471">
        <v>1</v>
      </c>
      <c r="E312" s="471">
        <f>+E311</f>
        <v>15.5</v>
      </c>
      <c r="F312" s="471"/>
      <c r="G312" s="471">
        <f>+F276</f>
        <v>0.25</v>
      </c>
      <c r="H312" s="471">
        <f t="shared" si="33"/>
        <v>3.875</v>
      </c>
      <c r="I312" s="488"/>
    </row>
    <row r="313" spans="1:9" s="429" customFormat="1" ht="12.75" customHeight="1" x14ac:dyDescent="0.2">
      <c r="A313" s="468"/>
      <c r="B313" s="496" t="str">
        <f>+B277</f>
        <v>Eje D</v>
      </c>
      <c r="C313" s="470" t="s">
        <v>11</v>
      </c>
      <c r="D313" s="471">
        <f>+D277*2</f>
        <v>2</v>
      </c>
      <c r="E313" s="471">
        <f>+E277</f>
        <v>11.3</v>
      </c>
      <c r="F313" s="471"/>
      <c r="G313" s="471">
        <f>+G277</f>
        <v>0.5</v>
      </c>
      <c r="H313" s="471">
        <f t="shared" si="33"/>
        <v>11.3</v>
      </c>
      <c r="I313" s="488"/>
    </row>
    <row r="314" spans="1:9" s="429" customFormat="1" ht="12.75" customHeight="1" x14ac:dyDescent="0.2">
      <c r="A314" s="468"/>
      <c r="B314" s="496"/>
      <c r="C314" s="470" t="s">
        <v>11</v>
      </c>
      <c r="D314" s="471">
        <v>1</v>
      </c>
      <c r="E314" s="471">
        <f>+E313</f>
        <v>11.3</v>
      </c>
      <c r="F314" s="471"/>
      <c r="G314" s="471">
        <f>+F277</f>
        <v>0.25</v>
      </c>
      <c r="H314" s="471">
        <f t="shared" si="33"/>
        <v>2.8250000000000002</v>
      </c>
      <c r="I314" s="488"/>
    </row>
    <row r="315" spans="1:9" s="429" customFormat="1" ht="12.75" customHeight="1" x14ac:dyDescent="0.2">
      <c r="A315" s="468"/>
      <c r="B315" s="524"/>
      <c r="C315" s="470"/>
      <c r="D315" s="471"/>
      <c r="E315" s="471"/>
      <c r="F315" s="471"/>
      <c r="G315" s="471"/>
      <c r="H315" s="471"/>
      <c r="I315" s="488"/>
    </row>
    <row r="316" spans="1:9" s="429" customFormat="1" ht="12.75" customHeight="1" x14ac:dyDescent="0.2">
      <c r="A316" s="465" t="str">
        <f>+RESUMEN!A80</f>
        <v>01.04.06.03</v>
      </c>
      <c r="B316" s="489" t="str">
        <f>+RESUMEN!B80</f>
        <v>VIGAS - ACERO F´Y=4200 kg/cm2</v>
      </c>
      <c r="C316" s="485" t="s">
        <v>18</v>
      </c>
      <c r="D316" s="485"/>
      <c r="E316" s="485"/>
      <c r="F316" s="485"/>
      <c r="G316" s="485"/>
      <c r="H316" s="485"/>
      <c r="I316" s="477">
        <f>+'AC M-4'!R404</f>
        <v>3466.1120000000001</v>
      </c>
    </row>
    <row r="317" spans="1:9" s="429" customFormat="1" ht="12.75" customHeight="1" x14ac:dyDescent="0.2">
      <c r="A317" s="468"/>
      <c r="B317" s="469"/>
      <c r="C317" s="470"/>
      <c r="D317" s="471"/>
      <c r="E317" s="471"/>
      <c r="F317" s="471"/>
      <c r="G317" s="471"/>
      <c r="H317" s="471"/>
      <c r="I317" s="488"/>
    </row>
    <row r="318" spans="1:9" s="429" customFormat="1" ht="12.75" customHeight="1" x14ac:dyDescent="0.2">
      <c r="A318" s="468"/>
      <c r="B318" s="516" t="s">
        <v>218</v>
      </c>
      <c r="C318" s="470"/>
      <c r="D318" s="471"/>
      <c r="E318" s="471"/>
      <c r="F318" s="471"/>
      <c r="G318" s="471"/>
      <c r="H318" s="471"/>
      <c r="I318" s="488"/>
    </row>
    <row r="319" spans="1:9" s="429" customFormat="1" ht="12.75" customHeight="1" x14ac:dyDescent="0.2">
      <c r="A319" s="468"/>
      <c r="B319" s="516"/>
      <c r="C319" s="470"/>
      <c r="D319" s="471"/>
      <c r="E319" s="471"/>
      <c r="F319" s="471"/>
      <c r="G319" s="471"/>
      <c r="H319" s="471"/>
      <c r="I319" s="488"/>
    </row>
    <row r="320" spans="1:9" s="429" customFormat="1" ht="12.75" customHeight="1" x14ac:dyDescent="0.2">
      <c r="A320" s="463" t="str">
        <f>+RESUMEN!A81</f>
        <v>01.04.07</v>
      </c>
      <c r="B320" s="463" t="str">
        <f>+RESUMEN!B81</f>
        <v>VIGUETA</v>
      </c>
      <c r="C320" s="518"/>
      <c r="D320" s="519"/>
      <c r="E320" s="440"/>
      <c r="F320" s="440"/>
      <c r="G320" s="519"/>
      <c r="H320" s="519"/>
      <c r="I320" s="520"/>
    </row>
    <row r="321" spans="1:9" s="429" customFormat="1" ht="12.75" customHeight="1" x14ac:dyDescent="0.2">
      <c r="A321" s="465" t="str">
        <f>+RESUMEN!A82</f>
        <v>01.04.07.01</v>
      </c>
      <c r="B321" s="489" t="str">
        <f>+RESUMEN!B82</f>
        <v>VIGUETA - CONCRETO F'C=175 KG/CM2.</v>
      </c>
      <c r="C321" s="485" t="s">
        <v>12</v>
      </c>
      <c r="D321" s="485"/>
      <c r="E321" s="485"/>
      <c r="F321" s="485"/>
      <c r="G321" s="485"/>
      <c r="H321" s="485"/>
      <c r="I321" s="477">
        <f>SUM(H323:H326)</f>
        <v>0.29483999999999999</v>
      </c>
    </row>
    <row r="322" spans="1:9" s="429" customFormat="1" ht="12.75" customHeight="1" x14ac:dyDescent="0.2">
      <c r="A322" s="468"/>
      <c r="B322" s="516"/>
      <c r="C322" s="470"/>
      <c r="D322" s="471"/>
      <c r="E322" s="471"/>
      <c r="F322" s="471"/>
      <c r="G322" s="471"/>
      <c r="H322" s="471"/>
      <c r="I322" s="488"/>
    </row>
    <row r="323" spans="1:9" s="429" customFormat="1" ht="12.75" customHeight="1" x14ac:dyDescent="0.2">
      <c r="A323" s="468"/>
      <c r="B323" s="437" t="s">
        <v>207</v>
      </c>
      <c r="C323" s="470" t="s">
        <v>12</v>
      </c>
      <c r="D323" s="471">
        <v>2</v>
      </c>
      <c r="E323" s="471">
        <v>4.05</v>
      </c>
      <c r="F323" s="471">
        <v>0.13</v>
      </c>
      <c r="G323" s="471">
        <v>0.2</v>
      </c>
      <c r="H323" s="471">
        <f t="shared" ref="H323:H325" si="34">PRODUCT(D323:G323)</f>
        <v>0.21060000000000001</v>
      </c>
      <c r="I323" s="488"/>
    </row>
    <row r="324" spans="1:9" s="429" customFormat="1" ht="12.75" customHeight="1" x14ac:dyDescent="0.2">
      <c r="A324" s="468"/>
      <c r="B324" s="516"/>
      <c r="C324" s="470"/>
      <c r="D324" s="471"/>
      <c r="E324" s="471"/>
      <c r="F324" s="471"/>
      <c r="G324" s="471"/>
      <c r="H324" s="471"/>
      <c r="I324" s="488"/>
    </row>
    <row r="325" spans="1:9" s="429" customFormat="1" ht="12.75" customHeight="1" x14ac:dyDescent="0.2">
      <c r="A325" s="468"/>
      <c r="B325" s="437" t="s">
        <v>77</v>
      </c>
      <c r="C325" s="470" t="s">
        <v>12</v>
      </c>
      <c r="D325" s="471">
        <v>2</v>
      </c>
      <c r="E325" s="471">
        <v>1.62</v>
      </c>
      <c r="F325" s="471">
        <v>0.13</v>
      </c>
      <c r="G325" s="471">
        <v>0.2</v>
      </c>
      <c r="H325" s="471">
        <f t="shared" si="34"/>
        <v>8.4240000000000009E-2</v>
      </c>
      <c r="I325" s="488"/>
    </row>
    <row r="326" spans="1:9" s="429" customFormat="1" ht="12.75" customHeight="1" x14ac:dyDescent="0.2">
      <c r="A326" s="468"/>
      <c r="B326" s="516"/>
      <c r="C326" s="470"/>
      <c r="D326" s="471"/>
      <c r="E326" s="471"/>
      <c r="F326" s="471"/>
      <c r="G326" s="471"/>
      <c r="H326" s="471"/>
      <c r="I326" s="488"/>
    </row>
    <row r="327" spans="1:9" s="429" customFormat="1" ht="12.75" customHeight="1" x14ac:dyDescent="0.2">
      <c r="A327" s="468"/>
      <c r="B327" s="516"/>
      <c r="C327" s="470"/>
      <c r="D327" s="471"/>
      <c r="E327" s="471"/>
      <c r="F327" s="471"/>
      <c r="G327" s="471"/>
      <c r="H327" s="471"/>
      <c r="I327" s="488"/>
    </row>
    <row r="328" spans="1:9" s="429" customFormat="1" ht="12.75" customHeight="1" x14ac:dyDescent="0.2">
      <c r="A328" s="465" t="str">
        <f>+RESUMEN!A83</f>
        <v>01.04.07.02</v>
      </c>
      <c r="B328" s="489" t="str">
        <f>+RESUMEN!B83</f>
        <v>VIGUETA - ENCOFRADO Y DESENCOFRADO</v>
      </c>
      <c r="C328" s="485" t="s">
        <v>11</v>
      </c>
      <c r="D328" s="485"/>
      <c r="E328" s="485"/>
      <c r="F328" s="485"/>
      <c r="G328" s="485"/>
      <c r="H328" s="485"/>
      <c r="I328" s="477">
        <f>SUM(H330:H333)</f>
        <v>4.5360000000000005</v>
      </c>
    </row>
    <row r="329" spans="1:9" s="429" customFormat="1" ht="12.75" customHeight="1" x14ac:dyDescent="0.2">
      <c r="A329" s="468"/>
      <c r="B329" s="516"/>
      <c r="C329" s="470"/>
      <c r="D329" s="471"/>
      <c r="E329" s="471"/>
      <c r="F329" s="471"/>
      <c r="G329" s="471"/>
      <c r="H329" s="471"/>
      <c r="I329" s="488"/>
    </row>
    <row r="330" spans="1:9" s="429" customFormat="1" ht="12.75" customHeight="1" x14ac:dyDescent="0.2">
      <c r="A330" s="468"/>
      <c r="B330" s="437" t="str">
        <f>+B323</f>
        <v>Eje 8</v>
      </c>
      <c r="C330" s="470" t="s">
        <v>11</v>
      </c>
      <c r="D330" s="471">
        <f>+D323*2</f>
        <v>4</v>
      </c>
      <c r="E330" s="471">
        <f>+E323</f>
        <v>4.05</v>
      </c>
      <c r="F330" s="471"/>
      <c r="G330" s="471">
        <f>+G323</f>
        <v>0.2</v>
      </c>
      <c r="H330" s="471">
        <f t="shared" ref="H330:H332" si="35">PRODUCT(D330:G330)</f>
        <v>3.24</v>
      </c>
      <c r="I330" s="488"/>
    </row>
    <row r="331" spans="1:9" s="429" customFormat="1" ht="12.75" customHeight="1" x14ac:dyDescent="0.2">
      <c r="A331" s="468"/>
      <c r="B331" s="437"/>
      <c r="C331" s="470"/>
      <c r="D331" s="471"/>
      <c r="E331" s="471"/>
      <c r="F331" s="471"/>
      <c r="G331" s="471"/>
      <c r="H331" s="471"/>
      <c r="I331" s="488"/>
    </row>
    <row r="332" spans="1:9" s="429" customFormat="1" ht="12.75" customHeight="1" x14ac:dyDescent="0.2">
      <c r="A332" s="468"/>
      <c r="B332" s="437" t="str">
        <f>+B325</f>
        <v>Eje A</v>
      </c>
      <c r="C332" s="470" t="s">
        <v>11</v>
      </c>
      <c r="D332" s="471">
        <f>+D325*2</f>
        <v>4</v>
      </c>
      <c r="E332" s="471">
        <f>+E325</f>
        <v>1.62</v>
      </c>
      <c r="F332" s="471"/>
      <c r="G332" s="471">
        <f>+G325</f>
        <v>0.2</v>
      </c>
      <c r="H332" s="471">
        <f t="shared" si="35"/>
        <v>1.2960000000000003</v>
      </c>
      <c r="I332" s="488"/>
    </row>
    <row r="333" spans="1:9" s="429" customFormat="1" ht="12.75" customHeight="1" x14ac:dyDescent="0.2">
      <c r="A333" s="468"/>
      <c r="B333" s="437"/>
      <c r="C333" s="470"/>
      <c r="D333" s="471"/>
      <c r="E333" s="471"/>
      <c r="F333" s="471"/>
      <c r="G333" s="471"/>
      <c r="H333" s="471"/>
      <c r="I333" s="488"/>
    </row>
    <row r="334" spans="1:9" s="429" customFormat="1" ht="12.75" customHeight="1" x14ac:dyDescent="0.2">
      <c r="A334" s="465" t="str">
        <f>+RESUMEN!A84</f>
        <v>01.04.07.03</v>
      </c>
      <c r="B334" s="489" t="str">
        <f>+RESUMEN!B84</f>
        <v>VIGUETA - ACERO F´Y=4200 kg/cm2</v>
      </c>
      <c r="C334" s="485" t="s">
        <v>18</v>
      </c>
      <c r="D334" s="485"/>
      <c r="E334" s="485"/>
      <c r="F334" s="485"/>
      <c r="G334" s="485"/>
      <c r="H334" s="485"/>
      <c r="I334" s="477">
        <f>+'AC M-4'!R428</f>
        <v>20.792800000000003</v>
      </c>
    </row>
    <row r="335" spans="1:9" s="429" customFormat="1" ht="12.75" customHeight="1" x14ac:dyDescent="0.2">
      <c r="A335" s="468"/>
      <c r="B335" s="516"/>
      <c r="C335" s="470"/>
      <c r="D335" s="471"/>
      <c r="E335" s="471"/>
      <c r="F335" s="471"/>
      <c r="G335" s="471"/>
      <c r="H335" s="471"/>
      <c r="I335" s="488"/>
    </row>
    <row r="336" spans="1:9" s="429" customFormat="1" ht="12.75" customHeight="1" x14ac:dyDescent="0.2">
      <c r="A336" s="468"/>
      <c r="B336" s="516" t="s">
        <v>218</v>
      </c>
      <c r="C336" s="470"/>
      <c r="D336" s="471"/>
      <c r="E336" s="471"/>
      <c r="F336" s="471"/>
      <c r="G336" s="471"/>
      <c r="H336" s="471"/>
      <c r="I336" s="488"/>
    </row>
    <row r="337" spans="1:9" s="429" customFormat="1" ht="12.75" customHeight="1" x14ac:dyDescent="0.2">
      <c r="A337" s="468"/>
      <c r="B337" s="516"/>
      <c r="C337" s="470"/>
      <c r="D337" s="471"/>
      <c r="E337" s="471"/>
      <c r="F337" s="471"/>
      <c r="G337" s="471"/>
      <c r="H337" s="471"/>
      <c r="I337" s="488"/>
    </row>
    <row r="338" spans="1:9" s="429" customFormat="1" ht="12.75" customHeight="1" x14ac:dyDescent="0.2">
      <c r="A338" s="463" t="str">
        <f>+RESUMEN!A85</f>
        <v>01.04.08</v>
      </c>
      <c r="B338" s="463" t="str">
        <f>+RESUMEN!B85</f>
        <v>LOSA ALIGERADA</v>
      </c>
      <c r="C338" s="518"/>
      <c r="D338" s="519"/>
      <c r="E338" s="440"/>
      <c r="F338" s="440"/>
      <c r="G338" s="519"/>
      <c r="H338" s="519"/>
      <c r="I338" s="520"/>
    </row>
    <row r="339" spans="1:9" s="429" customFormat="1" ht="12.75" customHeight="1" x14ac:dyDescent="0.2">
      <c r="A339" s="465" t="str">
        <f>+RESUMEN!A86</f>
        <v>01.04.08.01</v>
      </c>
      <c r="B339" s="489" t="str">
        <f>+RESUMEN!B86</f>
        <v>LOSA  ALIGERADA - CONCRETO F'C=210 KG/CM2.</v>
      </c>
      <c r="C339" s="485" t="s">
        <v>12</v>
      </c>
      <c r="D339" s="485"/>
      <c r="E339" s="485"/>
      <c r="F339" s="485"/>
      <c r="G339" s="485"/>
      <c r="H339" s="485"/>
      <c r="I339" s="477">
        <f>SUM(H342:H358)*0.08</f>
        <v>28.426079999999992</v>
      </c>
    </row>
    <row r="340" spans="1:9" s="429" customFormat="1" ht="12.75" customHeight="1" x14ac:dyDescent="0.2">
      <c r="A340" s="468"/>
      <c r="B340" s="521"/>
      <c r="C340" s="487"/>
      <c r="D340" s="471"/>
      <c r="E340" s="471"/>
      <c r="F340" s="471"/>
      <c r="G340" s="471"/>
      <c r="H340" s="471"/>
      <c r="I340" s="488"/>
    </row>
    <row r="341" spans="1:9" s="429" customFormat="1" ht="12.75" customHeight="1" x14ac:dyDescent="0.2">
      <c r="A341" s="468"/>
      <c r="B341" s="524" t="s">
        <v>222</v>
      </c>
      <c r="C341" s="487"/>
      <c r="D341" s="471"/>
      <c r="E341" s="471"/>
      <c r="F341" s="471"/>
      <c r="G341" s="471"/>
      <c r="H341" s="471"/>
      <c r="I341" s="488"/>
    </row>
    <row r="342" spans="1:9" s="429" customFormat="1" ht="12.75" customHeight="1" x14ac:dyDescent="0.2">
      <c r="A342" s="468"/>
      <c r="B342" s="496" t="s">
        <v>185</v>
      </c>
      <c r="C342" s="470" t="s">
        <v>12</v>
      </c>
      <c r="D342" s="471">
        <v>1</v>
      </c>
      <c r="E342" s="471">
        <v>4</v>
      </c>
      <c r="F342" s="471">
        <v>5.65</v>
      </c>
      <c r="G342" s="471"/>
      <c r="H342" s="471">
        <f>PRODUCT(D342:G342)</f>
        <v>22.6</v>
      </c>
      <c r="I342" s="522"/>
    </row>
    <row r="343" spans="1:9" s="429" customFormat="1" ht="12.75" customHeight="1" x14ac:dyDescent="0.2">
      <c r="A343" s="468"/>
      <c r="B343" s="496" t="s">
        <v>186</v>
      </c>
      <c r="C343" s="470" t="s">
        <v>12</v>
      </c>
      <c r="D343" s="471">
        <v>1</v>
      </c>
      <c r="E343" s="471">
        <f>5.22+0.6</f>
        <v>5.8199999999999994</v>
      </c>
      <c r="F343" s="471">
        <v>5.65</v>
      </c>
      <c r="G343" s="471"/>
      <c r="H343" s="471">
        <f t="shared" ref="H343:H345" si="36">PRODUCT(D343:G343)</f>
        <v>32.882999999999996</v>
      </c>
      <c r="I343" s="522"/>
    </row>
    <row r="344" spans="1:9" s="429" customFormat="1" ht="12.75" customHeight="1" x14ac:dyDescent="0.2">
      <c r="A344" s="468"/>
      <c r="B344" s="496" t="s">
        <v>187</v>
      </c>
      <c r="C344" s="470" t="s">
        <v>12</v>
      </c>
      <c r="D344" s="471">
        <v>1</v>
      </c>
      <c r="E344" s="471">
        <f>+E343</f>
        <v>5.8199999999999994</v>
      </c>
      <c r="F344" s="471">
        <v>5.65</v>
      </c>
      <c r="G344" s="471"/>
      <c r="H344" s="471">
        <f t="shared" si="36"/>
        <v>32.882999999999996</v>
      </c>
      <c r="I344" s="522"/>
    </row>
    <row r="345" spans="1:9" s="429" customFormat="1" ht="12.75" customHeight="1" x14ac:dyDescent="0.2">
      <c r="A345" s="468"/>
      <c r="B345" s="496" t="s">
        <v>223</v>
      </c>
      <c r="C345" s="470" t="s">
        <v>12</v>
      </c>
      <c r="D345" s="471">
        <v>1</v>
      </c>
      <c r="E345" s="471">
        <v>2.2999999999999998</v>
      </c>
      <c r="F345" s="471">
        <v>5.65</v>
      </c>
      <c r="G345" s="471"/>
      <c r="H345" s="471">
        <f t="shared" si="36"/>
        <v>12.994999999999999</v>
      </c>
      <c r="I345" s="522"/>
    </row>
    <row r="346" spans="1:9" s="429" customFormat="1" ht="12.75" customHeight="1" x14ac:dyDescent="0.2">
      <c r="A346" s="468"/>
      <c r="B346" s="524" t="s">
        <v>214</v>
      </c>
      <c r="C346" s="470"/>
      <c r="D346" s="471"/>
      <c r="E346" s="471"/>
      <c r="F346" s="471"/>
      <c r="G346" s="471"/>
      <c r="H346" s="471"/>
      <c r="I346" s="522"/>
    </row>
    <row r="347" spans="1:9" s="429" customFormat="1" ht="12.75" customHeight="1" x14ac:dyDescent="0.2">
      <c r="A347" s="468"/>
      <c r="B347" s="496" t="s">
        <v>185</v>
      </c>
      <c r="C347" s="470" t="s">
        <v>12</v>
      </c>
      <c r="D347" s="471">
        <v>1</v>
      </c>
      <c r="E347" s="471">
        <f>+E342</f>
        <v>4</v>
      </c>
      <c r="F347" s="471">
        <v>5.65</v>
      </c>
      <c r="G347" s="471"/>
      <c r="H347" s="471">
        <f>PRODUCT(D347:G347)</f>
        <v>22.6</v>
      </c>
      <c r="I347" s="522"/>
    </row>
    <row r="348" spans="1:9" s="429" customFormat="1" ht="12.75" customHeight="1" x14ac:dyDescent="0.2">
      <c r="A348" s="468"/>
      <c r="B348" s="496" t="s">
        <v>186</v>
      </c>
      <c r="C348" s="470" t="s">
        <v>12</v>
      </c>
      <c r="D348" s="471">
        <v>1</v>
      </c>
      <c r="E348" s="471">
        <f>+E343</f>
        <v>5.8199999999999994</v>
      </c>
      <c r="F348" s="471">
        <f>+F347</f>
        <v>5.65</v>
      </c>
      <c r="G348" s="471"/>
      <c r="H348" s="471">
        <f t="shared" ref="H348:H349" si="37">PRODUCT(D348:G348)</f>
        <v>32.882999999999996</v>
      </c>
      <c r="I348" s="522"/>
    </row>
    <row r="349" spans="1:9" s="429" customFormat="1" ht="12.75" customHeight="1" x14ac:dyDescent="0.2">
      <c r="A349" s="468"/>
      <c r="B349" s="496" t="s">
        <v>187</v>
      </c>
      <c r="C349" s="470" t="s">
        <v>12</v>
      </c>
      <c r="D349" s="471">
        <v>1</v>
      </c>
      <c r="E349" s="471">
        <f>+E344</f>
        <v>5.8199999999999994</v>
      </c>
      <c r="F349" s="471">
        <f>+F347</f>
        <v>5.65</v>
      </c>
      <c r="G349" s="471"/>
      <c r="H349" s="471">
        <f t="shared" si="37"/>
        <v>32.882999999999996</v>
      </c>
      <c r="I349" s="522"/>
    </row>
    <row r="350" spans="1:9" s="429" customFormat="1" ht="12.75" customHeight="1" x14ac:dyDescent="0.2">
      <c r="A350" s="468"/>
      <c r="B350" s="496" t="s">
        <v>223</v>
      </c>
      <c r="C350" s="470" t="s">
        <v>12</v>
      </c>
      <c r="D350" s="471">
        <v>1</v>
      </c>
      <c r="E350" s="728">
        <v>11.77</v>
      </c>
      <c r="F350" s="729"/>
      <c r="G350" s="471"/>
      <c r="H350" s="471">
        <f>PRODUCT(D350:G350)</f>
        <v>11.77</v>
      </c>
      <c r="I350" s="522"/>
    </row>
    <row r="351" spans="1:9" s="429" customFormat="1" ht="12.75" customHeight="1" x14ac:dyDescent="0.2">
      <c r="A351" s="468"/>
      <c r="B351" s="524" t="s">
        <v>215</v>
      </c>
      <c r="C351" s="470"/>
      <c r="D351" s="471"/>
      <c r="E351" s="471"/>
      <c r="F351" s="471"/>
      <c r="G351" s="471"/>
      <c r="H351" s="471"/>
      <c r="I351" s="522"/>
    </row>
    <row r="352" spans="1:9" s="429" customFormat="1" ht="12.75" customHeight="1" x14ac:dyDescent="0.2">
      <c r="A352" s="468"/>
      <c r="B352" s="496" t="s">
        <v>185</v>
      </c>
      <c r="C352" s="470" t="s">
        <v>12</v>
      </c>
      <c r="D352" s="471">
        <v>1</v>
      </c>
      <c r="E352" s="471">
        <f t="shared" ref="E352:F354" si="38">+E347</f>
        <v>4</v>
      </c>
      <c r="F352" s="471">
        <f t="shared" si="38"/>
        <v>5.65</v>
      </c>
      <c r="G352" s="471"/>
      <c r="H352" s="471">
        <f>PRODUCT(D352:G352)</f>
        <v>22.6</v>
      </c>
      <c r="I352" s="522"/>
    </row>
    <row r="353" spans="1:9" s="429" customFormat="1" ht="12.75" customHeight="1" x14ac:dyDescent="0.2">
      <c r="A353" s="468"/>
      <c r="B353" s="496" t="s">
        <v>186</v>
      </c>
      <c r="C353" s="470" t="s">
        <v>12</v>
      </c>
      <c r="D353" s="471">
        <v>1</v>
      </c>
      <c r="E353" s="471">
        <f t="shared" si="38"/>
        <v>5.8199999999999994</v>
      </c>
      <c r="F353" s="471">
        <f t="shared" si="38"/>
        <v>5.65</v>
      </c>
      <c r="G353" s="471"/>
      <c r="H353" s="471">
        <f t="shared" ref="H353:H354" si="39">PRODUCT(D353:G353)</f>
        <v>32.882999999999996</v>
      </c>
      <c r="I353" s="522"/>
    </row>
    <row r="354" spans="1:9" s="429" customFormat="1" ht="12.75" customHeight="1" x14ac:dyDescent="0.2">
      <c r="A354" s="468"/>
      <c r="B354" s="496" t="s">
        <v>187</v>
      </c>
      <c r="C354" s="470" t="s">
        <v>12</v>
      </c>
      <c r="D354" s="471">
        <v>1</v>
      </c>
      <c r="E354" s="471">
        <f t="shared" si="38"/>
        <v>5.8199999999999994</v>
      </c>
      <c r="F354" s="471">
        <f t="shared" si="38"/>
        <v>5.65</v>
      </c>
      <c r="G354" s="471"/>
      <c r="H354" s="471">
        <f t="shared" si="39"/>
        <v>32.882999999999996</v>
      </c>
      <c r="I354" s="522"/>
    </row>
    <row r="355" spans="1:9" s="429" customFormat="1" ht="12.75" customHeight="1" x14ac:dyDescent="0.2">
      <c r="A355" s="468"/>
      <c r="B355" s="524" t="s">
        <v>188</v>
      </c>
      <c r="C355" s="470"/>
      <c r="D355" s="471"/>
      <c r="E355" s="471"/>
      <c r="F355" s="471"/>
      <c r="G355" s="471"/>
      <c r="H355" s="471"/>
      <c r="I355" s="522"/>
    </row>
    <row r="356" spans="1:9" s="429" customFormat="1" ht="12.75" customHeight="1" x14ac:dyDescent="0.2">
      <c r="A356" s="468"/>
      <c r="B356" s="496" t="s">
        <v>185</v>
      </c>
      <c r="C356" s="470" t="s">
        <v>12</v>
      </c>
      <c r="D356" s="471">
        <v>1</v>
      </c>
      <c r="E356" s="471">
        <f>+E352</f>
        <v>4</v>
      </c>
      <c r="F356" s="471">
        <v>5.55</v>
      </c>
      <c r="G356" s="471"/>
      <c r="H356" s="471">
        <f>PRODUCT(D356:G356)</f>
        <v>22.2</v>
      </c>
      <c r="I356" s="522"/>
    </row>
    <row r="357" spans="1:9" s="429" customFormat="1" ht="12.75" customHeight="1" x14ac:dyDescent="0.2">
      <c r="A357" s="468"/>
      <c r="B357" s="496" t="s">
        <v>186</v>
      </c>
      <c r="C357" s="470" t="s">
        <v>12</v>
      </c>
      <c r="D357" s="471">
        <v>1</v>
      </c>
      <c r="E357" s="471">
        <f>+E353</f>
        <v>5.8199999999999994</v>
      </c>
      <c r="F357" s="471">
        <v>5.55</v>
      </c>
      <c r="G357" s="471"/>
      <c r="H357" s="471">
        <f t="shared" ref="H357:H358" si="40">PRODUCT(D357:G357)</f>
        <v>32.300999999999995</v>
      </c>
      <c r="I357" s="522"/>
    </row>
    <row r="358" spans="1:9" s="429" customFormat="1" ht="12.75" customHeight="1" x14ac:dyDescent="0.2">
      <c r="A358" s="468"/>
      <c r="B358" s="496" t="s">
        <v>187</v>
      </c>
      <c r="C358" s="470" t="s">
        <v>12</v>
      </c>
      <c r="D358" s="471">
        <v>1</v>
      </c>
      <c r="E358" s="652">
        <f>(5.22*4.2)/2</f>
        <v>10.962</v>
      </c>
      <c r="F358" s="653"/>
      <c r="G358" s="471"/>
      <c r="H358" s="471">
        <f t="shared" si="40"/>
        <v>10.962</v>
      </c>
      <c r="I358" s="522"/>
    </row>
    <row r="359" spans="1:9" s="429" customFormat="1" ht="12.75" customHeight="1" x14ac:dyDescent="0.2">
      <c r="A359" s="468"/>
      <c r="B359" s="469"/>
      <c r="C359" s="470"/>
      <c r="D359" s="471"/>
      <c r="E359" s="471"/>
      <c r="F359" s="471"/>
      <c r="G359" s="471"/>
      <c r="H359" s="471"/>
      <c r="I359" s="488"/>
    </row>
    <row r="360" spans="1:9" s="429" customFormat="1" ht="12.75" customHeight="1" x14ac:dyDescent="0.2">
      <c r="A360" s="465" t="str">
        <f>+RESUMEN!A87</f>
        <v>01.04.08.02</v>
      </c>
      <c r="B360" s="489" t="str">
        <f>+RESUMEN!B87</f>
        <v>LOSA ALIGERADA - ENCOFRADO Y DESENCOFRADO</v>
      </c>
      <c r="C360" s="485" t="s">
        <v>11</v>
      </c>
      <c r="D360" s="485"/>
      <c r="E360" s="485"/>
      <c r="F360" s="485"/>
      <c r="G360" s="485"/>
      <c r="H360" s="485"/>
      <c r="I360" s="477">
        <f>SUM(H363:H378)</f>
        <v>342.3309999999999</v>
      </c>
    </row>
    <row r="361" spans="1:9" s="429" customFormat="1" ht="12.75" customHeight="1" x14ac:dyDescent="0.2">
      <c r="A361" s="468"/>
      <c r="B361" s="521"/>
      <c r="C361" s="470"/>
      <c r="D361" s="471"/>
      <c r="E361" s="471"/>
      <c r="F361" s="471"/>
      <c r="G361" s="471"/>
      <c r="H361" s="471"/>
      <c r="I361" s="488"/>
    </row>
    <row r="362" spans="1:9" s="429" customFormat="1" ht="12.75" customHeight="1" x14ac:dyDescent="0.2">
      <c r="A362" s="468"/>
      <c r="B362" s="524" t="str">
        <f>+B341</f>
        <v>EJE 8-9</v>
      </c>
      <c r="C362" s="470"/>
      <c r="D362" s="471"/>
      <c r="E362" s="471"/>
      <c r="F362" s="471"/>
      <c r="G362" s="471"/>
      <c r="H362" s="471"/>
      <c r="I362" s="488"/>
    </row>
    <row r="363" spans="1:9" s="429" customFormat="1" ht="12.75" customHeight="1" x14ac:dyDescent="0.2">
      <c r="A363" s="468"/>
      <c r="B363" s="496" t="str">
        <f>+B342</f>
        <v>A-B</v>
      </c>
      <c r="C363" s="470" t="s">
        <v>11</v>
      </c>
      <c r="D363" s="471">
        <v>1</v>
      </c>
      <c r="E363" s="471">
        <f t="shared" ref="E363:F365" si="41">+E342</f>
        <v>4</v>
      </c>
      <c r="F363" s="471">
        <f t="shared" si="41"/>
        <v>5.65</v>
      </c>
      <c r="G363" s="471"/>
      <c r="H363" s="471">
        <f>PRODUCT(D363:G363)</f>
        <v>22.6</v>
      </c>
      <c r="I363" s="488"/>
    </row>
    <row r="364" spans="1:9" s="429" customFormat="1" ht="12.75" customHeight="1" x14ac:dyDescent="0.2">
      <c r="A364" s="468"/>
      <c r="B364" s="496" t="str">
        <f>+B343</f>
        <v>B-C</v>
      </c>
      <c r="C364" s="470" t="s">
        <v>11</v>
      </c>
      <c r="D364" s="471">
        <v>1</v>
      </c>
      <c r="E364" s="471">
        <f t="shared" si="41"/>
        <v>5.8199999999999994</v>
      </c>
      <c r="F364" s="471">
        <f t="shared" si="41"/>
        <v>5.65</v>
      </c>
      <c r="G364" s="471"/>
      <c r="H364" s="471">
        <f t="shared" ref="H364:H377" si="42">PRODUCT(D364:G364)</f>
        <v>32.882999999999996</v>
      </c>
      <c r="I364" s="488"/>
    </row>
    <row r="365" spans="1:9" s="429" customFormat="1" ht="12.75" customHeight="1" x14ac:dyDescent="0.2">
      <c r="A365" s="468"/>
      <c r="B365" s="496" t="str">
        <f>+B344</f>
        <v>C-D</v>
      </c>
      <c r="C365" s="470" t="s">
        <v>11</v>
      </c>
      <c r="D365" s="471">
        <v>1</v>
      </c>
      <c r="E365" s="471">
        <f t="shared" si="41"/>
        <v>5.8199999999999994</v>
      </c>
      <c r="F365" s="471">
        <f t="shared" si="41"/>
        <v>5.65</v>
      </c>
      <c r="G365" s="471"/>
      <c r="H365" s="471">
        <f t="shared" si="42"/>
        <v>32.882999999999996</v>
      </c>
      <c r="I365" s="488"/>
    </row>
    <row r="366" spans="1:9" s="429" customFormat="1" ht="12.75" customHeight="1" x14ac:dyDescent="0.2">
      <c r="A366" s="468"/>
      <c r="B366" s="524" t="str">
        <f t="shared" ref="B366:B378" si="43">+B346</f>
        <v>EJE 9-10</v>
      </c>
      <c r="C366" s="470"/>
      <c r="D366" s="471"/>
      <c r="E366" s="471"/>
      <c r="F366" s="471"/>
      <c r="G366" s="471"/>
      <c r="H366" s="471"/>
      <c r="I366" s="488"/>
    </row>
    <row r="367" spans="1:9" s="429" customFormat="1" ht="12.75" customHeight="1" x14ac:dyDescent="0.2">
      <c r="A367" s="468"/>
      <c r="B367" s="496" t="str">
        <f t="shared" si="43"/>
        <v>A-B</v>
      </c>
      <c r="C367" s="470" t="s">
        <v>11</v>
      </c>
      <c r="D367" s="471">
        <v>1</v>
      </c>
      <c r="E367" s="471">
        <f t="shared" ref="E367:F369" si="44">+E347</f>
        <v>4</v>
      </c>
      <c r="F367" s="471">
        <f t="shared" si="44"/>
        <v>5.65</v>
      </c>
      <c r="G367" s="471"/>
      <c r="H367" s="471">
        <f t="shared" si="42"/>
        <v>22.6</v>
      </c>
      <c r="I367" s="488"/>
    </row>
    <row r="368" spans="1:9" s="429" customFormat="1" ht="12.75" customHeight="1" x14ac:dyDescent="0.2">
      <c r="A368" s="468"/>
      <c r="B368" s="496" t="str">
        <f t="shared" si="43"/>
        <v>B-C</v>
      </c>
      <c r="C368" s="470" t="s">
        <v>11</v>
      </c>
      <c r="D368" s="471">
        <v>1</v>
      </c>
      <c r="E368" s="471">
        <f t="shared" si="44"/>
        <v>5.8199999999999994</v>
      </c>
      <c r="F368" s="471">
        <f t="shared" si="44"/>
        <v>5.65</v>
      </c>
      <c r="G368" s="471"/>
      <c r="H368" s="471">
        <f t="shared" si="42"/>
        <v>32.882999999999996</v>
      </c>
      <c r="I368" s="488"/>
    </row>
    <row r="369" spans="1:9" s="429" customFormat="1" ht="12.75" customHeight="1" x14ac:dyDescent="0.2">
      <c r="A369" s="468"/>
      <c r="B369" s="496" t="str">
        <f t="shared" si="43"/>
        <v>C-D</v>
      </c>
      <c r="C369" s="470" t="s">
        <v>11</v>
      </c>
      <c r="D369" s="471">
        <v>1</v>
      </c>
      <c r="E369" s="471">
        <f t="shared" si="44"/>
        <v>5.8199999999999994</v>
      </c>
      <c r="F369" s="471">
        <f t="shared" si="44"/>
        <v>5.65</v>
      </c>
      <c r="G369" s="471"/>
      <c r="H369" s="471">
        <f t="shared" si="42"/>
        <v>32.882999999999996</v>
      </c>
      <c r="I369" s="488"/>
    </row>
    <row r="370" spans="1:9" s="429" customFormat="1" ht="12.75" customHeight="1" x14ac:dyDescent="0.2">
      <c r="A370" s="468"/>
      <c r="B370" s="496" t="str">
        <f t="shared" si="43"/>
        <v>D-E</v>
      </c>
      <c r="C370" s="470" t="s">
        <v>11</v>
      </c>
      <c r="D370" s="471">
        <v>1</v>
      </c>
      <c r="E370" s="657">
        <f>+E350</f>
        <v>11.77</v>
      </c>
      <c r="F370" s="658"/>
      <c r="G370" s="471"/>
      <c r="H370" s="471">
        <f t="shared" ref="H370" si="45">PRODUCT(D370:G370)</f>
        <v>11.77</v>
      </c>
      <c r="I370" s="488"/>
    </row>
    <row r="371" spans="1:9" s="429" customFormat="1" ht="12.75" customHeight="1" x14ac:dyDescent="0.2">
      <c r="A371" s="468"/>
      <c r="B371" s="524" t="str">
        <f t="shared" si="43"/>
        <v>EJE 10-11</v>
      </c>
      <c r="C371" s="470"/>
      <c r="D371" s="471"/>
      <c r="E371" s="471"/>
      <c r="F371" s="471"/>
      <c r="G371" s="471"/>
      <c r="H371" s="471"/>
      <c r="I371" s="488"/>
    </row>
    <row r="372" spans="1:9" s="429" customFormat="1" ht="12.75" customHeight="1" x14ac:dyDescent="0.2">
      <c r="A372" s="468"/>
      <c r="B372" s="496" t="str">
        <f t="shared" si="43"/>
        <v>A-B</v>
      </c>
      <c r="C372" s="470" t="s">
        <v>11</v>
      </c>
      <c r="D372" s="471">
        <v>1</v>
      </c>
      <c r="E372" s="471">
        <f t="shared" ref="E372:F374" si="46">+E352</f>
        <v>4</v>
      </c>
      <c r="F372" s="471">
        <f t="shared" si="46"/>
        <v>5.65</v>
      </c>
      <c r="G372" s="471"/>
      <c r="H372" s="471">
        <f t="shared" si="42"/>
        <v>22.6</v>
      </c>
      <c r="I372" s="488"/>
    </row>
    <row r="373" spans="1:9" s="429" customFormat="1" ht="12.75" customHeight="1" x14ac:dyDescent="0.2">
      <c r="A373" s="468"/>
      <c r="B373" s="496" t="str">
        <f t="shared" si="43"/>
        <v>B-C</v>
      </c>
      <c r="C373" s="470" t="s">
        <v>11</v>
      </c>
      <c r="D373" s="471">
        <v>1</v>
      </c>
      <c r="E373" s="471">
        <f t="shared" si="46"/>
        <v>5.8199999999999994</v>
      </c>
      <c r="F373" s="471">
        <f t="shared" si="46"/>
        <v>5.65</v>
      </c>
      <c r="G373" s="471"/>
      <c r="H373" s="471">
        <f t="shared" si="42"/>
        <v>32.882999999999996</v>
      </c>
      <c r="I373" s="488"/>
    </row>
    <row r="374" spans="1:9" s="429" customFormat="1" ht="12.75" customHeight="1" x14ac:dyDescent="0.2">
      <c r="A374" s="468"/>
      <c r="B374" s="496" t="str">
        <f t="shared" si="43"/>
        <v>C-D</v>
      </c>
      <c r="C374" s="470" t="s">
        <v>11</v>
      </c>
      <c r="D374" s="471">
        <v>1</v>
      </c>
      <c r="E374" s="471">
        <f t="shared" si="46"/>
        <v>5.8199999999999994</v>
      </c>
      <c r="F374" s="471">
        <f t="shared" si="46"/>
        <v>5.65</v>
      </c>
      <c r="G374" s="471"/>
      <c r="H374" s="471">
        <f t="shared" si="42"/>
        <v>32.882999999999996</v>
      </c>
      <c r="I374" s="488"/>
    </row>
    <row r="375" spans="1:9" s="429" customFormat="1" ht="12.75" customHeight="1" x14ac:dyDescent="0.2">
      <c r="A375" s="468"/>
      <c r="B375" s="524" t="str">
        <f t="shared" si="43"/>
        <v>EJE 4-5</v>
      </c>
      <c r="C375" s="470"/>
      <c r="D375" s="471"/>
      <c r="E375" s="471"/>
      <c r="F375" s="471"/>
      <c r="G375" s="471"/>
      <c r="H375" s="471"/>
      <c r="I375" s="488"/>
    </row>
    <row r="376" spans="1:9" s="429" customFormat="1" ht="12.75" customHeight="1" x14ac:dyDescent="0.2">
      <c r="A376" s="468"/>
      <c r="B376" s="496" t="str">
        <f t="shared" si="43"/>
        <v>A-B</v>
      </c>
      <c r="C376" s="470" t="s">
        <v>11</v>
      </c>
      <c r="D376" s="471">
        <v>1</v>
      </c>
      <c r="E376" s="471">
        <f>+E356</f>
        <v>4</v>
      </c>
      <c r="F376" s="471">
        <f>+F356</f>
        <v>5.55</v>
      </c>
      <c r="G376" s="471"/>
      <c r="H376" s="471">
        <f t="shared" si="42"/>
        <v>22.2</v>
      </c>
      <c r="I376" s="488"/>
    </row>
    <row r="377" spans="1:9" s="429" customFormat="1" ht="12.75" customHeight="1" x14ac:dyDescent="0.2">
      <c r="A377" s="468"/>
      <c r="B377" s="496" t="str">
        <f t="shared" si="43"/>
        <v>B-C</v>
      </c>
      <c r="C377" s="470" t="s">
        <v>11</v>
      </c>
      <c r="D377" s="471">
        <v>1</v>
      </c>
      <c r="E377" s="471">
        <f>+E357</f>
        <v>5.8199999999999994</v>
      </c>
      <c r="F377" s="471">
        <f>+F357</f>
        <v>5.55</v>
      </c>
      <c r="G377" s="471"/>
      <c r="H377" s="471">
        <f t="shared" si="42"/>
        <v>32.300999999999995</v>
      </c>
      <c r="I377" s="488"/>
    </row>
    <row r="378" spans="1:9" s="429" customFormat="1" ht="12.75" customHeight="1" x14ac:dyDescent="0.2">
      <c r="A378" s="468"/>
      <c r="B378" s="496" t="str">
        <f t="shared" si="43"/>
        <v>C-D</v>
      </c>
      <c r="C378" s="470" t="s">
        <v>11</v>
      </c>
      <c r="D378" s="471">
        <v>1</v>
      </c>
      <c r="E378" s="657">
        <f>+E358</f>
        <v>10.962</v>
      </c>
      <c r="F378" s="658"/>
      <c r="G378" s="471"/>
      <c r="H378" s="471">
        <f>PRODUCT(D378:G378)</f>
        <v>10.962</v>
      </c>
      <c r="I378" s="488"/>
    </row>
    <row r="379" spans="1:9" s="429" customFormat="1" ht="12.75" customHeight="1" x14ac:dyDescent="0.2">
      <c r="A379" s="468"/>
      <c r="B379" s="496"/>
      <c r="C379" s="470"/>
      <c r="D379" s="471"/>
      <c r="E379" s="471"/>
      <c r="F379" s="471"/>
      <c r="G379" s="471"/>
      <c r="H379" s="471"/>
      <c r="I379" s="488"/>
    </row>
    <row r="380" spans="1:9" s="429" customFormat="1" ht="12.75" customHeight="1" x14ac:dyDescent="0.2">
      <c r="A380" s="468"/>
      <c r="B380" s="469"/>
      <c r="C380" s="470"/>
      <c r="D380" s="471"/>
      <c r="E380" s="471"/>
      <c r="F380" s="471"/>
      <c r="G380" s="471"/>
      <c r="H380" s="471"/>
      <c r="I380" s="488"/>
    </row>
    <row r="381" spans="1:9" s="429" customFormat="1" ht="12.75" customHeight="1" x14ac:dyDescent="0.2">
      <c r="A381" s="465" t="str">
        <f>+RESUMEN!A88</f>
        <v>01.04.08.03</v>
      </c>
      <c r="B381" s="489" t="str">
        <f>+RESUMEN!B88</f>
        <v>LOSA ALIGERADA - ACERO FY=4200 KG/CM2</v>
      </c>
      <c r="C381" s="485" t="s">
        <v>18</v>
      </c>
      <c r="D381" s="485"/>
      <c r="E381" s="485"/>
      <c r="F381" s="485"/>
      <c r="G381" s="485"/>
      <c r="H381" s="485"/>
      <c r="I381" s="477">
        <f>+'AC M-4'!R461</f>
        <v>815.35812499999997</v>
      </c>
    </row>
    <row r="382" spans="1:9" s="429" customFormat="1" ht="12.75" customHeight="1" x14ac:dyDescent="0.2">
      <c r="A382" s="468"/>
      <c r="B382" s="469"/>
      <c r="C382" s="470"/>
      <c r="D382" s="471"/>
      <c r="E382" s="471"/>
      <c r="F382" s="471"/>
      <c r="G382" s="471"/>
      <c r="H382" s="471"/>
      <c r="I382" s="488"/>
    </row>
    <row r="383" spans="1:9" s="429" customFormat="1" ht="12.75" customHeight="1" x14ac:dyDescent="0.2">
      <c r="A383" s="468"/>
      <c r="B383" s="516" t="s">
        <v>218</v>
      </c>
      <c r="C383" s="470"/>
      <c r="D383" s="471"/>
      <c r="E383" s="471"/>
      <c r="F383" s="471"/>
      <c r="G383" s="471"/>
      <c r="H383" s="471"/>
      <c r="I383" s="488"/>
    </row>
    <row r="384" spans="1:9" s="429" customFormat="1" ht="12.75" customHeight="1" x14ac:dyDescent="0.2">
      <c r="A384" s="468"/>
      <c r="B384" s="516"/>
      <c r="C384" s="470"/>
      <c r="D384" s="471"/>
      <c r="E384" s="471"/>
      <c r="F384" s="471"/>
      <c r="G384" s="471"/>
      <c r="H384" s="471"/>
      <c r="I384" s="488"/>
    </row>
    <row r="385" spans="1:9" s="429" customFormat="1" ht="12.75" customHeight="1" x14ac:dyDescent="0.2">
      <c r="A385" s="465" t="str">
        <f>+RESUMEN!A89</f>
        <v>01.04.08.04</v>
      </c>
      <c r="B385" s="489" t="str">
        <f>+RESUMEN!B89</f>
        <v>LOSA ALIGERADA - LADRILLO HUECO 15 X 30 X 30 cm</v>
      </c>
      <c r="C385" s="485" t="s">
        <v>191</v>
      </c>
      <c r="D385" s="485"/>
      <c r="E385" s="485"/>
      <c r="F385" s="485"/>
      <c r="G385" s="485"/>
      <c r="H385" s="485"/>
      <c r="I385" s="477">
        <f>ROUND(SUM(H387:H403)*8.33,0)</f>
        <v>2852</v>
      </c>
    </row>
    <row r="386" spans="1:9" s="429" customFormat="1" ht="12.75" customHeight="1" x14ac:dyDescent="0.2">
      <c r="A386" s="468"/>
      <c r="B386" s="521"/>
      <c r="C386" s="470"/>
      <c r="D386" s="471"/>
      <c r="E386" s="471"/>
      <c r="F386" s="471"/>
      <c r="G386" s="471"/>
      <c r="H386" s="471"/>
      <c r="I386" s="488"/>
    </row>
    <row r="387" spans="1:9" s="429" customFormat="1" ht="12.75" customHeight="1" x14ac:dyDescent="0.2">
      <c r="A387" s="468"/>
      <c r="B387" s="524" t="str">
        <f t="shared" ref="B387:B403" si="47">+B362</f>
        <v>EJE 8-9</v>
      </c>
      <c r="C387" s="470"/>
      <c r="D387" s="471"/>
      <c r="E387" s="471"/>
      <c r="F387" s="471"/>
      <c r="G387" s="471"/>
      <c r="H387" s="471"/>
      <c r="I387" s="488"/>
    </row>
    <row r="388" spans="1:9" s="429" customFormat="1" ht="12.75" customHeight="1" x14ac:dyDescent="0.2">
      <c r="A388" s="468"/>
      <c r="B388" s="496" t="str">
        <f t="shared" si="47"/>
        <v>A-B</v>
      </c>
      <c r="C388" s="470"/>
      <c r="D388" s="471">
        <f t="shared" ref="D388:F394" si="48">+D363</f>
        <v>1</v>
      </c>
      <c r="E388" s="471">
        <f t="shared" si="48"/>
        <v>4</v>
      </c>
      <c r="F388" s="471">
        <f t="shared" si="48"/>
        <v>5.65</v>
      </c>
      <c r="G388" s="471"/>
      <c r="H388" s="471">
        <f>PRODUCT(D388:G388)</f>
        <v>22.6</v>
      </c>
      <c r="I388" s="488"/>
    </row>
    <row r="389" spans="1:9" s="429" customFormat="1" ht="12.75" customHeight="1" x14ac:dyDescent="0.2">
      <c r="A389" s="468"/>
      <c r="B389" s="496" t="str">
        <f t="shared" si="47"/>
        <v>B-C</v>
      </c>
      <c r="C389" s="470"/>
      <c r="D389" s="471">
        <f t="shared" si="48"/>
        <v>1</v>
      </c>
      <c r="E389" s="471">
        <f t="shared" si="48"/>
        <v>5.8199999999999994</v>
      </c>
      <c r="F389" s="471">
        <f t="shared" si="48"/>
        <v>5.65</v>
      </c>
      <c r="G389" s="471"/>
      <c r="H389" s="471">
        <f t="shared" ref="H389:H403" si="49">PRODUCT(D389:G389)</f>
        <v>32.882999999999996</v>
      </c>
      <c r="I389" s="488"/>
    </row>
    <row r="390" spans="1:9" s="429" customFormat="1" ht="12.75" customHeight="1" x14ac:dyDescent="0.2">
      <c r="A390" s="468"/>
      <c r="B390" s="496" t="str">
        <f t="shared" si="47"/>
        <v>C-D</v>
      </c>
      <c r="C390" s="470"/>
      <c r="D390" s="471">
        <f t="shared" si="48"/>
        <v>1</v>
      </c>
      <c r="E390" s="471">
        <f t="shared" si="48"/>
        <v>5.8199999999999994</v>
      </c>
      <c r="F390" s="471">
        <f t="shared" si="48"/>
        <v>5.65</v>
      </c>
      <c r="G390" s="471"/>
      <c r="H390" s="471">
        <f t="shared" si="49"/>
        <v>32.882999999999996</v>
      </c>
      <c r="I390" s="488"/>
    </row>
    <row r="391" spans="1:9" s="429" customFormat="1" ht="12.75" customHeight="1" x14ac:dyDescent="0.2">
      <c r="A391" s="468"/>
      <c r="B391" s="524" t="str">
        <f t="shared" si="47"/>
        <v>EJE 9-10</v>
      </c>
      <c r="C391" s="470"/>
      <c r="D391" s="471">
        <f t="shared" si="48"/>
        <v>0</v>
      </c>
      <c r="E391" s="471">
        <f t="shared" si="48"/>
        <v>0</v>
      </c>
      <c r="F391" s="471">
        <f t="shared" si="48"/>
        <v>0</v>
      </c>
      <c r="G391" s="471"/>
      <c r="H391" s="471">
        <f t="shared" si="49"/>
        <v>0</v>
      </c>
      <c r="I391" s="488"/>
    </row>
    <row r="392" spans="1:9" s="429" customFormat="1" ht="12.75" customHeight="1" x14ac:dyDescent="0.2">
      <c r="A392" s="468"/>
      <c r="B392" s="496" t="str">
        <f t="shared" si="47"/>
        <v>A-B</v>
      </c>
      <c r="C392" s="470"/>
      <c r="D392" s="471">
        <f t="shared" si="48"/>
        <v>1</v>
      </c>
      <c r="E392" s="471">
        <f t="shared" si="48"/>
        <v>4</v>
      </c>
      <c r="F392" s="471">
        <f t="shared" si="48"/>
        <v>5.65</v>
      </c>
      <c r="G392" s="471"/>
      <c r="H392" s="471">
        <f t="shared" si="49"/>
        <v>22.6</v>
      </c>
      <c r="I392" s="488"/>
    </row>
    <row r="393" spans="1:9" s="429" customFormat="1" ht="12.75" customHeight="1" x14ac:dyDescent="0.2">
      <c r="A393" s="468"/>
      <c r="B393" s="496" t="str">
        <f t="shared" si="47"/>
        <v>B-C</v>
      </c>
      <c r="C393" s="470"/>
      <c r="D393" s="471">
        <f t="shared" si="48"/>
        <v>1</v>
      </c>
      <c r="E393" s="471">
        <f t="shared" si="48"/>
        <v>5.8199999999999994</v>
      </c>
      <c r="F393" s="471">
        <f t="shared" si="48"/>
        <v>5.65</v>
      </c>
      <c r="G393" s="471"/>
      <c r="H393" s="471">
        <f t="shared" si="49"/>
        <v>32.882999999999996</v>
      </c>
      <c r="I393" s="488"/>
    </row>
    <row r="394" spans="1:9" s="429" customFormat="1" ht="12.75" customHeight="1" x14ac:dyDescent="0.2">
      <c r="A394" s="468"/>
      <c r="B394" s="496" t="str">
        <f t="shared" si="47"/>
        <v>C-D</v>
      </c>
      <c r="C394" s="470"/>
      <c r="D394" s="471">
        <f t="shared" si="48"/>
        <v>1</v>
      </c>
      <c r="E394" s="471">
        <f t="shared" si="48"/>
        <v>5.8199999999999994</v>
      </c>
      <c r="F394" s="471">
        <f t="shared" si="48"/>
        <v>5.65</v>
      </c>
      <c r="G394" s="471"/>
      <c r="H394" s="471">
        <f t="shared" si="49"/>
        <v>32.882999999999996</v>
      </c>
      <c r="I394" s="488"/>
    </row>
    <row r="395" spans="1:9" s="429" customFormat="1" ht="12.75" customHeight="1" x14ac:dyDescent="0.2">
      <c r="A395" s="468"/>
      <c r="B395" s="496" t="str">
        <f t="shared" si="47"/>
        <v>D-E</v>
      </c>
      <c r="C395" s="470"/>
      <c r="D395" s="471">
        <f t="shared" ref="D395:E403" si="50">+D370</f>
        <v>1</v>
      </c>
      <c r="E395" s="657">
        <f t="shared" si="50"/>
        <v>11.77</v>
      </c>
      <c r="F395" s="658"/>
      <c r="G395" s="471"/>
      <c r="H395" s="471">
        <f t="shared" ref="H395" si="51">PRODUCT(D395:G395)</f>
        <v>11.77</v>
      </c>
      <c r="I395" s="488"/>
    </row>
    <row r="396" spans="1:9" s="429" customFormat="1" ht="12.75" customHeight="1" x14ac:dyDescent="0.2">
      <c r="A396" s="468"/>
      <c r="B396" s="524" t="str">
        <f t="shared" si="47"/>
        <v>EJE 10-11</v>
      </c>
      <c r="C396" s="470"/>
      <c r="D396" s="471">
        <f t="shared" si="50"/>
        <v>0</v>
      </c>
      <c r="E396" s="471">
        <f t="shared" si="50"/>
        <v>0</v>
      </c>
      <c r="F396" s="471">
        <f t="shared" ref="F396:F402" si="52">+F371</f>
        <v>0</v>
      </c>
      <c r="G396" s="471"/>
      <c r="H396" s="471">
        <f t="shared" si="49"/>
        <v>0</v>
      </c>
      <c r="I396" s="488"/>
    </row>
    <row r="397" spans="1:9" s="429" customFormat="1" ht="12.75" customHeight="1" x14ac:dyDescent="0.2">
      <c r="A397" s="468"/>
      <c r="B397" s="496" t="str">
        <f t="shared" si="47"/>
        <v>A-B</v>
      </c>
      <c r="C397" s="470"/>
      <c r="D397" s="471">
        <f t="shared" si="50"/>
        <v>1</v>
      </c>
      <c r="E397" s="471">
        <f t="shared" si="50"/>
        <v>4</v>
      </c>
      <c r="F397" s="471">
        <f t="shared" si="52"/>
        <v>5.65</v>
      </c>
      <c r="G397" s="471"/>
      <c r="H397" s="471">
        <f t="shared" si="49"/>
        <v>22.6</v>
      </c>
      <c r="I397" s="488"/>
    </row>
    <row r="398" spans="1:9" s="429" customFormat="1" ht="12.75" customHeight="1" x14ac:dyDescent="0.2">
      <c r="A398" s="468"/>
      <c r="B398" s="496" t="str">
        <f t="shared" si="47"/>
        <v>B-C</v>
      </c>
      <c r="C398" s="470"/>
      <c r="D398" s="471">
        <f t="shared" si="50"/>
        <v>1</v>
      </c>
      <c r="E398" s="471">
        <f t="shared" si="50"/>
        <v>5.8199999999999994</v>
      </c>
      <c r="F398" s="471">
        <f t="shared" si="52"/>
        <v>5.65</v>
      </c>
      <c r="G398" s="471"/>
      <c r="H398" s="471">
        <f t="shared" si="49"/>
        <v>32.882999999999996</v>
      </c>
      <c r="I398" s="488"/>
    </row>
    <row r="399" spans="1:9" s="429" customFormat="1" ht="12.75" customHeight="1" x14ac:dyDescent="0.2">
      <c r="A399" s="468"/>
      <c r="B399" s="496" t="str">
        <f t="shared" si="47"/>
        <v>C-D</v>
      </c>
      <c r="C399" s="470"/>
      <c r="D399" s="471">
        <f t="shared" si="50"/>
        <v>1</v>
      </c>
      <c r="E399" s="471">
        <f t="shared" si="50"/>
        <v>5.8199999999999994</v>
      </c>
      <c r="F399" s="471">
        <f t="shared" si="52"/>
        <v>5.65</v>
      </c>
      <c r="G399" s="471"/>
      <c r="H399" s="471">
        <f t="shared" si="49"/>
        <v>32.882999999999996</v>
      </c>
      <c r="I399" s="488"/>
    </row>
    <row r="400" spans="1:9" s="429" customFormat="1" ht="12.75" customHeight="1" x14ac:dyDescent="0.2">
      <c r="A400" s="468"/>
      <c r="B400" s="524" t="str">
        <f t="shared" si="47"/>
        <v>EJE 4-5</v>
      </c>
      <c r="C400" s="470"/>
      <c r="D400" s="471">
        <f t="shared" si="50"/>
        <v>0</v>
      </c>
      <c r="E400" s="471">
        <f t="shared" si="50"/>
        <v>0</v>
      </c>
      <c r="F400" s="471">
        <f t="shared" si="52"/>
        <v>0</v>
      </c>
      <c r="G400" s="471"/>
      <c r="H400" s="471">
        <f t="shared" si="49"/>
        <v>0</v>
      </c>
      <c r="I400" s="488"/>
    </row>
    <row r="401" spans="1:9" s="429" customFormat="1" ht="12.75" customHeight="1" x14ac:dyDescent="0.2">
      <c r="A401" s="468"/>
      <c r="B401" s="496" t="str">
        <f t="shared" si="47"/>
        <v>A-B</v>
      </c>
      <c r="C401" s="470"/>
      <c r="D401" s="471">
        <f t="shared" si="50"/>
        <v>1</v>
      </c>
      <c r="E401" s="471">
        <f t="shared" si="50"/>
        <v>4</v>
      </c>
      <c r="F401" s="471">
        <f t="shared" si="52"/>
        <v>5.55</v>
      </c>
      <c r="G401" s="471"/>
      <c r="H401" s="471">
        <f t="shared" si="49"/>
        <v>22.2</v>
      </c>
      <c r="I401" s="488"/>
    </row>
    <row r="402" spans="1:9" s="429" customFormat="1" ht="12.75" customHeight="1" x14ac:dyDescent="0.2">
      <c r="A402" s="468"/>
      <c r="B402" s="496" t="str">
        <f t="shared" si="47"/>
        <v>B-C</v>
      </c>
      <c r="C402" s="470"/>
      <c r="D402" s="471">
        <f t="shared" si="50"/>
        <v>1</v>
      </c>
      <c r="E402" s="471">
        <f t="shared" si="50"/>
        <v>5.8199999999999994</v>
      </c>
      <c r="F402" s="471">
        <f t="shared" si="52"/>
        <v>5.55</v>
      </c>
      <c r="G402" s="471"/>
      <c r="H402" s="471">
        <f t="shared" si="49"/>
        <v>32.300999999999995</v>
      </c>
      <c r="I402" s="488"/>
    </row>
    <row r="403" spans="1:9" s="429" customFormat="1" ht="12.75" customHeight="1" x14ac:dyDescent="0.2">
      <c r="A403" s="468"/>
      <c r="B403" s="496" t="str">
        <f t="shared" si="47"/>
        <v>C-D</v>
      </c>
      <c r="C403" s="470"/>
      <c r="D403" s="471">
        <f t="shared" si="50"/>
        <v>1</v>
      </c>
      <c r="E403" s="657">
        <f t="shared" si="50"/>
        <v>10.962</v>
      </c>
      <c r="F403" s="658"/>
      <c r="G403" s="471"/>
      <c r="H403" s="471">
        <f t="shared" si="49"/>
        <v>10.962</v>
      </c>
      <c r="I403" s="488"/>
    </row>
    <row r="404" spans="1:9" s="429" customFormat="1" ht="12.75" customHeight="1" x14ac:dyDescent="0.2">
      <c r="A404" s="468"/>
      <c r="B404" s="496"/>
      <c r="C404" s="470"/>
      <c r="D404" s="471"/>
      <c r="E404" s="484"/>
      <c r="F404" s="493"/>
      <c r="G404" s="471"/>
      <c r="H404" s="471"/>
      <c r="I404" s="488"/>
    </row>
    <row r="405" spans="1:9" s="429" customFormat="1" ht="12.75" customHeight="1" x14ac:dyDescent="0.2">
      <c r="A405" s="502" t="str">
        <f>+RESUMEN!A99</f>
        <v>01.05</v>
      </c>
      <c r="B405" s="525" t="str">
        <f>+RESUMEN!B99</f>
        <v>ESTRUCTURA DE MADERA</v>
      </c>
      <c r="C405" s="470"/>
      <c r="D405" s="471"/>
      <c r="E405" s="471"/>
      <c r="F405" s="471"/>
      <c r="G405" s="471"/>
      <c r="H405" s="471"/>
      <c r="I405" s="488"/>
    </row>
    <row r="406" spans="1:9" s="429" customFormat="1" ht="12.75" customHeight="1" x14ac:dyDescent="0.2">
      <c r="A406" s="463" t="str">
        <f>+RESUMEN!A100</f>
        <v>01.05.01</v>
      </c>
      <c r="B406" s="463" t="str">
        <f>+RESUMEN!B100</f>
        <v>CORREAS</v>
      </c>
      <c r="C406" s="470"/>
      <c r="D406" s="471"/>
      <c r="E406" s="471"/>
      <c r="F406" s="471"/>
      <c r="G406" s="471"/>
      <c r="H406" s="471"/>
      <c r="I406" s="488"/>
    </row>
    <row r="407" spans="1:9" s="429" customFormat="1" ht="12.75" customHeight="1" x14ac:dyDescent="0.2">
      <c r="A407" s="465" t="str">
        <f>+RESUMEN!A101</f>
        <v>01.05.01.01</v>
      </c>
      <c r="B407" s="489" t="str">
        <f>+RESUMEN!B101</f>
        <v>LISTONES DE MADERA PARA FIJAR LA COBERTURA EN ALIGERADO</v>
      </c>
      <c r="C407" s="485"/>
      <c r="D407" s="485"/>
      <c r="E407" s="485"/>
      <c r="F407" s="485"/>
      <c r="G407" s="485"/>
      <c r="H407" s="485"/>
      <c r="I407" s="477">
        <f>+H408</f>
        <v>347.81400000000002</v>
      </c>
    </row>
    <row r="408" spans="1:9" s="429" customFormat="1" ht="12.75" customHeight="1" x14ac:dyDescent="0.2">
      <c r="A408" s="490"/>
      <c r="B408" s="526" t="s">
        <v>190</v>
      </c>
      <c r="C408" s="470" t="s">
        <v>11</v>
      </c>
      <c r="D408" s="471">
        <v>1</v>
      </c>
      <c r="E408" s="471">
        <f>+E413</f>
        <v>20.34</v>
      </c>
      <c r="F408" s="471">
        <f>+F413</f>
        <v>17.100000000000001</v>
      </c>
      <c r="G408" s="471"/>
      <c r="H408" s="471">
        <f>PRODUCT(D408:F408)</f>
        <v>347.81400000000002</v>
      </c>
      <c r="I408" s="488"/>
    </row>
    <row r="409" spans="1:9" s="429" customFormat="1" ht="12.75" customHeight="1" x14ac:dyDescent="0.2">
      <c r="A409" s="468"/>
      <c r="B409" s="496"/>
      <c r="C409" s="470"/>
      <c r="D409" s="471"/>
      <c r="E409" s="484"/>
      <c r="F409" s="493"/>
      <c r="G409" s="471"/>
      <c r="H409" s="471"/>
      <c r="I409" s="488"/>
    </row>
    <row r="410" spans="1:9" s="429" customFormat="1" ht="12.75" customHeight="1" x14ac:dyDescent="0.2">
      <c r="A410" s="502" t="str">
        <f>+RESUMEN!A102</f>
        <v>01.06</v>
      </c>
      <c r="B410" s="525" t="str">
        <f>+RESUMEN!B102</f>
        <v>COBERTURA</v>
      </c>
      <c r="C410" s="470"/>
      <c r="D410" s="471"/>
      <c r="E410" s="471"/>
      <c r="F410" s="471"/>
      <c r="G410" s="471"/>
      <c r="H410" s="471"/>
      <c r="I410" s="488"/>
    </row>
    <row r="411" spans="1:9" s="429" customFormat="1" ht="12.75" customHeight="1" x14ac:dyDescent="0.2">
      <c r="A411" s="463" t="str">
        <f>+RESUMEN!A103</f>
        <v>01.06.01</v>
      </c>
      <c r="B411" s="463" t="str">
        <f>+RESUMEN!B103</f>
        <v xml:space="preserve">COBERTURA CON LAMINA DE POLIPROPILENO </v>
      </c>
      <c r="C411" s="470"/>
      <c r="D411" s="471"/>
      <c r="E411" s="471"/>
      <c r="F411" s="471"/>
      <c r="G411" s="471"/>
      <c r="H411" s="471"/>
      <c r="I411" s="488"/>
    </row>
    <row r="412" spans="1:9" s="429" customFormat="1" ht="12.75" customHeight="1" x14ac:dyDescent="0.2">
      <c r="A412" s="465" t="str">
        <f>+RESUMEN!A104</f>
        <v>01.06.01.01</v>
      </c>
      <c r="B412" s="489" t="str">
        <f>+RESUMEN!B104</f>
        <v>COBERTURA CON LAMINA DE POLIPROPILENO TEJA OPACA 1.15 X 0.76 m</v>
      </c>
      <c r="C412" s="485"/>
      <c r="D412" s="485"/>
      <c r="E412" s="485"/>
      <c r="F412" s="485"/>
      <c r="G412" s="485"/>
      <c r="H412" s="485"/>
      <c r="I412" s="477">
        <f>+H413</f>
        <v>347.81400000000002</v>
      </c>
    </row>
    <row r="413" spans="1:9" s="429" customFormat="1" ht="12.75" customHeight="1" x14ac:dyDescent="0.2">
      <c r="A413" s="490"/>
      <c r="B413" s="526" t="s">
        <v>189</v>
      </c>
      <c r="C413" s="470" t="s">
        <v>11</v>
      </c>
      <c r="D413" s="471">
        <v>1</v>
      </c>
      <c r="E413" s="471">
        <f>0.6+0.4+4+0.4+0.6+0.4+5.22+0.4+5.22+0.4+2.3+0.4</f>
        <v>20.34</v>
      </c>
      <c r="F413" s="471">
        <f>0.4+5.65+0.4+5.65+0.4+4.2+0.4</f>
        <v>17.100000000000001</v>
      </c>
      <c r="G413" s="471"/>
      <c r="H413" s="471">
        <f>PRODUCT(D413:G413)</f>
        <v>347.81400000000002</v>
      </c>
      <c r="I413" s="488"/>
    </row>
    <row r="414" spans="1:9" s="429" customFormat="1" ht="12.75" customHeight="1" x14ac:dyDescent="0.2">
      <c r="A414" s="490"/>
      <c r="B414" s="526"/>
      <c r="C414" s="470"/>
      <c r="D414" s="471"/>
      <c r="E414" s="471"/>
      <c r="F414" s="471"/>
      <c r="G414" s="471"/>
      <c r="H414" s="471"/>
      <c r="I414" s="488"/>
    </row>
    <row r="415" spans="1:9" s="429" customFormat="1" ht="12.75" customHeight="1" x14ac:dyDescent="0.2">
      <c r="A415" s="468"/>
      <c r="B415" s="516"/>
      <c r="C415" s="470"/>
      <c r="D415" s="471"/>
      <c r="E415" s="471"/>
      <c r="F415" s="471"/>
      <c r="G415" s="471"/>
      <c r="H415" s="471"/>
      <c r="I415" s="488"/>
    </row>
    <row r="416" spans="1:9" s="429" customFormat="1" ht="12.75" hidden="1" customHeight="1" x14ac:dyDescent="0.2">
      <c r="A416" s="527" t="str">
        <f>+VLOOKUP(B416,[1]RESUMEN!$B$10:$D$134,2,0)</f>
        <v>02.03.13</v>
      </c>
      <c r="B416" s="528" t="str">
        <f>+[1]RESUMEN!B131</f>
        <v>TANQUE ELEVADO</v>
      </c>
      <c r="C416" s="529"/>
      <c r="D416" s="530"/>
      <c r="E416" s="471"/>
      <c r="F416" s="471"/>
      <c r="G416" s="530"/>
      <c r="H416" s="530"/>
      <c r="I416" s="531"/>
    </row>
    <row r="417" spans="1:9" s="429" customFormat="1" ht="12.75" hidden="1" customHeight="1" x14ac:dyDescent="0.2">
      <c r="A417" s="437" t="str">
        <f>+VLOOKUP(B417,[1]RESUMEN!$B$10:$D$134,2,0)</f>
        <v>02.03.13.01</v>
      </c>
      <c r="B417" s="445" t="str">
        <f>+[1]RESUMEN!B132</f>
        <v>CONCRETO EN TANQUE ELEVADO: f'c=210 kg/cm2</v>
      </c>
      <c r="C417" s="439"/>
      <c r="D417" s="440"/>
      <c r="E417" s="471"/>
      <c r="F417" s="471"/>
      <c r="G417" s="440"/>
      <c r="H417" s="440"/>
      <c r="I417" s="441"/>
    </row>
    <row r="418" spans="1:9" s="429" customFormat="1" ht="12.75" hidden="1" customHeight="1" x14ac:dyDescent="0.2">
      <c r="A418" s="437" t="str">
        <f>+VLOOKUP(B418,[1]RESUMEN!$B$10:$D$134,2,0)</f>
        <v>02.03.13.02</v>
      </c>
      <c r="B418" s="445" t="str">
        <f>+[1]RESUMEN!B133</f>
        <v>ENCOFRADO Y DESENCOFRADO NORMAL EN TANQUE ELEVADO:</v>
      </c>
      <c r="C418" s="439"/>
      <c r="D418" s="440"/>
      <c r="E418" s="471"/>
      <c r="F418" s="471"/>
      <c r="G418" s="440"/>
      <c r="H418" s="440"/>
      <c r="I418" s="441"/>
    </row>
    <row r="419" spans="1:9" s="429" customFormat="1" ht="12.75" hidden="1" customHeight="1" x14ac:dyDescent="0.2">
      <c r="A419" s="437" t="str">
        <f>+VLOOKUP(B419,[1]RESUMEN!$B$10:$D$134,2,0)</f>
        <v>02.03.13.03</v>
      </c>
      <c r="B419" s="445" t="str">
        <f>+[1]RESUMEN!B134</f>
        <v>ACERO fy=4200 kg/cm2 GRADO 60 en TANQUE ELEVADO</v>
      </c>
      <c r="C419" s="439"/>
      <c r="D419" s="440"/>
      <c r="E419" s="471"/>
      <c r="F419" s="471"/>
      <c r="G419" s="440"/>
      <c r="H419" s="440"/>
      <c r="I419" s="441"/>
    </row>
  </sheetData>
  <mergeCells count="30">
    <mergeCell ref="A1:I1"/>
    <mergeCell ref="A8:A9"/>
    <mergeCell ref="B8:B9"/>
    <mergeCell ref="C8:C9"/>
    <mergeCell ref="D8:D9"/>
    <mergeCell ref="E8:G8"/>
    <mergeCell ref="H8:H9"/>
    <mergeCell ref="I8:I9"/>
    <mergeCell ref="B3:I4"/>
    <mergeCell ref="E98:F98"/>
    <mergeCell ref="A10:I10"/>
    <mergeCell ref="E63:F63"/>
    <mergeCell ref="E64:F64"/>
    <mergeCell ref="E83:F83"/>
    <mergeCell ref="E84:F84"/>
    <mergeCell ref="E85:F85"/>
    <mergeCell ref="E88:F88"/>
    <mergeCell ref="E89:F89"/>
    <mergeCell ref="E93:F93"/>
    <mergeCell ref="E94:F94"/>
    <mergeCell ref="E97:F97"/>
    <mergeCell ref="E395:F395"/>
    <mergeCell ref="E403:F403"/>
    <mergeCell ref="E99:F99"/>
    <mergeCell ref="E350:F350"/>
    <mergeCell ref="E358:F358"/>
    <mergeCell ref="E378:F378"/>
    <mergeCell ref="E370:F370"/>
    <mergeCell ref="E156:F156"/>
    <mergeCell ref="E157:F15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horizontalDpi="4294967294" r:id="rId1"/>
  <headerFooter>
    <oddFooter>&amp;CPágina &amp;P de &amp;N</oddFooter>
  </headerFooter>
  <rowBreaks count="1" manualBreakCount="1">
    <brk id="104" max="8" man="1"/>
  </rowBreaks>
  <colBreaks count="1" manualBreakCount="1">
    <brk id="9" max="363" man="1"/>
  </colBreaks>
  <ignoredErrors>
    <ignoredError sqref="E286 E284 E165 E167 E169 E171 E173 E175 E177 E179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61"/>
  <sheetViews>
    <sheetView showGridLines="0" view="pageBreakPreview" topLeftCell="A442" zoomScale="68" zoomScaleNormal="85" zoomScaleSheetLayoutView="68" workbookViewId="0">
      <selection activeCell="R461" sqref="R461"/>
    </sheetView>
  </sheetViews>
  <sheetFormatPr baseColWidth="10" defaultRowHeight="24.75" customHeight="1" x14ac:dyDescent="0.2"/>
  <cols>
    <col min="1" max="1" width="76.140625" style="136" customWidth="1"/>
    <col min="2" max="3" width="3" style="136" customWidth="1"/>
    <col min="4" max="4" width="5" style="136" customWidth="1"/>
    <col min="5" max="5" width="5.42578125" style="136" bestFit="1" customWidth="1"/>
    <col min="6" max="7" width="3.85546875" style="136" customWidth="1"/>
    <col min="8" max="10" width="6.7109375" style="136" customWidth="1"/>
    <col min="11" max="11" width="6.7109375" style="137" customWidth="1"/>
    <col min="12" max="12" width="7.42578125" style="136" customWidth="1"/>
    <col min="13" max="13" width="7.7109375" style="136" customWidth="1"/>
    <col min="14" max="15" width="8.28515625" style="136" bestFit="1" customWidth="1"/>
    <col min="16" max="16" width="9.28515625" style="136" customWidth="1"/>
    <col min="17" max="17" width="7.42578125" style="136" customWidth="1"/>
    <col min="18" max="18" width="10.85546875" style="136" customWidth="1"/>
    <col min="19" max="19" width="9.7109375" style="136" customWidth="1"/>
    <col min="20" max="16384" width="11.42578125" style="136"/>
  </cols>
  <sheetData>
    <row r="1" spans="1:18" s="55" customFormat="1" ht="24" customHeight="1" x14ac:dyDescent="0.25">
      <c r="A1" s="681" t="s">
        <v>473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681"/>
    </row>
    <row r="2" spans="1:18" s="55" customFormat="1" ht="27" customHeight="1" x14ac:dyDescent="0.2">
      <c r="A2" s="56"/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7"/>
      <c r="M2" s="727"/>
      <c r="N2" s="727"/>
      <c r="O2" s="727"/>
      <c r="P2" s="727"/>
      <c r="Q2" s="727"/>
      <c r="R2" s="727"/>
    </row>
    <row r="3" spans="1:18" s="55" customFormat="1" ht="14.25" customHeight="1" x14ac:dyDescent="0.2">
      <c r="A3" s="690" t="s">
        <v>1</v>
      </c>
      <c r="B3" s="686" t="s">
        <v>25</v>
      </c>
      <c r="C3" s="745"/>
      <c r="D3" s="745"/>
      <c r="E3" s="745"/>
      <c r="F3" s="745"/>
      <c r="G3" s="746"/>
      <c r="H3" s="686" t="s">
        <v>26</v>
      </c>
      <c r="I3" s="686" t="s">
        <v>76</v>
      </c>
      <c r="J3" s="686" t="s">
        <v>101</v>
      </c>
      <c r="K3" s="688" t="s">
        <v>27</v>
      </c>
      <c r="L3" s="690" t="s">
        <v>28</v>
      </c>
      <c r="M3" s="690"/>
      <c r="N3" s="690"/>
      <c r="O3" s="690"/>
      <c r="P3" s="690"/>
      <c r="Q3" s="690"/>
    </row>
    <row r="4" spans="1:18" s="55" customFormat="1" ht="15.75" customHeight="1" x14ac:dyDescent="0.2">
      <c r="A4" s="690"/>
      <c r="B4" s="687"/>
      <c r="C4" s="747"/>
      <c r="D4" s="747"/>
      <c r="E4" s="747"/>
      <c r="F4" s="747"/>
      <c r="G4" s="748"/>
      <c r="H4" s="687"/>
      <c r="I4" s="687"/>
      <c r="J4" s="687" t="s">
        <v>29</v>
      </c>
      <c r="K4" s="689" t="s">
        <v>30</v>
      </c>
      <c r="L4" s="181" t="s">
        <v>31</v>
      </c>
      <c r="M4" s="181" t="s">
        <v>32</v>
      </c>
      <c r="N4" s="181" t="s">
        <v>33</v>
      </c>
      <c r="O4" s="181" t="s">
        <v>34</v>
      </c>
      <c r="P4" s="181" t="s">
        <v>35</v>
      </c>
      <c r="Q4" s="181" t="s">
        <v>36</v>
      </c>
    </row>
    <row r="5" spans="1:18" s="64" customFormat="1" ht="15" customHeight="1" x14ac:dyDescent="0.2">
      <c r="A5" s="323" t="str">
        <f>+'M-4'!B194</f>
        <v>VIGAS DE CIMENTACION  - ACERO FY=4200 KG/CM2</v>
      </c>
      <c r="B5" s="367"/>
      <c r="C5" s="59"/>
      <c r="D5" s="59"/>
      <c r="E5" s="59"/>
      <c r="F5" s="59"/>
      <c r="G5" s="142"/>
      <c r="H5" s="60"/>
      <c r="I5" s="61"/>
      <c r="J5" s="61"/>
      <c r="K5" s="62"/>
      <c r="L5" s="62"/>
      <c r="M5" s="62"/>
      <c r="N5" s="62"/>
      <c r="O5" s="63" t="str">
        <f>IF(H5="1/2""",+I5*J5*K5,"")</f>
        <v/>
      </c>
      <c r="P5" s="63" t="str">
        <f>IF(H5="5/8""",+I5*J5*K5,"")</f>
        <v/>
      </c>
      <c r="Q5" s="63" t="str">
        <f>IF(H5="3/4""",+I5*J5*K5,"")</f>
        <v/>
      </c>
    </row>
    <row r="6" spans="1:18" s="64" customFormat="1" ht="15" customHeight="1" x14ac:dyDescent="0.2">
      <c r="A6" s="362" t="s">
        <v>290</v>
      </c>
      <c r="B6" s="369"/>
      <c r="C6" s="139"/>
      <c r="D6" s="139"/>
      <c r="E6" s="139"/>
      <c r="F6" s="139"/>
      <c r="G6" s="143"/>
      <c r="H6" s="124"/>
      <c r="I6" s="125"/>
      <c r="J6" s="125"/>
      <c r="K6" s="126"/>
      <c r="L6" s="357"/>
      <c r="M6" s="357"/>
      <c r="N6" s="357"/>
      <c r="O6" s="357"/>
      <c r="P6" s="357"/>
      <c r="Q6" s="357"/>
    </row>
    <row r="7" spans="1:18" s="55" customFormat="1" ht="15" customHeight="1" x14ac:dyDescent="0.2">
      <c r="A7" s="363" t="s">
        <v>291</v>
      </c>
      <c r="B7" s="360"/>
      <c r="C7" s="66"/>
      <c r="D7" s="733"/>
      <c r="E7" s="733"/>
      <c r="F7" s="67"/>
      <c r="G7" s="68"/>
      <c r="H7" s="69"/>
      <c r="I7" s="70"/>
      <c r="J7" s="70"/>
      <c r="K7" s="71"/>
      <c r="L7" s="72"/>
      <c r="M7" s="179" t="str">
        <f>IF(H7="8mm",+I7*J7*K7,"")</f>
        <v/>
      </c>
      <c r="N7" s="72"/>
      <c r="O7" s="72"/>
      <c r="P7" s="72" t="str">
        <f>IF(H7="5/8""",+I7*J7*K7,"")</f>
        <v/>
      </c>
      <c r="Q7" s="72" t="str">
        <f>IF(H7="3/4""",+I7*J7*K7,"")</f>
        <v/>
      </c>
    </row>
    <row r="8" spans="1:18" s="55" customFormat="1" ht="15" customHeight="1" x14ac:dyDescent="0.2">
      <c r="A8" s="364" t="s">
        <v>295</v>
      </c>
      <c r="B8" s="360"/>
      <c r="C8" s="66"/>
      <c r="D8" s="354"/>
      <c r="E8" s="354"/>
      <c r="F8" s="67"/>
      <c r="G8" s="68"/>
      <c r="H8" s="69"/>
      <c r="I8" s="70"/>
      <c r="J8" s="70"/>
      <c r="K8" s="71"/>
      <c r="L8" s="72"/>
      <c r="M8" s="179"/>
      <c r="N8" s="72"/>
      <c r="O8" s="72"/>
      <c r="P8" s="72"/>
      <c r="Q8" s="72"/>
    </row>
    <row r="9" spans="1:18" s="55" customFormat="1" ht="15" customHeight="1" x14ac:dyDescent="0.2">
      <c r="A9" s="319"/>
      <c r="B9" s="742"/>
      <c r="C9" s="743"/>
      <c r="D9" s="736">
        <f>16.68+0.5</f>
        <v>17.18</v>
      </c>
      <c r="E9" s="736"/>
      <c r="F9" s="743"/>
      <c r="G9" s="744"/>
      <c r="H9" s="73" t="s">
        <v>34</v>
      </c>
      <c r="I9" s="74">
        <f>1.2/0.175</f>
        <v>6.8571428571428577</v>
      </c>
      <c r="J9" s="74">
        <v>1</v>
      </c>
      <c r="K9" s="75">
        <f>D9</f>
        <v>17.18</v>
      </c>
      <c r="L9" s="76" t="str">
        <f>IF(H9="1/4""",+I9*J9*K9,"")</f>
        <v/>
      </c>
      <c r="M9" s="179" t="str">
        <f>IF(H9="8mm",+I9*J9*K9,"")</f>
        <v/>
      </c>
      <c r="N9" s="76" t="str">
        <f>IF(H9="3/8""",+I9*J9*K9,"")</f>
        <v/>
      </c>
      <c r="O9" s="76">
        <f>IF(H9="1/2""",+I9*J9*K9,"")</f>
        <v>117.80571428571429</v>
      </c>
      <c r="P9" s="76" t="str">
        <f>IF(H9="5/8""",+I9*J9*K9,"")</f>
        <v/>
      </c>
      <c r="Q9" s="76" t="str">
        <f>IF(H9="3/4""",+I9*J9*K9,"")</f>
        <v/>
      </c>
      <c r="R9" s="77"/>
    </row>
    <row r="10" spans="1:18" s="55" customFormat="1" ht="15" customHeight="1" x14ac:dyDescent="0.2">
      <c r="A10" s="319"/>
      <c r="B10" s="350"/>
      <c r="C10" s="351"/>
      <c r="D10" s="352"/>
      <c r="E10" s="352"/>
      <c r="F10" s="351"/>
      <c r="G10" s="353"/>
      <c r="H10" s="73"/>
      <c r="I10" s="74"/>
      <c r="J10" s="74"/>
      <c r="K10" s="359"/>
      <c r="L10" s="76" t="str">
        <f t="shared" ref="L10:L73" si="0">IF(H10="1/4""",+I10*J10*K10,"")</f>
        <v/>
      </c>
      <c r="M10" s="353" t="str">
        <f t="shared" ref="M10:M73" si="1">IF(H10="8mm",+I10*J10*K10,"")</f>
        <v/>
      </c>
      <c r="N10" s="76" t="str">
        <f t="shared" ref="N10:N73" si="2">IF(H10="3/8""",+I10*J10*K10,"")</f>
        <v/>
      </c>
      <c r="O10" s="76" t="str">
        <f t="shared" ref="O10:O73" si="3">IF(H10="1/2""",+I10*J10*K10,"")</f>
        <v/>
      </c>
      <c r="P10" s="76" t="str">
        <f t="shared" ref="P10:P73" si="4">IF(H10="5/8""",+I10*J10*K10,"")</f>
        <v/>
      </c>
      <c r="Q10" s="76" t="str">
        <f t="shared" ref="Q10:Q73" si="5">IF(H10="3/4""",+I10*J10*K10,"")</f>
        <v/>
      </c>
      <c r="R10" s="77"/>
    </row>
    <row r="11" spans="1:18" s="55" customFormat="1" ht="15" customHeight="1" x14ac:dyDescent="0.2">
      <c r="A11" s="364" t="s">
        <v>231</v>
      </c>
      <c r="B11" s="350"/>
      <c r="C11" s="351"/>
      <c r="D11" s="352"/>
      <c r="E11" s="352"/>
      <c r="F11" s="351"/>
      <c r="G11" s="353"/>
      <c r="H11" s="73"/>
      <c r="I11" s="74"/>
      <c r="J11" s="74"/>
      <c r="K11" s="359"/>
      <c r="L11" s="76" t="str">
        <f t="shared" si="0"/>
        <v/>
      </c>
      <c r="M11" s="353" t="str">
        <f t="shared" si="1"/>
        <v/>
      </c>
      <c r="N11" s="76" t="str">
        <f t="shared" si="2"/>
        <v/>
      </c>
      <c r="O11" s="76" t="str">
        <f t="shared" si="3"/>
        <v/>
      </c>
      <c r="P11" s="76" t="str">
        <f t="shared" si="4"/>
        <v/>
      </c>
      <c r="Q11" s="76" t="str">
        <f t="shared" si="5"/>
        <v/>
      </c>
      <c r="R11" s="77"/>
    </row>
    <row r="12" spans="1:18" s="55" customFormat="1" ht="15" customHeight="1" x14ac:dyDescent="0.2">
      <c r="A12" s="319"/>
      <c r="B12" s="350"/>
      <c r="C12" s="351"/>
      <c r="D12" s="736">
        <f>16.68+0.6+0.3+0.3</f>
        <v>17.880000000000003</v>
      </c>
      <c r="E12" s="736"/>
      <c r="F12" s="351"/>
      <c r="G12" s="353"/>
      <c r="H12" s="73" t="s">
        <v>35</v>
      </c>
      <c r="I12" s="74">
        <v>6</v>
      </c>
      <c r="J12" s="74">
        <v>1</v>
      </c>
      <c r="K12" s="359">
        <f>+D12</f>
        <v>17.880000000000003</v>
      </c>
      <c r="L12" s="76" t="str">
        <f t="shared" si="0"/>
        <v/>
      </c>
      <c r="M12" s="353" t="str">
        <f t="shared" si="1"/>
        <v/>
      </c>
      <c r="N12" s="76" t="str">
        <f t="shared" si="2"/>
        <v/>
      </c>
      <c r="O12" s="76" t="str">
        <f t="shared" si="3"/>
        <v/>
      </c>
      <c r="P12" s="76">
        <f t="shared" si="4"/>
        <v>107.28000000000002</v>
      </c>
      <c r="Q12" s="76" t="str">
        <f t="shared" si="5"/>
        <v/>
      </c>
      <c r="R12" s="77"/>
    </row>
    <row r="13" spans="1:18" s="55" customFormat="1" ht="15" customHeight="1" x14ac:dyDescent="0.2">
      <c r="A13" s="319"/>
      <c r="B13" s="350"/>
      <c r="C13" s="351"/>
      <c r="D13" s="352"/>
      <c r="E13" s="352"/>
      <c r="F13" s="351"/>
      <c r="G13" s="353"/>
      <c r="H13" s="73"/>
      <c r="I13" s="74"/>
      <c r="J13" s="74"/>
      <c r="K13" s="359"/>
      <c r="L13" s="76" t="str">
        <f t="shared" si="0"/>
        <v/>
      </c>
      <c r="M13" s="353" t="str">
        <f t="shared" si="1"/>
        <v/>
      </c>
      <c r="N13" s="76" t="str">
        <f t="shared" si="2"/>
        <v/>
      </c>
      <c r="O13" s="76" t="str">
        <f t="shared" si="3"/>
        <v/>
      </c>
      <c r="P13" s="76" t="str">
        <f t="shared" si="4"/>
        <v/>
      </c>
      <c r="Q13" s="76" t="str">
        <f t="shared" si="5"/>
        <v/>
      </c>
      <c r="R13" s="77"/>
    </row>
    <row r="14" spans="1:18" s="55" customFormat="1" ht="15" customHeight="1" x14ac:dyDescent="0.2">
      <c r="A14" s="364" t="s">
        <v>298</v>
      </c>
      <c r="B14" s="350"/>
      <c r="C14" s="351"/>
      <c r="D14" s="737">
        <f>16.68+0.5+0.3+0.3</f>
        <v>17.78</v>
      </c>
      <c r="E14" s="737"/>
      <c r="F14" s="351"/>
      <c r="G14" s="353"/>
      <c r="H14" s="73" t="s">
        <v>34</v>
      </c>
      <c r="I14" s="74">
        <v>2</v>
      </c>
      <c r="J14" s="74">
        <v>1</v>
      </c>
      <c r="K14" s="359">
        <f>+D14</f>
        <v>17.78</v>
      </c>
      <c r="L14" s="76" t="str">
        <f t="shared" si="0"/>
        <v/>
      </c>
      <c r="M14" s="353" t="str">
        <f t="shared" si="1"/>
        <v/>
      </c>
      <c r="N14" s="76" t="str">
        <f t="shared" si="2"/>
        <v/>
      </c>
      <c r="O14" s="76">
        <f t="shared" si="3"/>
        <v>35.56</v>
      </c>
      <c r="P14" s="76" t="str">
        <f t="shared" si="4"/>
        <v/>
      </c>
      <c r="Q14" s="76" t="str">
        <f t="shared" si="5"/>
        <v/>
      </c>
      <c r="R14" s="77"/>
    </row>
    <row r="15" spans="1:18" s="55" customFormat="1" ht="15" customHeight="1" x14ac:dyDescent="0.2">
      <c r="A15" s="319"/>
      <c r="B15" s="350"/>
      <c r="C15" s="351"/>
      <c r="D15" s="352"/>
      <c r="E15" s="352"/>
      <c r="F15" s="351"/>
      <c r="G15" s="353"/>
      <c r="H15" s="73"/>
      <c r="I15" s="74"/>
      <c r="J15" s="74"/>
      <c r="K15" s="359"/>
      <c r="L15" s="76" t="str">
        <f t="shared" si="0"/>
        <v/>
      </c>
      <c r="M15" s="353" t="str">
        <f t="shared" si="1"/>
        <v/>
      </c>
      <c r="N15" s="76" t="str">
        <f t="shared" si="2"/>
        <v/>
      </c>
      <c r="O15" s="76" t="str">
        <f t="shared" si="3"/>
        <v/>
      </c>
      <c r="P15" s="76" t="str">
        <f t="shared" si="4"/>
        <v/>
      </c>
      <c r="Q15" s="76" t="str">
        <f t="shared" si="5"/>
        <v/>
      </c>
      <c r="R15" s="77"/>
    </row>
    <row r="16" spans="1:18" s="55" customFormat="1" ht="15" customHeight="1" x14ac:dyDescent="0.2">
      <c r="A16" s="364" t="s">
        <v>299</v>
      </c>
      <c r="B16" s="350"/>
      <c r="C16" s="351"/>
      <c r="D16" s="352"/>
      <c r="E16" s="352"/>
      <c r="F16" s="351"/>
      <c r="G16" s="353"/>
      <c r="H16" s="73" t="s">
        <v>35</v>
      </c>
      <c r="I16" s="74">
        <v>4</v>
      </c>
      <c r="J16" s="74">
        <v>1</v>
      </c>
      <c r="K16" s="359">
        <f>+D17</f>
        <v>17.880000000000003</v>
      </c>
      <c r="L16" s="76" t="str">
        <f t="shared" si="0"/>
        <v/>
      </c>
      <c r="M16" s="353" t="str">
        <f t="shared" si="1"/>
        <v/>
      </c>
      <c r="N16" s="76" t="str">
        <f t="shared" si="2"/>
        <v/>
      </c>
      <c r="O16" s="76" t="str">
        <f t="shared" si="3"/>
        <v/>
      </c>
      <c r="P16" s="76">
        <f t="shared" si="4"/>
        <v>71.52000000000001</v>
      </c>
      <c r="Q16" s="76" t="str">
        <f t="shared" si="5"/>
        <v/>
      </c>
      <c r="R16" s="77"/>
    </row>
    <row r="17" spans="1:18" s="55" customFormat="1" ht="15" customHeight="1" x14ac:dyDescent="0.2">
      <c r="A17" s="364"/>
      <c r="B17" s="350"/>
      <c r="C17" s="351"/>
      <c r="D17" s="736">
        <f>16.68+0.6+0.3+0.3</f>
        <v>17.880000000000003</v>
      </c>
      <c r="E17" s="736"/>
      <c r="F17" s="351"/>
      <c r="G17" s="353"/>
      <c r="H17" s="73"/>
      <c r="I17" s="74"/>
      <c r="J17" s="74"/>
      <c r="K17" s="75"/>
      <c r="L17" s="76" t="str">
        <f t="shared" si="0"/>
        <v/>
      </c>
      <c r="M17" s="353" t="str">
        <f t="shared" si="1"/>
        <v/>
      </c>
      <c r="N17" s="76" t="str">
        <f t="shared" si="2"/>
        <v/>
      </c>
      <c r="O17" s="76" t="str">
        <f t="shared" si="3"/>
        <v/>
      </c>
      <c r="P17" s="76" t="str">
        <f t="shared" si="4"/>
        <v/>
      </c>
      <c r="Q17" s="76" t="str">
        <f t="shared" si="5"/>
        <v/>
      </c>
      <c r="R17" s="77"/>
    </row>
    <row r="18" spans="1:18" s="55" customFormat="1" ht="15" customHeight="1" x14ac:dyDescent="0.2">
      <c r="A18" s="363" t="s">
        <v>292</v>
      </c>
      <c r="B18" s="360"/>
      <c r="C18" s="66"/>
      <c r="D18" s="733"/>
      <c r="E18" s="733"/>
      <c r="F18" s="67"/>
      <c r="G18" s="68"/>
      <c r="H18" s="69"/>
      <c r="I18" s="70"/>
      <c r="J18" s="70"/>
      <c r="K18" s="71"/>
      <c r="L18" s="76" t="str">
        <f t="shared" si="0"/>
        <v/>
      </c>
      <c r="M18" s="353" t="str">
        <f t="shared" si="1"/>
        <v/>
      </c>
      <c r="N18" s="76" t="str">
        <f t="shared" si="2"/>
        <v/>
      </c>
      <c r="O18" s="76" t="str">
        <f t="shared" si="3"/>
        <v/>
      </c>
      <c r="P18" s="76" t="str">
        <f t="shared" si="4"/>
        <v/>
      </c>
      <c r="Q18" s="76" t="str">
        <f t="shared" si="5"/>
        <v/>
      </c>
      <c r="R18" s="77"/>
    </row>
    <row r="19" spans="1:18" s="55" customFormat="1" ht="15" customHeight="1" x14ac:dyDescent="0.2">
      <c r="A19" s="364" t="s">
        <v>295</v>
      </c>
      <c r="B19" s="360"/>
      <c r="C19" s="66"/>
      <c r="D19" s="354"/>
      <c r="E19" s="354"/>
      <c r="F19" s="67"/>
      <c r="G19" s="68"/>
      <c r="H19" s="69"/>
      <c r="I19" s="70"/>
      <c r="J19" s="70"/>
      <c r="K19" s="71"/>
      <c r="L19" s="76" t="str">
        <f t="shared" si="0"/>
        <v/>
      </c>
      <c r="M19" s="353" t="str">
        <f t="shared" si="1"/>
        <v/>
      </c>
      <c r="N19" s="76" t="str">
        <f t="shared" si="2"/>
        <v/>
      </c>
      <c r="O19" s="76" t="str">
        <f t="shared" si="3"/>
        <v/>
      </c>
      <c r="P19" s="76" t="str">
        <f t="shared" si="4"/>
        <v/>
      </c>
      <c r="Q19" s="76" t="str">
        <f t="shared" si="5"/>
        <v/>
      </c>
      <c r="R19" s="77"/>
    </row>
    <row r="20" spans="1:18" s="55" customFormat="1" ht="15" customHeight="1" x14ac:dyDescent="0.2">
      <c r="A20" s="319"/>
      <c r="B20" s="742"/>
      <c r="C20" s="743"/>
      <c r="D20" s="736">
        <f>+D9</f>
        <v>17.18</v>
      </c>
      <c r="E20" s="736"/>
      <c r="F20" s="743"/>
      <c r="G20" s="744"/>
      <c r="H20" s="73" t="s">
        <v>34</v>
      </c>
      <c r="I20" s="74">
        <f>1.2/0.175</f>
        <v>6.8571428571428577</v>
      </c>
      <c r="J20" s="74">
        <v>1</v>
      </c>
      <c r="K20" s="75">
        <f>D20</f>
        <v>17.18</v>
      </c>
      <c r="L20" s="76" t="str">
        <f t="shared" si="0"/>
        <v/>
      </c>
      <c r="M20" s="353" t="str">
        <f t="shared" si="1"/>
        <v/>
      </c>
      <c r="N20" s="76" t="str">
        <f t="shared" si="2"/>
        <v/>
      </c>
      <c r="O20" s="76">
        <f t="shared" si="3"/>
        <v>117.80571428571429</v>
      </c>
      <c r="P20" s="76" t="str">
        <f t="shared" si="4"/>
        <v/>
      </c>
      <c r="Q20" s="76" t="str">
        <f t="shared" si="5"/>
        <v/>
      </c>
      <c r="R20" s="77"/>
    </row>
    <row r="21" spans="1:18" s="55" customFormat="1" ht="15" customHeight="1" x14ac:dyDescent="0.2">
      <c r="A21" s="364" t="s">
        <v>231</v>
      </c>
      <c r="B21" s="350"/>
      <c r="C21" s="351"/>
      <c r="D21" s="352"/>
      <c r="E21" s="352"/>
      <c r="F21" s="351"/>
      <c r="G21" s="353"/>
      <c r="H21" s="73"/>
      <c r="I21" s="74"/>
      <c r="J21" s="74"/>
      <c r="K21" s="359"/>
      <c r="L21" s="76" t="str">
        <f t="shared" si="0"/>
        <v/>
      </c>
      <c r="M21" s="353" t="str">
        <f t="shared" si="1"/>
        <v/>
      </c>
      <c r="N21" s="76" t="str">
        <f t="shared" si="2"/>
        <v/>
      </c>
      <c r="O21" s="76" t="str">
        <f t="shared" si="3"/>
        <v/>
      </c>
      <c r="P21" s="76" t="str">
        <f t="shared" si="4"/>
        <v/>
      </c>
      <c r="Q21" s="76" t="str">
        <f t="shared" si="5"/>
        <v/>
      </c>
      <c r="R21" s="77"/>
    </row>
    <row r="22" spans="1:18" s="55" customFormat="1" ht="15" customHeight="1" x14ac:dyDescent="0.2">
      <c r="A22" s="319"/>
      <c r="B22" s="350"/>
      <c r="C22" s="351"/>
      <c r="D22" s="736">
        <f>16.68+0.6+0.3+0.3</f>
        <v>17.880000000000003</v>
      </c>
      <c r="E22" s="736"/>
      <c r="F22" s="351"/>
      <c r="G22" s="353"/>
      <c r="H22" s="73" t="s">
        <v>35</v>
      </c>
      <c r="I22" s="74">
        <v>6</v>
      </c>
      <c r="J22" s="74">
        <v>1</v>
      </c>
      <c r="K22" s="359">
        <f>+D22</f>
        <v>17.880000000000003</v>
      </c>
      <c r="L22" s="76" t="str">
        <f t="shared" si="0"/>
        <v/>
      </c>
      <c r="M22" s="353" t="str">
        <f t="shared" si="1"/>
        <v/>
      </c>
      <c r="N22" s="76" t="str">
        <f t="shared" si="2"/>
        <v/>
      </c>
      <c r="O22" s="76" t="str">
        <f t="shared" si="3"/>
        <v/>
      </c>
      <c r="P22" s="76">
        <f t="shared" si="4"/>
        <v>107.28000000000002</v>
      </c>
      <c r="Q22" s="76" t="str">
        <f t="shared" si="5"/>
        <v/>
      </c>
      <c r="R22" s="77"/>
    </row>
    <row r="23" spans="1:18" s="55" customFormat="1" ht="15" customHeight="1" x14ac:dyDescent="0.2">
      <c r="A23" s="319"/>
      <c r="B23" s="350"/>
      <c r="C23" s="351"/>
      <c r="D23" s="352"/>
      <c r="E23" s="352"/>
      <c r="F23" s="351"/>
      <c r="G23" s="353"/>
      <c r="H23" s="73"/>
      <c r="I23" s="74"/>
      <c r="J23" s="74"/>
      <c r="K23" s="359"/>
      <c r="L23" s="76" t="str">
        <f t="shared" si="0"/>
        <v/>
      </c>
      <c r="M23" s="353" t="str">
        <f t="shared" si="1"/>
        <v/>
      </c>
      <c r="N23" s="76" t="str">
        <f t="shared" si="2"/>
        <v/>
      </c>
      <c r="O23" s="76" t="str">
        <f t="shared" si="3"/>
        <v/>
      </c>
      <c r="P23" s="76" t="str">
        <f t="shared" si="4"/>
        <v/>
      </c>
      <c r="Q23" s="76" t="str">
        <f t="shared" si="5"/>
        <v/>
      </c>
      <c r="R23" s="77"/>
    </row>
    <row r="24" spans="1:18" s="55" customFormat="1" ht="15" customHeight="1" x14ac:dyDescent="0.2">
      <c r="A24" s="364" t="s">
        <v>298</v>
      </c>
      <c r="B24" s="350"/>
      <c r="C24" s="351"/>
      <c r="D24" s="737">
        <f>16.68+0.5+0.3+0.3</f>
        <v>17.78</v>
      </c>
      <c r="E24" s="737"/>
      <c r="F24" s="351"/>
      <c r="G24" s="353"/>
      <c r="H24" s="73" t="s">
        <v>34</v>
      </c>
      <c r="I24" s="74">
        <v>2</v>
      </c>
      <c r="J24" s="74">
        <v>1</v>
      </c>
      <c r="K24" s="359">
        <f>+D24</f>
        <v>17.78</v>
      </c>
      <c r="L24" s="76" t="str">
        <f t="shared" si="0"/>
        <v/>
      </c>
      <c r="M24" s="353" t="str">
        <f t="shared" si="1"/>
        <v/>
      </c>
      <c r="N24" s="76" t="str">
        <f t="shared" si="2"/>
        <v/>
      </c>
      <c r="O24" s="76">
        <f t="shared" si="3"/>
        <v>35.56</v>
      </c>
      <c r="P24" s="76" t="str">
        <f t="shared" si="4"/>
        <v/>
      </c>
      <c r="Q24" s="76" t="str">
        <f t="shared" si="5"/>
        <v/>
      </c>
      <c r="R24" s="77"/>
    </row>
    <row r="25" spans="1:18" s="55" customFormat="1" ht="15" customHeight="1" x14ac:dyDescent="0.2">
      <c r="A25" s="319"/>
      <c r="B25" s="350"/>
      <c r="C25" s="351"/>
      <c r="D25" s="352"/>
      <c r="E25" s="352"/>
      <c r="F25" s="351"/>
      <c r="G25" s="353"/>
      <c r="H25" s="73"/>
      <c r="I25" s="74"/>
      <c r="J25" s="74"/>
      <c r="K25" s="359"/>
      <c r="L25" s="76" t="str">
        <f t="shared" si="0"/>
        <v/>
      </c>
      <c r="M25" s="353" t="str">
        <f t="shared" si="1"/>
        <v/>
      </c>
      <c r="N25" s="76" t="str">
        <f t="shared" si="2"/>
        <v/>
      </c>
      <c r="O25" s="76" t="str">
        <f t="shared" si="3"/>
        <v/>
      </c>
      <c r="P25" s="76" t="str">
        <f t="shared" si="4"/>
        <v/>
      </c>
      <c r="Q25" s="76" t="str">
        <f t="shared" si="5"/>
        <v/>
      </c>
      <c r="R25" s="77"/>
    </row>
    <row r="26" spans="1:18" s="55" customFormat="1" ht="15" customHeight="1" x14ac:dyDescent="0.2">
      <c r="A26" s="364" t="s">
        <v>299</v>
      </c>
      <c r="B26" s="350"/>
      <c r="C26" s="351"/>
      <c r="D26" s="352"/>
      <c r="E26" s="352"/>
      <c r="F26" s="351"/>
      <c r="G26" s="353"/>
      <c r="H26" s="73"/>
      <c r="I26" s="74"/>
      <c r="J26" s="74"/>
      <c r="K26" s="359"/>
      <c r="L26" s="76" t="str">
        <f t="shared" si="0"/>
        <v/>
      </c>
      <c r="M26" s="353" t="str">
        <f t="shared" si="1"/>
        <v/>
      </c>
      <c r="N26" s="76" t="str">
        <f t="shared" si="2"/>
        <v/>
      </c>
      <c r="O26" s="76" t="str">
        <f t="shared" si="3"/>
        <v/>
      </c>
      <c r="P26" s="76" t="str">
        <f t="shared" si="4"/>
        <v/>
      </c>
      <c r="Q26" s="76" t="str">
        <f t="shared" si="5"/>
        <v/>
      </c>
      <c r="R26" s="77"/>
    </row>
    <row r="27" spans="1:18" s="55" customFormat="1" ht="15" customHeight="1" x14ac:dyDescent="0.2">
      <c r="A27" s="364"/>
      <c r="B27" s="350"/>
      <c r="C27" s="351"/>
      <c r="D27" s="736">
        <f>16.68+0.6+0.3+0.3</f>
        <v>17.880000000000003</v>
      </c>
      <c r="E27" s="736"/>
      <c r="F27" s="351"/>
      <c r="G27" s="353"/>
      <c r="H27" s="73" t="s">
        <v>35</v>
      </c>
      <c r="I27" s="74">
        <v>4</v>
      </c>
      <c r="J27" s="74">
        <v>1</v>
      </c>
      <c r="K27" s="359">
        <f>+D27</f>
        <v>17.880000000000003</v>
      </c>
      <c r="L27" s="76" t="str">
        <f t="shared" si="0"/>
        <v/>
      </c>
      <c r="M27" s="353" t="str">
        <f t="shared" si="1"/>
        <v/>
      </c>
      <c r="N27" s="76" t="str">
        <f t="shared" si="2"/>
        <v/>
      </c>
      <c r="O27" s="76" t="str">
        <f t="shared" si="3"/>
        <v/>
      </c>
      <c r="P27" s="76">
        <f t="shared" si="4"/>
        <v>71.52000000000001</v>
      </c>
      <c r="Q27" s="76" t="str">
        <f t="shared" si="5"/>
        <v/>
      </c>
      <c r="R27" s="77"/>
    </row>
    <row r="28" spans="1:18" s="55" customFormat="1" ht="15" customHeight="1" x14ac:dyDescent="0.2">
      <c r="A28" s="363" t="s">
        <v>293</v>
      </c>
      <c r="B28" s="360"/>
      <c r="C28" s="66"/>
      <c r="D28" s="733"/>
      <c r="E28" s="733"/>
      <c r="F28" s="67"/>
      <c r="G28" s="68"/>
      <c r="H28" s="69"/>
      <c r="I28" s="70"/>
      <c r="J28" s="70"/>
      <c r="K28" s="71"/>
      <c r="L28" s="76" t="str">
        <f t="shared" si="0"/>
        <v/>
      </c>
      <c r="M28" s="353" t="str">
        <f t="shared" si="1"/>
        <v/>
      </c>
      <c r="N28" s="76" t="str">
        <f t="shared" si="2"/>
        <v/>
      </c>
      <c r="O28" s="76" t="str">
        <f t="shared" si="3"/>
        <v/>
      </c>
      <c r="P28" s="76" t="str">
        <f t="shared" si="4"/>
        <v/>
      </c>
      <c r="Q28" s="76" t="str">
        <f t="shared" si="5"/>
        <v/>
      </c>
      <c r="R28" s="77"/>
    </row>
    <row r="29" spans="1:18" s="55" customFormat="1" ht="15" customHeight="1" x14ac:dyDescent="0.2">
      <c r="A29" s="364" t="s">
        <v>295</v>
      </c>
      <c r="B29" s="360"/>
      <c r="C29" s="66"/>
      <c r="D29" s="354"/>
      <c r="E29" s="354"/>
      <c r="F29" s="67"/>
      <c r="G29" s="68"/>
      <c r="H29" s="69"/>
      <c r="I29" s="70"/>
      <c r="J29" s="70"/>
      <c r="K29" s="71"/>
      <c r="L29" s="76" t="str">
        <f t="shared" si="0"/>
        <v/>
      </c>
      <c r="M29" s="353" t="str">
        <f t="shared" si="1"/>
        <v/>
      </c>
      <c r="N29" s="76" t="str">
        <f t="shared" si="2"/>
        <v/>
      </c>
      <c r="O29" s="76" t="str">
        <f t="shared" si="3"/>
        <v/>
      </c>
      <c r="P29" s="76" t="str">
        <f t="shared" si="4"/>
        <v/>
      </c>
      <c r="Q29" s="76" t="str">
        <f t="shared" si="5"/>
        <v/>
      </c>
      <c r="R29" s="77"/>
    </row>
    <row r="30" spans="1:18" s="55" customFormat="1" ht="15" customHeight="1" x14ac:dyDescent="0.2">
      <c r="A30" s="319"/>
      <c r="B30" s="742"/>
      <c r="C30" s="743"/>
      <c r="D30" s="736">
        <f>14.35+0.5</f>
        <v>14.85</v>
      </c>
      <c r="E30" s="736"/>
      <c r="F30" s="743"/>
      <c r="G30" s="744"/>
      <c r="H30" s="73" t="s">
        <v>34</v>
      </c>
      <c r="I30" s="74">
        <f>1.2/0.175</f>
        <v>6.8571428571428577</v>
      </c>
      <c r="J30" s="74">
        <v>1</v>
      </c>
      <c r="K30" s="75">
        <f>D30</f>
        <v>14.85</v>
      </c>
      <c r="L30" s="76" t="str">
        <f t="shared" si="0"/>
        <v/>
      </c>
      <c r="M30" s="353" t="str">
        <f t="shared" si="1"/>
        <v/>
      </c>
      <c r="N30" s="76" t="str">
        <f t="shared" si="2"/>
        <v/>
      </c>
      <c r="O30" s="76">
        <f t="shared" si="3"/>
        <v>101.82857142857144</v>
      </c>
      <c r="P30" s="76" t="str">
        <f t="shared" si="4"/>
        <v/>
      </c>
      <c r="Q30" s="76" t="str">
        <f t="shared" si="5"/>
        <v/>
      </c>
      <c r="R30" s="77"/>
    </row>
    <row r="31" spans="1:18" s="55" customFormat="1" ht="15" customHeight="1" x14ac:dyDescent="0.2">
      <c r="A31" s="364" t="s">
        <v>231</v>
      </c>
      <c r="B31" s="350"/>
      <c r="C31" s="351"/>
      <c r="D31" s="352"/>
      <c r="E31" s="352"/>
      <c r="F31" s="351"/>
      <c r="G31" s="353"/>
      <c r="H31" s="73"/>
      <c r="I31" s="74"/>
      <c r="J31" s="74"/>
      <c r="K31" s="359"/>
      <c r="L31" s="76" t="str">
        <f t="shared" si="0"/>
        <v/>
      </c>
      <c r="M31" s="353" t="str">
        <f t="shared" si="1"/>
        <v/>
      </c>
      <c r="N31" s="76" t="str">
        <f t="shared" si="2"/>
        <v/>
      </c>
      <c r="O31" s="76" t="str">
        <f t="shared" si="3"/>
        <v/>
      </c>
      <c r="P31" s="76" t="str">
        <f t="shared" si="4"/>
        <v/>
      </c>
      <c r="Q31" s="76" t="str">
        <f t="shared" si="5"/>
        <v/>
      </c>
      <c r="R31" s="77"/>
    </row>
    <row r="32" spans="1:18" s="55" customFormat="1" ht="15" customHeight="1" x14ac:dyDescent="0.2">
      <c r="A32" s="319"/>
      <c r="B32" s="350"/>
      <c r="C32" s="351"/>
      <c r="D32" s="736">
        <f>14.35+0.6+0.3+0.3</f>
        <v>15.55</v>
      </c>
      <c r="E32" s="736"/>
      <c r="F32" s="351"/>
      <c r="G32" s="353"/>
      <c r="H32" s="73" t="s">
        <v>35</v>
      </c>
      <c r="I32" s="74">
        <v>6</v>
      </c>
      <c r="J32" s="74">
        <v>1</v>
      </c>
      <c r="K32" s="359">
        <f>+D32</f>
        <v>15.55</v>
      </c>
      <c r="L32" s="76" t="str">
        <f t="shared" si="0"/>
        <v/>
      </c>
      <c r="M32" s="353" t="str">
        <f t="shared" si="1"/>
        <v/>
      </c>
      <c r="N32" s="76" t="str">
        <f t="shared" si="2"/>
        <v/>
      </c>
      <c r="O32" s="76" t="str">
        <f t="shared" si="3"/>
        <v/>
      </c>
      <c r="P32" s="76">
        <f t="shared" si="4"/>
        <v>93.300000000000011</v>
      </c>
      <c r="Q32" s="76" t="str">
        <f t="shared" si="5"/>
        <v/>
      </c>
      <c r="R32" s="77"/>
    </row>
    <row r="33" spans="1:18" s="55" customFormat="1" ht="15" customHeight="1" x14ac:dyDescent="0.2">
      <c r="A33" s="319"/>
      <c r="B33" s="350"/>
      <c r="C33" s="351"/>
      <c r="D33" s="352"/>
      <c r="E33" s="352"/>
      <c r="F33" s="351"/>
      <c r="G33" s="353"/>
      <c r="H33" s="73"/>
      <c r="I33" s="74"/>
      <c r="J33" s="74"/>
      <c r="K33" s="359"/>
      <c r="L33" s="76" t="str">
        <f t="shared" si="0"/>
        <v/>
      </c>
      <c r="M33" s="353" t="str">
        <f t="shared" si="1"/>
        <v/>
      </c>
      <c r="N33" s="76" t="str">
        <f t="shared" si="2"/>
        <v/>
      </c>
      <c r="O33" s="76" t="str">
        <f t="shared" si="3"/>
        <v/>
      </c>
      <c r="P33" s="76" t="str">
        <f t="shared" si="4"/>
        <v/>
      </c>
      <c r="Q33" s="76" t="str">
        <f t="shared" si="5"/>
        <v/>
      </c>
      <c r="R33" s="77"/>
    </row>
    <row r="34" spans="1:18" s="55" customFormat="1" ht="15" customHeight="1" x14ac:dyDescent="0.2">
      <c r="A34" s="364" t="s">
        <v>298</v>
      </c>
      <c r="B34" s="350"/>
      <c r="C34" s="351"/>
      <c r="D34" s="737">
        <f>14.35+0.5+0.3+0.3</f>
        <v>15.450000000000001</v>
      </c>
      <c r="E34" s="737"/>
      <c r="F34" s="351"/>
      <c r="G34" s="353"/>
      <c r="H34" s="73" t="s">
        <v>34</v>
      </c>
      <c r="I34" s="74">
        <v>2</v>
      </c>
      <c r="J34" s="74">
        <v>1</v>
      </c>
      <c r="K34" s="359">
        <f>+D34</f>
        <v>15.450000000000001</v>
      </c>
      <c r="L34" s="76" t="str">
        <f t="shared" si="0"/>
        <v/>
      </c>
      <c r="M34" s="353" t="str">
        <f t="shared" si="1"/>
        <v/>
      </c>
      <c r="N34" s="76" t="str">
        <f t="shared" si="2"/>
        <v/>
      </c>
      <c r="O34" s="76">
        <f t="shared" si="3"/>
        <v>30.900000000000002</v>
      </c>
      <c r="P34" s="76" t="str">
        <f t="shared" si="4"/>
        <v/>
      </c>
      <c r="Q34" s="76" t="str">
        <f t="shared" si="5"/>
        <v/>
      </c>
      <c r="R34" s="77"/>
    </row>
    <row r="35" spans="1:18" s="55" customFormat="1" ht="15" customHeight="1" x14ac:dyDescent="0.2">
      <c r="A35" s="319"/>
      <c r="B35" s="350"/>
      <c r="C35" s="351"/>
      <c r="D35" s="352"/>
      <c r="E35" s="352"/>
      <c r="F35" s="351"/>
      <c r="G35" s="353"/>
      <c r="H35" s="73"/>
      <c r="I35" s="74"/>
      <c r="J35" s="74"/>
      <c r="K35" s="359"/>
      <c r="L35" s="76" t="str">
        <f t="shared" si="0"/>
        <v/>
      </c>
      <c r="M35" s="353" t="str">
        <f t="shared" si="1"/>
        <v/>
      </c>
      <c r="N35" s="76" t="str">
        <f t="shared" si="2"/>
        <v/>
      </c>
      <c r="O35" s="76" t="str">
        <f t="shared" si="3"/>
        <v/>
      </c>
      <c r="P35" s="76" t="str">
        <f t="shared" si="4"/>
        <v/>
      </c>
      <c r="Q35" s="76" t="str">
        <f t="shared" si="5"/>
        <v/>
      </c>
      <c r="R35" s="77"/>
    </row>
    <row r="36" spans="1:18" s="55" customFormat="1" ht="15" customHeight="1" x14ac:dyDescent="0.2">
      <c r="A36" s="364" t="s">
        <v>299</v>
      </c>
      <c r="B36" s="350"/>
      <c r="C36" s="351"/>
      <c r="D36" s="352"/>
      <c r="E36" s="352"/>
      <c r="F36" s="351"/>
      <c r="G36" s="353"/>
      <c r="H36" s="73"/>
      <c r="I36" s="74"/>
      <c r="J36" s="74"/>
      <c r="K36" s="359"/>
      <c r="L36" s="76" t="str">
        <f t="shared" si="0"/>
        <v/>
      </c>
      <c r="M36" s="353" t="str">
        <f t="shared" si="1"/>
        <v/>
      </c>
      <c r="N36" s="76" t="str">
        <f t="shared" si="2"/>
        <v/>
      </c>
      <c r="O36" s="76" t="str">
        <f t="shared" si="3"/>
        <v/>
      </c>
      <c r="P36" s="76" t="str">
        <f t="shared" si="4"/>
        <v/>
      </c>
      <c r="Q36" s="76" t="str">
        <f t="shared" si="5"/>
        <v/>
      </c>
      <c r="R36" s="77"/>
    </row>
    <row r="37" spans="1:18" s="55" customFormat="1" ht="15" customHeight="1" x14ac:dyDescent="0.2">
      <c r="A37" s="364"/>
      <c r="B37" s="350"/>
      <c r="C37" s="351"/>
      <c r="D37" s="736">
        <f>14.35+0.6+0.3+0.3</f>
        <v>15.55</v>
      </c>
      <c r="E37" s="736"/>
      <c r="F37" s="351"/>
      <c r="G37" s="353"/>
      <c r="H37" s="73" t="s">
        <v>35</v>
      </c>
      <c r="I37" s="74">
        <v>4</v>
      </c>
      <c r="J37" s="74">
        <v>1</v>
      </c>
      <c r="K37" s="359">
        <f>+D37</f>
        <v>15.55</v>
      </c>
      <c r="L37" s="76" t="str">
        <f t="shared" si="0"/>
        <v/>
      </c>
      <c r="M37" s="353" t="str">
        <f t="shared" si="1"/>
        <v/>
      </c>
      <c r="N37" s="76" t="str">
        <f t="shared" si="2"/>
        <v/>
      </c>
      <c r="O37" s="76" t="str">
        <f t="shared" si="3"/>
        <v/>
      </c>
      <c r="P37" s="76">
        <f t="shared" si="4"/>
        <v>62.2</v>
      </c>
      <c r="Q37" s="76" t="str">
        <f t="shared" si="5"/>
        <v/>
      </c>
      <c r="R37" s="77"/>
    </row>
    <row r="38" spans="1:18" s="55" customFormat="1" ht="15" customHeight="1" x14ac:dyDescent="0.2">
      <c r="A38" s="319"/>
      <c r="B38" s="350"/>
      <c r="C38" s="351"/>
      <c r="D38" s="352"/>
      <c r="E38" s="352"/>
      <c r="F38" s="351"/>
      <c r="G38" s="353"/>
      <c r="H38" s="73"/>
      <c r="I38" s="74"/>
      <c r="J38" s="74"/>
      <c r="K38" s="359"/>
      <c r="L38" s="76" t="str">
        <f t="shared" si="0"/>
        <v/>
      </c>
      <c r="M38" s="353" t="str">
        <f t="shared" si="1"/>
        <v/>
      </c>
      <c r="N38" s="76" t="str">
        <f t="shared" si="2"/>
        <v/>
      </c>
      <c r="O38" s="76" t="str">
        <f t="shared" si="3"/>
        <v/>
      </c>
      <c r="P38" s="76" t="str">
        <f t="shared" si="4"/>
        <v/>
      </c>
      <c r="Q38" s="76" t="str">
        <f t="shared" si="5"/>
        <v/>
      </c>
      <c r="R38" s="77"/>
    </row>
    <row r="39" spans="1:18" s="55" customFormat="1" ht="15" customHeight="1" x14ac:dyDescent="0.2">
      <c r="A39" s="363" t="s">
        <v>294</v>
      </c>
      <c r="B39" s="360"/>
      <c r="C39" s="66"/>
      <c r="D39" s="733"/>
      <c r="E39" s="733"/>
      <c r="F39" s="67"/>
      <c r="G39" s="68"/>
      <c r="H39" s="69"/>
      <c r="I39" s="70"/>
      <c r="J39" s="70"/>
      <c r="K39" s="71"/>
      <c r="L39" s="76" t="str">
        <f t="shared" si="0"/>
        <v/>
      </c>
      <c r="M39" s="353" t="str">
        <f t="shared" si="1"/>
        <v/>
      </c>
      <c r="N39" s="76" t="str">
        <f t="shared" si="2"/>
        <v/>
      </c>
      <c r="O39" s="76" t="str">
        <f t="shared" si="3"/>
        <v/>
      </c>
      <c r="P39" s="76" t="str">
        <f t="shared" si="4"/>
        <v/>
      </c>
      <c r="Q39" s="76" t="str">
        <f t="shared" si="5"/>
        <v/>
      </c>
      <c r="R39" s="77"/>
    </row>
    <row r="40" spans="1:18" s="55" customFormat="1" ht="15" customHeight="1" x14ac:dyDescent="0.2">
      <c r="A40" s="364" t="s">
        <v>295</v>
      </c>
      <c r="B40" s="360"/>
      <c r="C40" s="66"/>
      <c r="D40" s="354"/>
      <c r="E40" s="354"/>
      <c r="F40" s="67"/>
      <c r="G40" s="68"/>
      <c r="H40" s="69"/>
      <c r="I40" s="70"/>
      <c r="J40" s="70"/>
      <c r="K40" s="71"/>
      <c r="L40" s="76" t="str">
        <f t="shared" si="0"/>
        <v/>
      </c>
      <c r="M40" s="353" t="str">
        <f t="shared" si="1"/>
        <v/>
      </c>
      <c r="N40" s="76" t="str">
        <f t="shared" si="2"/>
        <v/>
      </c>
      <c r="O40" s="76" t="str">
        <f t="shared" si="3"/>
        <v/>
      </c>
      <c r="P40" s="76" t="str">
        <f t="shared" si="4"/>
        <v/>
      </c>
      <c r="Q40" s="76" t="str">
        <f t="shared" si="5"/>
        <v/>
      </c>
      <c r="R40" s="77"/>
    </row>
    <row r="41" spans="1:18" s="55" customFormat="1" ht="15" customHeight="1" x14ac:dyDescent="0.2">
      <c r="A41" s="319"/>
      <c r="B41" s="742"/>
      <c r="C41" s="743"/>
      <c r="D41" s="736">
        <f>9.35+0.5</f>
        <v>9.85</v>
      </c>
      <c r="E41" s="736"/>
      <c r="F41" s="743"/>
      <c r="G41" s="744"/>
      <c r="H41" s="73" t="s">
        <v>34</v>
      </c>
      <c r="I41" s="74">
        <f>1.2/0.175</f>
        <v>6.8571428571428577</v>
      </c>
      <c r="J41" s="74">
        <v>1</v>
      </c>
      <c r="K41" s="75">
        <f>D41</f>
        <v>9.85</v>
      </c>
      <c r="L41" s="76" t="str">
        <f t="shared" si="0"/>
        <v/>
      </c>
      <c r="M41" s="353" t="str">
        <f t="shared" si="1"/>
        <v/>
      </c>
      <c r="N41" s="76" t="str">
        <f t="shared" si="2"/>
        <v/>
      </c>
      <c r="O41" s="76">
        <f t="shared" si="3"/>
        <v>67.542857142857144</v>
      </c>
      <c r="P41" s="76" t="str">
        <f t="shared" si="4"/>
        <v/>
      </c>
      <c r="Q41" s="76" t="str">
        <f t="shared" si="5"/>
        <v/>
      </c>
      <c r="R41" s="77"/>
    </row>
    <row r="42" spans="1:18" s="55" customFormat="1" ht="15" customHeight="1" x14ac:dyDescent="0.2">
      <c r="A42" s="319"/>
      <c r="B42" s="350"/>
      <c r="C42" s="351"/>
      <c r="D42" s="352"/>
      <c r="E42" s="352"/>
      <c r="F42" s="351"/>
      <c r="G42" s="353"/>
      <c r="H42" s="130"/>
      <c r="I42" s="358"/>
      <c r="J42" s="358"/>
      <c r="K42" s="359"/>
      <c r="L42" s="76" t="str">
        <f t="shared" si="0"/>
        <v/>
      </c>
      <c r="M42" s="353" t="str">
        <f t="shared" si="1"/>
        <v/>
      </c>
      <c r="N42" s="76" t="str">
        <f t="shared" si="2"/>
        <v/>
      </c>
      <c r="O42" s="76" t="str">
        <f t="shared" si="3"/>
        <v/>
      </c>
      <c r="P42" s="76" t="str">
        <f t="shared" si="4"/>
        <v/>
      </c>
      <c r="Q42" s="76" t="str">
        <f t="shared" si="5"/>
        <v/>
      </c>
      <c r="R42" s="77"/>
    </row>
    <row r="43" spans="1:18" s="55" customFormat="1" ht="15" customHeight="1" x14ac:dyDescent="0.2">
      <c r="A43" s="319"/>
      <c r="B43" s="350"/>
      <c r="C43" s="351"/>
      <c r="D43" s="736">
        <v>4.9000000000000004</v>
      </c>
      <c r="E43" s="736"/>
      <c r="F43" s="351"/>
      <c r="G43" s="353"/>
      <c r="H43" s="130" t="s">
        <v>34</v>
      </c>
      <c r="I43" s="358">
        <f>0.6/0.175</f>
        <v>3.4285714285714288</v>
      </c>
      <c r="J43" s="358">
        <v>1</v>
      </c>
      <c r="K43" s="359">
        <f>+D43</f>
        <v>4.9000000000000004</v>
      </c>
      <c r="L43" s="76" t="str">
        <f t="shared" si="0"/>
        <v/>
      </c>
      <c r="M43" s="353" t="str">
        <f t="shared" si="1"/>
        <v/>
      </c>
      <c r="N43" s="76" t="str">
        <f t="shared" si="2"/>
        <v/>
      </c>
      <c r="O43" s="76">
        <f t="shared" si="3"/>
        <v>16.8</v>
      </c>
      <c r="P43" s="76" t="str">
        <f t="shared" si="4"/>
        <v/>
      </c>
      <c r="Q43" s="76" t="str">
        <f t="shared" si="5"/>
        <v/>
      </c>
      <c r="R43" s="77"/>
    </row>
    <row r="44" spans="1:18" s="55" customFormat="1" ht="15" customHeight="1" x14ac:dyDescent="0.2">
      <c r="A44" s="364" t="s">
        <v>231</v>
      </c>
      <c r="B44" s="350"/>
      <c r="C44" s="351"/>
      <c r="D44" s="352"/>
      <c r="E44" s="352"/>
      <c r="F44" s="351"/>
      <c r="G44" s="353"/>
      <c r="H44" s="73"/>
      <c r="I44" s="358"/>
      <c r="J44" s="358"/>
      <c r="K44" s="359"/>
      <c r="L44" s="76" t="str">
        <f t="shared" si="0"/>
        <v/>
      </c>
      <c r="M44" s="353" t="str">
        <f t="shared" si="1"/>
        <v/>
      </c>
      <c r="N44" s="76" t="str">
        <f t="shared" si="2"/>
        <v/>
      </c>
      <c r="O44" s="76" t="str">
        <f t="shared" si="3"/>
        <v/>
      </c>
      <c r="P44" s="76" t="str">
        <f t="shared" si="4"/>
        <v/>
      </c>
      <c r="Q44" s="76" t="str">
        <f t="shared" si="5"/>
        <v/>
      </c>
      <c r="R44" s="77"/>
    </row>
    <row r="45" spans="1:18" s="55" customFormat="1" ht="15" customHeight="1" x14ac:dyDescent="0.2">
      <c r="A45" s="319"/>
      <c r="B45" s="350"/>
      <c r="C45" s="351"/>
      <c r="D45" s="736">
        <f>9.35+0.6+0.3+0.3</f>
        <v>10.55</v>
      </c>
      <c r="E45" s="736"/>
      <c r="F45" s="351"/>
      <c r="G45" s="353"/>
      <c r="H45" s="73" t="s">
        <v>35</v>
      </c>
      <c r="I45" s="358">
        <v>6</v>
      </c>
      <c r="J45" s="358">
        <v>1</v>
      </c>
      <c r="K45" s="359">
        <f>+D45</f>
        <v>10.55</v>
      </c>
      <c r="L45" s="76" t="str">
        <f t="shared" si="0"/>
        <v/>
      </c>
      <c r="M45" s="353" t="str">
        <f t="shared" si="1"/>
        <v/>
      </c>
      <c r="N45" s="76" t="str">
        <f t="shared" si="2"/>
        <v/>
      </c>
      <c r="O45" s="76" t="str">
        <f t="shared" si="3"/>
        <v/>
      </c>
      <c r="P45" s="76">
        <f t="shared" si="4"/>
        <v>63.300000000000004</v>
      </c>
      <c r="Q45" s="76" t="str">
        <f t="shared" si="5"/>
        <v/>
      </c>
      <c r="R45" s="77"/>
    </row>
    <row r="46" spans="1:18" s="55" customFormat="1" ht="15" customHeight="1" x14ac:dyDescent="0.2">
      <c r="A46" s="319"/>
      <c r="B46" s="350"/>
      <c r="C46" s="351"/>
      <c r="D46" s="352"/>
      <c r="E46" s="352"/>
      <c r="F46" s="351"/>
      <c r="G46" s="353"/>
      <c r="H46" s="73"/>
      <c r="I46" s="358"/>
      <c r="J46" s="358"/>
      <c r="K46" s="359"/>
      <c r="L46" s="76" t="str">
        <f t="shared" si="0"/>
        <v/>
      </c>
      <c r="M46" s="353" t="str">
        <f t="shared" si="1"/>
        <v/>
      </c>
      <c r="N46" s="76" t="str">
        <f t="shared" si="2"/>
        <v/>
      </c>
      <c r="O46" s="76" t="str">
        <f t="shared" si="3"/>
        <v/>
      </c>
      <c r="P46" s="76" t="str">
        <f t="shared" si="4"/>
        <v/>
      </c>
      <c r="Q46" s="76" t="str">
        <f t="shared" si="5"/>
        <v/>
      </c>
      <c r="R46" s="77"/>
    </row>
    <row r="47" spans="1:18" s="55" customFormat="1" ht="15" customHeight="1" x14ac:dyDescent="0.2">
      <c r="A47" s="364" t="s">
        <v>298</v>
      </c>
      <c r="B47" s="350"/>
      <c r="C47" s="351"/>
      <c r="D47" s="737">
        <f>9.35+0.5+0.3+0.3</f>
        <v>10.450000000000001</v>
      </c>
      <c r="E47" s="737"/>
      <c r="F47" s="351"/>
      <c r="G47" s="353"/>
      <c r="H47" s="73" t="s">
        <v>34</v>
      </c>
      <c r="I47" s="358">
        <v>2</v>
      </c>
      <c r="J47" s="358">
        <v>1</v>
      </c>
      <c r="K47" s="359">
        <f>+D47</f>
        <v>10.450000000000001</v>
      </c>
      <c r="L47" s="76" t="str">
        <f t="shared" si="0"/>
        <v/>
      </c>
      <c r="M47" s="353" t="str">
        <f t="shared" si="1"/>
        <v/>
      </c>
      <c r="N47" s="76" t="str">
        <f t="shared" si="2"/>
        <v/>
      </c>
      <c r="O47" s="76">
        <f t="shared" si="3"/>
        <v>20.900000000000002</v>
      </c>
      <c r="P47" s="76" t="str">
        <f t="shared" si="4"/>
        <v/>
      </c>
      <c r="Q47" s="76" t="str">
        <f t="shared" si="5"/>
        <v/>
      </c>
      <c r="R47" s="77"/>
    </row>
    <row r="48" spans="1:18" s="55" customFormat="1" ht="15" customHeight="1" x14ac:dyDescent="0.2">
      <c r="A48" s="319"/>
      <c r="B48" s="350"/>
      <c r="C48" s="351"/>
      <c r="D48" s="352"/>
      <c r="E48" s="352"/>
      <c r="F48" s="351"/>
      <c r="G48" s="353"/>
      <c r="H48" s="73"/>
      <c r="I48" s="358"/>
      <c r="J48" s="358"/>
      <c r="K48" s="359"/>
      <c r="L48" s="76" t="str">
        <f t="shared" si="0"/>
        <v/>
      </c>
      <c r="M48" s="353" t="str">
        <f t="shared" si="1"/>
        <v/>
      </c>
      <c r="N48" s="76" t="str">
        <f t="shared" si="2"/>
        <v/>
      </c>
      <c r="O48" s="76" t="str">
        <f t="shared" si="3"/>
        <v/>
      </c>
      <c r="P48" s="76" t="str">
        <f t="shared" si="4"/>
        <v/>
      </c>
      <c r="Q48" s="76" t="str">
        <f t="shared" si="5"/>
        <v/>
      </c>
      <c r="R48" s="77"/>
    </row>
    <row r="49" spans="1:18" s="55" customFormat="1" ht="15" customHeight="1" x14ac:dyDescent="0.2">
      <c r="A49" s="364" t="s">
        <v>299</v>
      </c>
      <c r="B49" s="350"/>
      <c r="C49" s="351"/>
      <c r="D49" s="352"/>
      <c r="E49" s="352"/>
      <c r="F49" s="351"/>
      <c r="G49" s="353"/>
      <c r="H49" s="73"/>
      <c r="I49" s="358"/>
      <c r="J49" s="358"/>
      <c r="K49" s="359"/>
      <c r="L49" s="76" t="str">
        <f t="shared" si="0"/>
        <v/>
      </c>
      <c r="M49" s="353" t="str">
        <f t="shared" si="1"/>
        <v/>
      </c>
      <c r="N49" s="76" t="str">
        <f t="shared" si="2"/>
        <v/>
      </c>
      <c r="O49" s="76" t="str">
        <f t="shared" si="3"/>
        <v/>
      </c>
      <c r="P49" s="76" t="str">
        <f t="shared" si="4"/>
        <v/>
      </c>
      <c r="Q49" s="76" t="str">
        <f t="shared" si="5"/>
        <v/>
      </c>
      <c r="R49" s="77"/>
    </row>
    <row r="50" spans="1:18" s="55" customFormat="1" ht="15" customHeight="1" x14ac:dyDescent="0.2">
      <c r="A50" s="364"/>
      <c r="B50" s="350"/>
      <c r="C50" s="351"/>
      <c r="D50" s="736">
        <f>9.35+0.6+0.3+0.3</f>
        <v>10.55</v>
      </c>
      <c r="E50" s="736"/>
      <c r="F50" s="351"/>
      <c r="G50" s="353"/>
      <c r="H50" s="73" t="s">
        <v>35</v>
      </c>
      <c r="I50" s="358">
        <v>4</v>
      </c>
      <c r="J50" s="358">
        <v>1</v>
      </c>
      <c r="K50" s="359">
        <f>+D50</f>
        <v>10.55</v>
      </c>
      <c r="L50" s="76" t="str">
        <f t="shared" si="0"/>
        <v/>
      </c>
      <c r="M50" s="353" t="str">
        <f t="shared" si="1"/>
        <v/>
      </c>
      <c r="N50" s="76" t="str">
        <f t="shared" si="2"/>
        <v/>
      </c>
      <c r="O50" s="76" t="str">
        <f t="shared" si="3"/>
        <v/>
      </c>
      <c r="P50" s="76">
        <f t="shared" si="4"/>
        <v>42.2</v>
      </c>
      <c r="Q50" s="76" t="str">
        <f t="shared" si="5"/>
        <v/>
      </c>
      <c r="R50" s="77"/>
    </row>
    <row r="51" spans="1:18" s="55" customFormat="1" ht="15" customHeight="1" x14ac:dyDescent="0.2">
      <c r="A51" s="319"/>
      <c r="B51" s="350"/>
      <c r="C51" s="351"/>
      <c r="D51" s="352"/>
      <c r="E51" s="352"/>
      <c r="F51" s="351"/>
      <c r="G51" s="353"/>
      <c r="H51" s="130"/>
      <c r="I51" s="358"/>
      <c r="J51" s="358"/>
      <c r="K51" s="359"/>
      <c r="L51" s="76" t="str">
        <f t="shared" si="0"/>
        <v/>
      </c>
      <c r="M51" s="353" t="str">
        <f t="shared" si="1"/>
        <v/>
      </c>
      <c r="N51" s="76" t="str">
        <f t="shared" si="2"/>
        <v/>
      </c>
      <c r="O51" s="76" t="str">
        <f t="shared" si="3"/>
        <v/>
      </c>
      <c r="P51" s="76" t="str">
        <f t="shared" si="4"/>
        <v/>
      </c>
      <c r="Q51" s="76" t="str">
        <f t="shared" si="5"/>
        <v/>
      </c>
      <c r="R51" s="77"/>
    </row>
    <row r="52" spans="1:18" s="55" customFormat="1" ht="15" customHeight="1" x14ac:dyDescent="0.2">
      <c r="A52" s="363" t="s">
        <v>81</v>
      </c>
      <c r="B52" s="350"/>
      <c r="C52" s="351"/>
      <c r="D52" s="352"/>
      <c r="E52" s="352"/>
      <c r="F52" s="351"/>
      <c r="G52" s="353"/>
      <c r="H52" s="130"/>
      <c r="I52" s="358"/>
      <c r="J52" s="358"/>
      <c r="K52" s="359"/>
      <c r="L52" s="76" t="str">
        <f t="shared" si="0"/>
        <v/>
      </c>
      <c r="M52" s="353" t="str">
        <f t="shared" si="1"/>
        <v/>
      </c>
      <c r="N52" s="76" t="str">
        <f t="shared" si="2"/>
        <v/>
      </c>
      <c r="O52" s="76" t="str">
        <f t="shared" si="3"/>
        <v/>
      </c>
      <c r="P52" s="76" t="str">
        <f t="shared" si="4"/>
        <v/>
      </c>
      <c r="Q52" s="76" t="str">
        <f t="shared" si="5"/>
        <v/>
      </c>
      <c r="R52" s="77"/>
    </row>
    <row r="53" spans="1:18" s="55" customFormat="1" ht="15" customHeight="1" x14ac:dyDescent="0.2">
      <c r="A53" s="364" t="s">
        <v>295</v>
      </c>
      <c r="B53" s="350"/>
      <c r="C53" s="351"/>
      <c r="D53" s="737">
        <f>4.97+5.47+4.8+0.5</f>
        <v>15.739999999999998</v>
      </c>
      <c r="E53" s="737"/>
      <c r="F53" s="351"/>
      <c r="G53" s="353"/>
      <c r="H53" s="130" t="s">
        <v>34</v>
      </c>
      <c r="I53" s="358">
        <f>1.5/0.15</f>
        <v>10</v>
      </c>
      <c r="J53" s="358">
        <v>1</v>
      </c>
      <c r="K53" s="359">
        <f>+D53</f>
        <v>15.739999999999998</v>
      </c>
      <c r="L53" s="76" t="str">
        <f t="shared" si="0"/>
        <v/>
      </c>
      <c r="M53" s="353" t="str">
        <f t="shared" si="1"/>
        <v/>
      </c>
      <c r="N53" s="76" t="str">
        <f t="shared" si="2"/>
        <v/>
      </c>
      <c r="O53" s="76">
        <f t="shared" si="3"/>
        <v>157.39999999999998</v>
      </c>
      <c r="P53" s="76" t="str">
        <f t="shared" si="4"/>
        <v/>
      </c>
      <c r="Q53" s="76" t="str">
        <f t="shared" si="5"/>
        <v/>
      </c>
      <c r="R53" s="77"/>
    </row>
    <row r="54" spans="1:18" s="55" customFormat="1" ht="15" customHeight="1" x14ac:dyDescent="0.2">
      <c r="A54" s="364"/>
      <c r="B54" s="350"/>
      <c r="C54" s="351"/>
      <c r="D54" s="370"/>
      <c r="E54" s="370"/>
      <c r="F54" s="351"/>
      <c r="G54" s="353"/>
      <c r="H54" s="130"/>
      <c r="I54" s="358"/>
      <c r="J54" s="358"/>
      <c r="K54" s="359"/>
      <c r="L54" s="76" t="str">
        <f t="shared" si="0"/>
        <v/>
      </c>
      <c r="M54" s="353" t="str">
        <f t="shared" si="1"/>
        <v/>
      </c>
      <c r="N54" s="76" t="str">
        <f t="shared" si="2"/>
        <v/>
      </c>
      <c r="O54" s="76" t="str">
        <f t="shared" si="3"/>
        <v/>
      </c>
      <c r="P54" s="76" t="str">
        <f t="shared" si="4"/>
        <v/>
      </c>
      <c r="Q54" s="76" t="str">
        <f t="shared" si="5"/>
        <v/>
      </c>
      <c r="R54" s="77"/>
    </row>
    <row r="55" spans="1:18" s="55" customFormat="1" ht="15" customHeight="1" x14ac:dyDescent="0.2">
      <c r="A55" s="364" t="s">
        <v>231</v>
      </c>
      <c r="B55" s="350"/>
      <c r="C55" s="351"/>
      <c r="D55" s="352"/>
      <c r="E55" s="352"/>
      <c r="F55" s="351"/>
      <c r="G55" s="353"/>
      <c r="H55" s="73"/>
      <c r="I55" s="358"/>
      <c r="J55" s="358"/>
      <c r="K55" s="359"/>
      <c r="L55" s="76" t="str">
        <f t="shared" si="0"/>
        <v/>
      </c>
      <c r="M55" s="353" t="str">
        <f t="shared" si="1"/>
        <v/>
      </c>
      <c r="N55" s="76" t="str">
        <f t="shared" si="2"/>
        <v/>
      </c>
      <c r="O55" s="76" t="str">
        <f t="shared" si="3"/>
        <v/>
      </c>
      <c r="P55" s="76" t="str">
        <f t="shared" si="4"/>
        <v/>
      </c>
      <c r="Q55" s="76" t="str">
        <f t="shared" si="5"/>
        <v/>
      </c>
      <c r="R55" s="77"/>
    </row>
    <row r="56" spans="1:18" s="55" customFormat="1" ht="15" customHeight="1" x14ac:dyDescent="0.2">
      <c r="A56" s="319"/>
      <c r="B56" s="350"/>
      <c r="C56" s="351"/>
      <c r="D56" s="736">
        <f>4.97+5.47+4.8+0.6+0.3+0.3</f>
        <v>16.439999999999998</v>
      </c>
      <c r="E56" s="736"/>
      <c r="F56" s="351"/>
      <c r="G56" s="353"/>
      <c r="H56" s="73" t="s">
        <v>35</v>
      </c>
      <c r="I56" s="358">
        <v>6</v>
      </c>
      <c r="J56" s="358">
        <v>1</v>
      </c>
      <c r="K56" s="359">
        <f>+D56</f>
        <v>16.439999999999998</v>
      </c>
      <c r="L56" s="76" t="str">
        <f t="shared" si="0"/>
        <v/>
      </c>
      <c r="M56" s="353" t="str">
        <f t="shared" si="1"/>
        <v/>
      </c>
      <c r="N56" s="76" t="str">
        <f t="shared" si="2"/>
        <v/>
      </c>
      <c r="O56" s="76" t="str">
        <f t="shared" si="3"/>
        <v/>
      </c>
      <c r="P56" s="76">
        <f t="shared" si="4"/>
        <v>98.639999999999986</v>
      </c>
      <c r="Q56" s="76" t="str">
        <f t="shared" si="5"/>
        <v/>
      </c>
      <c r="R56" s="77"/>
    </row>
    <row r="57" spans="1:18" s="55" customFormat="1" ht="15" customHeight="1" x14ac:dyDescent="0.2">
      <c r="A57" s="319"/>
      <c r="B57" s="350"/>
      <c r="C57" s="351"/>
      <c r="D57" s="352"/>
      <c r="E57" s="352"/>
      <c r="F57" s="351"/>
      <c r="G57" s="353"/>
      <c r="H57" s="73"/>
      <c r="I57" s="358"/>
      <c r="J57" s="358"/>
      <c r="K57" s="359"/>
      <c r="L57" s="76" t="str">
        <f t="shared" si="0"/>
        <v/>
      </c>
      <c r="M57" s="353" t="str">
        <f t="shared" si="1"/>
        <v/>
      </c>
      <c r="N57" s="76" t="str">
        <f t="shared" si="2"/>
        <v/>
      </c>
      <c r="O57" s="76" t="str">
        <f t="shared" si="3"/>
        <v/>
      </c>
      <c r="P57" s="76" t="str">
        <f t="shared" si="4"/>
        <v/>
      </c>
      <c r="Q57" s="76" t="str">
        <f t="shared" si="5"/>
        <v/>
      </c>
      <c r="R57" s="77"/>
    </row>
    <row r="58" spans="1:18" s="55" customFormat="1" ht="15" customHeight="1" x14ac:dyDescent="0.2">
      <c r="A58" s="364" t="s">
        <v>298</v>
      </c>
      <c r="B58" s="350"/>
      <c r="C58" s="351"/>
      <c r="D58" s="737">
        <f>4.97+5.47+4.8+0.5+0.3+0.3</f>
        <v>16.34</v>
      </c>
      <c r="E58" s="737"/>
      <c r="F58" s="351"/>
      <c r="G58" s="353"/>
      <c r="H58" s="73" t="s">
        <v>34</v>
      </c>
      <c r="I58" s="358">
        <v>2</v>
      </c>
      <c r="J58" s="358">
        <v>1</v>
      </c>
      <c r="K58" s="359">
        <f>+D58</f>
        <v>16.34</v>
      </c>
      <c r="L58" s="76" t="str">
        <f t="shared" si="0"/>
        <v/>
      </c>
      <c r="M58" s="353" t="str">
        <f t="shared" si="1"/>
        <v/>
      </c>
      <c r="N58" s="76" t="str">
        <f t="shared" si="2"/>
        <v/>
      </c>
      <c r="O58" s="76">
        <f t="shared" si="3"/>
        <v>32.68</v>
      </c>
      <c r="P58" s="76" t="str">
        <f t="shared" si="4"/>
        <v/>
      </c>
      <c r="Q58" s="76" t="str">
        <f t="shared" si="5"/>
        <v/>
      </c>
      <c r="R58" s="77"/>
    </row>
    <row r="59" spans="1:18" s="55" customFormat="1" ht="15" customHeight="1" x14ac:dyDescent="0.2">
      <c r="A59" s="319"/>
      <c r="B59" s="350"/>
      <c r="C59" s="351"/>
      <c r="D59" s="352"/>
      <c r="E59" s="352"/>
      <c r="F59" s="351"/>
      <c r="G59" s="353"/>
      <c r="H59" s="73"/>
      <c r="I59" s="358"/>
      <c r="J59" s="358"/>
      <c r="K59" s="359"/>
      <c r="L59" s="76" t="str">
        <f t="shared" si="0"/>
        <v/>
      </c>
      <c r="M59" s="353" t="str">
        <f t="shared" si="1"/>
        <v/>
      </c>
      <c r="N59" s="76" t="str">
        <f t="shared" si="2"/>
        <v/>
      </c>
      <c r="O59" s="76" t="str">
        <f t="shared" si="3"/>
        <v/>
      </c>
      <c r="P59" s="76" t="str">
        <f t="shared" si="4"/>
        <v/>
      </c>
      <c r="Q59" s="76" t="str">
        <f t="shared" si="5"/>
        <v/>
      </c>
      <c r="R59" s="77"/>
    </row>
    <row r="60" spans="1:18" s="55" customFormat="1" ht="15" customHeight="1" x14ac:dyDescent="0.2">
      <c r="A60" s="364" t="s">
        <v>299</v>
      </c>
      <c r="B60" s="350"/>
      <c r="C60" s="351"/>
      <c r="D60" s="352"/>
      <c r="E60" s="352"/>
      <c r="F60" s="351"/>
      <c r="G60" s="353"/>
      <c r="H60" s="73"/>
      <c r="I60" s="358"/>
      <c r="J60" s="358"/>
      <c r="K60" s="359"/>
      <c r="L60" s="76" t="str">
        <f t="shared" si="0"/>
        <v/>
      </c>
      <c r="M60" s="353" t="str">
        <f t="shared" si="1"/>
        <v/>
      </c>
      <c r="N60" s="76" t="str">
        <f t="shared" si="2"/>
        <v/>
      </c>
      <c r="O60" s="76" t="str">
        <f t="shared" si="3"/>
        <v/>
      </c>
      <c r="P60" s="76" t="str">
        <f t="shared" si="4"/>
        <v/>
      </c>
      <c r="Q60" s="76" t="str">
        <f t="shared" si="5"/>
        <v/>
      </c>
      <c r="R60" s="77"/>
    </row>
    <row r="61" spans="1:18" s="55" customFormat="1" ht="15" customHeight="1" x14ac:dyDescent="0.2">
      <c r="A61" s="364"/>
      <c r="B61" s="350"/>
      <c r="C61" s="351"/>
      <c r="D61" s="736">
        <f>4.97+5.47+4.8+0.6+0.3+0.3</f>
        <v>16.439999999999998</v>
      </c>
      <c r="E61" s="736"/>
      <c r="F61" s="351"/>
      <c r="G61" s="353"/>
      <c r="H61" s="73" t="s">
        <v>35</v>
      </c>
      <c r="I61" s="358">
        <v>4</v>
      </c>
      <c r="J61" s="358">
        <v>1</v>
      </c>
      <c r="K61" s="359">
        <f>+D61</f>
        <v>16.439999999999998</v>
      </c>
      <c r="L61" s="76" t="str">
        <f t="shared" si="0"/>
        <v/>
      </c>
      <c r="M61" s="353" t="str">
        <f t="shared" si="1"/>
        <v/>
      </c>
      <c r="N61" s="76" t="str">
        <f t="shared" si="2"/>
        <v/>
      </c>
      <c r="O61" s="76" t="str">
        <f t="shared" si="3"/>
        <v/>
      </c>
      <c r="P61" s="76">
        <f t="shared" si="4"/>
        <v>65.759999999999991</v>
      </c>
      <c r="Q61" s="76" t="str">
        <f t="shared" si="5"/>
        <v/>
      </c>
      <c r="R61" s="77"/>
    </row>
    <row r="62" spans="1:18" s="55" customFormat="1" ht="15" customHeight="1" x14ac:dyDescent="0.2">
      <c r="A62" s="364"/>
      <c r="B62" s="350"/>
      <c r="C62" s="351"/>
      <c r="D62" s="370"/>
      <c r="E62" s="370"/>
      <c r="F62" s="351"/>
      <c r="G62" s="353"/>
      <c r="H62" s="130"/>
      <c r="I62" s="358"/>
      <c r="J62" s="358"/>
      <c r="K62" s="359"/>
      <c r="L62" s="76" t="str">
        <f t="shared" si="0"/>
        <v/>
      </c>
      <c r="M62" s="353" t="str">
        <f t="shared" si="1"/>
        <v/>
      </c>
      <c r="N62" s="76" t="str">
        <f t="shared" si="2"/>
        <v/>
      </c>
      <c r="O62" s="76" t="str">
        <f t="shared" si="3"/>
        <v/>
      </c>
      <c r="P62" s="76" t="str">
        <f t="shared" si="4"/>
        <v/>
      </c>
      <c r="Q62" s="76" t="str">
        <f t="shared" si="5"/>
        <v/>
      </c>
      <c r="R62" s="77"/>
    </row>
    <row r="63" spans="1:18" s="55" customFormat="1" ht="15" customHeight="1" x14ac:dyDescent="0.2">
      <c r="A63" s="363" t="s">
        <v>130</v>
      </c>
      <c r="B63" s="350"/>
      <c r="C63" s="351"/>
      <c r="D63" s="352"/>
      <c r="E63" s="352"/>
      <c r="F63" s="351"/>
      <c r="G63" s="353"/>
      <c r="H63" s="130"/>
      <c r="I63" s="358"/>
      <c r="J63" s="358"/>
      <c r="K63" s="359"/>
      <c r="L63" s="76" t="str">
        <f t="shared" si="0"/>
        <v/>
      </c>
      <c r="M63" s="353" t="str">
        <f t="shared" si="1"/>
        <v/>
      </c>
      <c r="N63" s="76" t="str">
        <f t="shared" si="2"/>
        <v/>
      </c>
      <c r="O63" s="76" t="str">
        <f t="shared" si="3"/>
        <v/>
      </c>
      <c r="P63" s="76" t="str">
        <f t="shared" si="4"/>
        <v/>
      </c>
      <c r="Q63" s="76" t="str">
        <f t="shared" si="5"/>
        <v/>
      </c>
      <c r="R63" s="77"/>
    </row>
    <row r="64" spans="1:18" s="55" customFormat="1" ht="15" customHeight="1" x14ac:dyDescent="0.2">
      <c r="A64" s="364" t="s">
        <v>295</v>
      </c>
      <c r="B64" s="350"/>
      <c r="C64" s="351"/>
      <c r="D64" s="736">
        <f>4.97+5.47+4.8+0.5</f>
        <v>15.739999999999998</v>
      </c>
      <c r="E64" s="736"/>
      <c r="F64" s="351"/>
      <c r="G64" s="353"/>
      <c r="H64" s="130" t="s">
        <v>34</v>
      </c>
      <c r="I64" s="358">
        <f>1.5/0.175</f>
        <v>8.5714285714285712</v>
      </c>
      <c r="J64" s="358">
        <v>1</v>
      </c>
      <c r="K64" s="359">
        <f>+D64</f>
        <v>15.739999999999998</v>
      </c>
      <c r="L64" s="76" t="str">
        <f t="shared" si="0"/>
        <v/>
      </c>
      <c r="M64" s="353" t="str">
        <f t="shared" si="1"/>
        <v/>
      </c>
      <c r="N64" s="76" t="str">
        <f t="shared" si="2"/>
        <v/>
      </c>
      <c r="O64" s="76">
        <f t="shared" si="3"/>
        <v>134.91428571428571</v>
      </c>
      <c r="P64" s="76" t="str">
        <f t="shared" si="4"/>
        <v/>
      </c>
      <c r="Q64" s="76" t="str">
        <f t="shared" si="5"/>
        <v/>
      </c>
      <c r="R64" s="77"/>
    </row>
    <row r="65" spans="1:18" s="55" customFormat="1" ht="15" customHeight="1" x14ac:dyDescent="0.2">
      <c r="A65" s="364"/>
      <c r="B65" s="350"/>
      <c r="C65" s="351"/>
      <c r="D65" s="352"/>
      <c r="E65" s="352"/>
      <c r="F65" s="351"/>
      <c r="G65" s="353"/>
      <c r="H65" s="130"/>
      <c r="I65" s="358"/>
      <c r="J65" s="358"/>
      <c r="K65" s="359"/>
      <c r="L65" s="76" t="str">
        <f t="shared" si="0"/>
        <v/>
      </c>
      <c r="M65" s="353" t="str">
        <f t="shared" si="1"/>
        <v/>
      </c>
      <c r="N65" s="76" t="str">
        <f t="shared" si="2"/>
        <v/>
      </c>
      <c r="O65" s="76" t="str">
        <f t="shared" si="3"/>
        <v/>
      </c>
      <c r="P65" s="76" t="str">
        <f t="shared" si="4"/>
        <v/>
      </c>
      <c r="Q65" s="76" t="str">
        <f t="shared" si="5"/>
        <v/>
      </c>
      <c r="R65" s="77"/>
    </row>
    <row r="66" spans="1:18" s="55" customFormat="1" ht="15" customHeight="1" x14ac:dyDescent="0.2">
      <c r="A66" s="364" t="s">
        <v>231</v>
      </c>
      <c r="B66" s="350"/>
      <c r="C66" s="351"/>
      <c r="D66" s="352"/>
      <c r="E66" s="352"/>
      <c r="F66" s="351"/>
      <c r="G66" s="353"/>
      <c r="H66" s="73"/>
      <c r="I66" s="358"/>
      <c r="J66" s="358"/>
      <c r="K66" s="359"/>
      <c r="L66" s="76" t="str">
        <f t="shared" si="0"/>
        <v/>
      </c>
      <c r="M66" s="353" t="str">
        <f t="shared" si="1"/>
        <v/>
      </c>
      <c r="N66" s="76" t="str">
        <f t="shared" si="2"/>
        <v/>
      </c>
      <c r="O66" s="76" t="str">
        <f t="shared" si="3"/>
        <v/>
      </c>
      <c r="P66" s="76" t="str">
        <f t="shared" si="4"/>
        <v/>
      </c>
      <c r="Q66" s="76" t="str">
        <f t="shared" si="5"/>
        <v/>
      </c>
      <c r="R66" s="77"/>
    </row>
    <row r="67" spans="1:18" s="55" customFormat="1" ht="15" customHeight="1" x14ac:dyDescent="0.2">
      <c r="A67" s="319"/>
      <c r="B67" s="350"/>
      <c r="C67" s="351"/>
      <c r="D67" s="736">
        <f>4.97+5.47+4.8+0.6+0.3+0.3</f>
        <v>16.439999999999998</v>
      </c>
      <c r="E67" s="736"/>
      <c r="F67" s="351"/>
      <c r="G67" s="353"/>
      <c r="H67" s="73" t="s">
        <v>35</v>
      </c>
      <c r="I67" s="358">
        <v>6</v>
      </c>
      <c r="J67" s="358">
        <v>1</v>
      </c>
      <c r="K67" s="359">
        <f>+D67</f>
        <v>16.439999999999998</v>
      </c>
      <c r="L67" s="76" t="str">
        <f t="shared" si="0"/>
        <v/>
      </c>
      <c r="M67" s="353" t="str">
        <f t="shared" si="1"/>
        <v/>
      </c>
      <c r="N67" s="76" t="str">
        <f t="shared" si="2"/>
        <v/>
      </c>
      <c r="O67" s="76" t="str">
        <f t="shared" si="3"/>
        <v/>
      </c>
      <c r="P67" s="76">
        <f t="shared" si="4"/>
        <v>98.639999999999986</v>
      </c>
      <c r="Q67" s="76" t="str">
        <f t="shared" si="5"/>
        <v/>
      </c>
      <c r="R67" s="77"/>
    </row>
    <row r="68" spans="1:18" s="55" customFormat="1" ht="15" customHeight="1" x14ac:dyDescent="0.2">
      <c r="A68" s="319"/>
      <c r="B68" s="350"/>
      <c r="C68" s="351"/>
      <c r="D68" s="352"/>
      <c r="E68" s="352"/>
      <c r="F68" s="351"/>
      <c r="G68" s="353"/>
      <c r="H68" s="73"/>
      <c r="I68" s="358"/>
      <c r="J68" s="358"/>
      <c r="K68" s="359"/>
      <c r="L68" s="76" t="str">
        <f t="shared" si="0"/>
        <v/>
      </c>
      <c r="M68" s="353" t="str">
        <f t="shared" si="1"/>
        <v/>
      </c>
      <c r="N68" s="76" t="str">
        <f t="shared" si="2"/>
        <v/>
      </c>
      <c r="O68" s="76" t="str">
        <f t="shared" si="3"/>
        <v/>
      </c>
      <c r="P68" s="76" t="str">
        <f t="shared" si="4"/>
        <v/>
      </c>
      <c r="Q68" s="76" t="str">
        <f t="shared" si="5"/>
        <v/>
      </c>
      <c r="R68" s="77"/>
    </row>
    <row r="69" spans="1:18" s="55" customFormat="1" ht="15" customHeight="1" x14ac:dyDescent="0.2">
      <c r="A69" s="364" t="s">
        <v>298</v>
      </c>
      <c r="B69" s="350"/>
      <c r="C69" s="351"/>
      <c r="D69" s="737">
        <f>4.97+5.47+4.8+0.5+0.3+0.3</f>
        <v>16.34</v>
      </c>
      <c r="E69" s="737"/>
      <c r="F69" s="351"/>
      <c r="G69" s="353"/>
      <c r="H69" s="73" t="s">
        <v>34</v>
      </c>
      <c r="I69" s="358">
        <v>2</v>
      </c>
      <c r="J69" s="358">
        <v>1</v>
      </c>
      <c r="K69" s="359">
        <f>+D69</f>
        <v>16.34</v>
      </c>
      <c r="L69" s="76" t="str">
        <f t="shared" si="0"/>
        <v/>
      </c>
      <c r="M69" s="353" t="str">
        <f t="shared" si="1"/>
        <v/>
      </c>
      <c r="N69" s="76" t="str">
        <f t="shared" si="2"/>
        <v/>
      </c>
      <c r="O69" s="76">
        <f t="shared" si="3"/>
        <v>32.68</v>
      </c>
      <c r="P69" s="76" t="str">
        <f t="shared" si="4"/>
        <v/>
      </c>
      <c r="Q69" s="76" t="str">
        <f t="shared" si="5"/>
        <v/>
      </c>
      <c r="R69" s="77"/>
    </row>
    <row r="70" spans="1:18" s="55" customFormat="1" ht="15" customHeight="1" x14ac:dyDescent="0.2">
      <c r="A70" s="319"/>
      <c r="B70" s="350"/>
      <c r="C70" s="351"/>
      <c r="D70" s="352"/>
      <c r="E70" s="352"/>
      <c r="F70" s="351"/>
      <c r="G70" s="353"/>
      <c r="H70" s="73"/>
      <c r="I70" s="358"/>
      <c r="J70" s="358"/>
      <c r="K70" s="359"/>
      <c r="L70" s="76" t="str">
        <f t="shared" si="0"/>
        <v/>
      </c>
      <c r="M70" s="353" t="str">
        <f t="shared" si="1"/>
        <v/>
      </c>
      <c r="N70" s="76" t="str">
        <f t="shared" si="2"/>
        <v/>
      </c>
      <c r="O70" s="76" t="str">
        <f t="shared" si="3"/>
        <v/>
      </c>
      <c r="P70" s="76" t="str">
        <f t="shared" si="4"/>
        <v/>
      </c>
      <c r="Q70" s="76" t="str">
        <f t="shared" si="5"/>
        <v/>
      </c>
      <c r="R70" s="77"/>
    </row>
    <row r="71" spans="1:18" s="55" customFormat="1" ht="15" customHeight="1" x14ac:dyDescent="0.2">
      <c r="A71" s="364" t="s">
        <v>299</v>
      </c>
      <c r="B71" s="350"/>
      <c r="C71" s="351"/>
      <c r="D71" s="352"/>
      <c r="E71" s="352"/>
      <c r="F71" s="351"/>
      <c r="G71" s="353"/>
      <c r="H71" s="73"/>
      <c r="I71" s="358"/>
      <c r="J71" s="358"/>
      <c r="K71" s="359"/>
      <c r="L71" s="76" t="str">
        <f t="shared" si="0"/>
        <v/>
      </c>
      <c r="M71" s="353" t="str">
        <f t="shared" si="1"/>
        <v/>
      </c>
      <c r="N71" s="76" t="str">
        <f t="shared" si="2"/>
        <v/>
      </c>
      <c r="O71" s="76" t="str">
        <f t="shared" si="3"/>
        <v/>
      </c>
      <c r="P71" s="76" t="str">
        <f t="shared" si="4"/>
        <v/>
      </c>
      <c r="Q71" s="76" t="str">
        <f t="shared" si="5"/>
        <v/>
      </c>
      <c r="R71" s="77"/>
    </row>
    <row r="72" spans="1:18" s="55" customFormat="1" ht="15" customHeight="1" x14ac:dyDescent="0.2">
      <c r="A72" s="364"/>
      <c r="B72" s="350"/>
      <c r="C72" s="351"/>
      <c r="D72" s="736">
        <f>4.97+5.47+4.8+0.6+0.3+0.3</f>
        <v>16.439999999999998</v>
      </c>
      <c r="E72" s="736"/>
      <c r="F72" s="351"/>
      <c r="G72" s="353"/>
      <c r="H72" s="73" t="s">
        <v>35</v>
      </c>
      <c r="I72" s="358">
        <v>4</v>
      </c>
      <c r="J72" s="358">
        <v>1</v>
      </c>
      <c r="K72" s="359">
        <f>+D72</f>
        <v>16.439999999999998</v>
      </c>
      <c r="L72" s="76" t="str">
        <f t="shared" si="0"/>
        <v/>
      </c>
      <c r="M72" s="353" t="str">
        <f t="shared" si="1"/>
        <v/>
      </c>
      <c r="N72" s="76" t="str">
        <f t="shared" si="2"/>
        <v/>
      </c>
      <c r="O72" s="76" t="str">
        <f t="shared" si="3"/>
        <v/>
      </c>
      <c r="P72" s="76">
        <f t="shared" si="4"/>
        <v>65.759999999999991</v>
      </c>
      <c r="Q72" s="76" t="str">
        <f t="shared" si="5"/>
        <v/>
      </c>
      <c r="R72" s="77"/>
    </row>
    <row r="73" spans="1:18" s="55" customFormat="1" ht="15" customHeight="1" x14ac:dyDescent="0.2">
      <c r="A73" s="364"/>
      <c r="B73" s="350"/>
      <c r="C73" s="351"/>
      <c r="D73" s="370"/>
      <c r="E73" s="370"/>
      <c r="F73" s="351"/>
      <c r="G73" s="353"/>
      <c r="H73" s="130"/>
      <c r="I73" s="358"/>
      <c r="J73" s="358"/>
      <c r="K73" s="359"/>
      <c r="L73" s="76" t="str">
        <f t="shared" si="0"/>
        <v/>
      </c>
      <c r="M73" s="353" t="str">
        <f t="shared" si="1"/>
        <v/>
      </c>
      <c r="N73" s="76" t="str">
        <f t="shared" si="2"/>
        <v/>
      </c>
      <c r="O73" s="76" t="str">
        <f t="shared" si="3"/>
        <v/>
      </c>
      <c r="P73" s="76" t="str">
        <f t="shared" si="4"/>
        <v/>
      </c>
      <c r="Q73" s="76" t="str">
        <f t="shared" si="5"/>
        <v/>
      </c>
      <c r="R73" s="77"/>
    </row>
    <row r="74" spans="1:18" s="55" customFormat="1" ht="15" customHeight="1" x14ac:dyDescent="0.2">
      <c r="A74" s="363" t="s">
        <v>131</v>
      </c>
      <c r="B74" s="350"/>
      <c r="C74" s="351"/>
      <c r="D74" s="352"/>
      <c r="E74" s="352"/>
      <c r="F74" s="351"/>
      <c r="G74" s="353"/>
      <c r="H74" s="130"/>
      <c r="I74" s="358"/>
      <c r="J74" s="358"/>
      <c r="K74" s="359"/>
      <c r="L74" s="76" t="str">
        <f t="shared" ref="L74:L137" si="6">IF(H74="1/4""",+I74*J74*K74,"")</f>
        <v/>
      </c>
      <c r="M74" s="353" t="str">
        <f t="shared" ref="M74:M137" si="7">IF(H74="8mm",+I74*J74*K74,"")</f>
        <v/>
      </c>
      <c r="N74" s="76" t="str">
        <f t="shared" ref="N74:N137" si="8">IF(H74="3/8""",+I74*J74*K74,"")</f>
        <v/>
      </c>
      <c r="O74" s="76" t="str">
        <f t="shared" ref="O74:O137" si="9">IF(H74="1/2""",+I74*J74*K74,"")</f>
        <v/>
      </c>
      <c r="P74" s="76" t="str">
        <f t="shared" ref="P74:P137" si="10">IF(H74="5/8""",+I74*J74*K74,"")</f>
        <v/>
      </c>
      <c r="Q74" s="76" t="str">
        <f t="shared" ref="Q74:Q137" si="11">IF(H74="3/4""",+I74*J74*K74,"")</f>
        <v/>
      </c>
      <c r="R74" s="77"/>
    </row>
    <row r="75" spans="1:18" s="55" customFormat="1" ht="15" customHeight="1" x14ac:dyDescent="0.2">
      <c r="A75" s="364" t="s">
        <v>295</v>
      </c>
      <c r="B75" s="350"/>
      <c r="C75" s="351"/>
      <c r="D75" s="737">
        <f>11.04+0.5</f>
        <v>11.54</v>
      </c>
      <c r="E75" s="737"/>
      <c r="F75" s="351"/>
      <c r="G75" s="353"/>
      <c r="H75" s="130" t="s">
        <v>34</v>
      </c>
      <c r="I75" s="358">
        <f>1.5/0.175</f>
        <v>8.5714285714285712</v>
      </c>
      <c r="J75" s="358">
        <v>1</v>
      </c>
      <c r="K75" s="359">
        <f>+D75</f>
        <v>11.54</v>
      </c>
      <c r="L75" s="76" t="str">
        <f t="shared" si="6"/>
        <v/>
      </c>
      <c r="M75" s="353" t="str">
        <f t="shared" si="7"/>
        <v/>
      </c>
      <c r="N75" s="76" t="str">
        <f t="shared" si="8"/>
        <v/>
      </c>
      <c r="O75" s="76">
        <f t="shared" si="9"/>
        <v>98.914285714285711</v>
      </c>
      <c r="P75" s="76" t="str">
        <f t="shared" si="10"/>
        <v/>
      </c>
      <c r="Q75" s="76" t="str">
        <f t="shared" si="11"/>
        <v/>
      </c>
      <c r="R75" s="77"/>
    </row>
    <row r="76" spans="1:18" s="55" customFormat="1" ht="15" customHeight="1" x14ac:dyDescent="0.2">
      <c r="A76" s="364"/>
      <c r="B76" s="350"/>
      <c r="C76" s="351"/>
      <c r="D76" s="370"/>
      <c r="E76" s="370"/>
      <c r="F76" s="351"/>
      <c r="G76" s="353"/>
      <c r="H76" s="130"/>
      <c r="I76" s="358"/>
      <c r="J76" s="358"/>
      <c r="K76" s="359"/>
      <c r="L76" s="76" t="str">
        <f t="shared" si="6"/>
        <v/>
      </c>
      <c r="M76" s="353" t="str">
        <f t="shared" si="7"/>
        <v/>
      </c>
      <c r="N76" s="76" t="str">
        <f t="shared" si="8"/>
        <v/>
      </c>
      <c r="O76" s="76" t="str">
        <f t="shared" si="9"/>
        <v/>
      </c>
      <c r="P76" s="76" t="str">
        <f t="shared" si="10"/>
        <v/>
      </c>
      <c r="Q76" s="76" t="str">
        <f t="shared" si="11"/>
        <v/>
      </c>
      <c r="R76" s="77"/>
    </row>
    <row r="77" spans="1:18" s="55" customFormat="1" ht="15" customHeight="1" x14ac:dyDescent="0.2">
      <c r="A77" s="364" t="s">
        <v>231</v>
      </c>
      <c r="B77" s="350"/>
      <c r="C77" s="351"/>
      <c r="D77" s="352"/>
      <c r="E77" s="352"/>
      <c r="F77" s="351"/>
      <c r="G77" s="353"/>
      <c r="H77" s="73"/>
      <c r="I77" s="358"/>
      <c r="J77" s="358"/>
      <c r="K77" s="359"/>
      <c r="L77" s="76" t="str">
        <f t="shared" si="6"/>
        <v/>
      </c>
      <c r="M77" s="353" t="str">
        <f t="shared" si="7"/>
        <v/>
      </c>
      <c r="N77" s="76" t="str">
        <f t="shared" si="8"/>
        <v/>
      </c>
      <c r="O77" s="76" t="str">
        <f t="shared" si="9"/>
        <v/>
      </c>
      <c r="P77" s="76" t="str">
        <f t="shared" si="10"/>
        <v/>
      </c>
      <c r="Q77" s="76" t="str">
        <f t="shared" si="11"/>
        <v/>
      </c>
      <c r="R77" s="77"/>
    </row>
    <row r="78" spans="1:18" s="55" customFormat="1" ht="15" customHeight="1" x14ac:dyDescent="0.2">
      <c r="A78" s="319"/>
      <c r="B78" s="350"/>
      <c r="C78" s="351"/>
      <c r="D78" s="736">
        <f>11.04+0.6+0.3+0.3</f>
        <v>12.24</v>
      </c>
      <c r="E78" s="736"/>
      <c r="F78" s="351"/>
      <c r="G78" s="353"/>
      <c r="H78" s="73" t="s">
        <v>35</v>
      </c>
      <c r="I78" s="358">
        <v>6</v>
      </c>
      <c r="J78" s="358">
        <v>1</v>
      </c>
      <c r="K78" s="359">
        <f>+D78</f>
        <v>12.24</v>
      </c>
      <c r="L78" s="76" t="str">
        <f t="shared" si="6"/>
        <v/>
      </c>
      <c r="M78" s="353" t="str">
        <f t="shared" si="7"/>
        <v/>
      </c>
      <c r="N78" s="76" t="str">
        <f t="shared" si="8"/>
        <v/>
      </c>
      <c r="O78" s="76" t="str">
        <f t="shared" si="9"/>
        <v/>
      </c>
      <c r="P78" s="76">
        <f t="shared" si="10"/>
        <v>73.44</v>
      </c>
      <c r="Q78" s="76" t="str">
        <f t="shared" si="11"/>
        <v/>
      </c>
      <c r="R78" s="77"/>
    </row>
    <row r="79" spans="1:18" s="55" customFormat="1" ht="15" customHeight="1" x14ac:dyDescent="0.2">
      <c r="A79" s="319"/>
      <c r="B79" s="350"/>
      <c r="C79" s="351"/>
      <c r="D79" s="352"/>
      <c r="E79" s="352"/>
      <c r="F79" s="351"/>
      <c r="G79" s="353"/>
      <c r="H79" s="73"/>
      <c r="I79" s="358"/>
      <c r="J79" s="358"/>
      <c r="K79" s="359"/>
      <c r="L79" s="76" t="str">
        <f t="shared" si="6"/>
        <v/>
      </c>
      <c r="M79" s="353" t="str">
        <f t="shared" si="7"/>
        <v/>
      </c>
      <c r="N79" s="76" t="str">
        <f t="shared" si="8"/>
        <v/>
      </c>
      <c r="O79" s="76" t="str">
        <f t="shared" si="9"/>
        <v/>
      </c>
      <c r="P79" s="76" t="str">
        <f t="shared" si="10"/>
        <v/>
      </c>
      <c r="Q79" s="76" t="str">
        <f t="shared" si="11"/>
        <v/>
      </c>
      <c r="R79" s="77"/>
    </row>
    <row r="80" spans="1:18" s="55" customFormat="1" ht="15" customHeight="1" x14ac:dyDescent="0.2">
      <c r="A80" s="364" t="s">
        <v>298</v>
      </c>
      <c r="B80" s="350"/>
      <c r="C80" s="351"/>
      <c r="D80" s="737">
        <f>11.04+0.5+0.3+0.3</f>
        <v>12.14</v>
      </c>
      <c r="E80" s="737"/>
      <c r="F80" s="351"/>
      <c r="G80" s="353"/>
      <c r="H80" s="73" t="s">
        <v>34</v>
      </c>
      <c r="I80" s="358">
        <v>2</v>
      </c>
      <c r="J80" s="358">
        <v>1</v>
      </c>
      <c r="K80" s="359">
        <f>+D80</f>
        <v>12.14</v>
      </c>
      <c r="L80" s="76" t="str">
        <f t="shared" si="6"/>
        <v/>
      </c>
      <c r="M80" s="353" t="str">
        <f t="shared" si="7"/>
        <v/>
      </c>
      <c r="N80" s="76" t="str">
        <f t="shared" si="8"/>
        <v/>
      </c>
      <c r="O80" s="76">
        <f t="shared" si="9"/>
        <v>24.28</v>
      </c>
      <c r="P80" s="76" t="str">
        <f t="shared" si="10"/>
        <v/>
      </c>
      <c r="Q80" s="76" t="str">
        <f t="shared" si="11"/>
        <v/>
      </c>
      <c r="R80" s="77"/>
    </row>
    <row r="81" spans="1:18" s="55" customFormat="1" ht="15" customHeight="1" x14ac:dyDescent="0.2">
      <c r="A81" s="319"/>
      <c r="B81" s="350"/>
      <c r="C81" s="351"/>
      <c r="D81" s="352"/>
      <c r="E81" s="352"/>
      <c r="F81" s="351"/>
      <c r="G81" s="353"/>
      <c r="H81" s="73"/>
      <c r="I81" s="358"/>
      <c r="J81" s="358"/>
      <c r="K81" s="359"/>
      <c r="L81" s="76" t="str">
        <f t="shared" si="6"/>
        <v/>
      </c>
      <c r="M81" s="353" t="str">
        <f t="shared" si="7"/>
        <v/>
      </c>
      <c r="N81" s="76" t="str">
        <f t="shared" si="8"/>
        <v/>
      </c>
      <c r="O81" s="76" t="str">
        <f t="shared" si="9"/>
        <v/>
      </c>
      <c r="P81" s="76" t="str">
        <f t="shared" si="10"/>
        <v/>
      </c>
      <c r="Q81" s="76" t="str">
        <f t="shared" si="11"/>
        <v/>
      </c>
      <c r="R81" s="77"/>
    </row>
    <row r="82" spans="1:18" s="55" customFormat="1" ht="15" customHeight="1" x14ac:dyDescent="0.2">
      <c r="A82" s="364" t="s">
        <v>299</v>
      </c>
      <c r="B82" s="350"/>
      <c r="C82" s="351"/>
      <c r="D82" s="352"/>
      <c r="E82" s="352"/>
      <c r="F82" s="351"/>
      <c r="G82" s="353"/>
      <c r="H82" s="73"/>
      <c r="I82" s="358"/>
      <c r="J82" s="358"/>
      <c r="K82" s="359"/>
      <c r="L82" s="76" t="str">
        <f t="shared" si="6"/>
        <v/>
      </c>
      <c r="M82" s="353" t="str">
        <f t="shared" si="7"/>
        <v/>
      </c>
      <c r="N82" s="76" t="str">
        <f t="shared" si="8"/>
        <v/>
      </c>
      <c r="O82" s="76" t="str">
        <f t="shared" si="9"/>
        <v/>
      </c>
      <c r="P82" s="76" t="str">
        <f t="shared" si="10"/>
        <v/>
      </c>
      <c r="Q82" s="76" t="str">
        <f t="shared" si="11"/>
        <v/>
      </c>
      <c r="R82" s="77"/>
    </row>
    <row r="83" spans="1:18" s="55" customFormat="1" ht="15" customHeight="1" x14ac:dyDescent="0.2">
      <c r="A83" s="364"/>
      <c r="B83" s="350"/>
      <c r="C83" s="351"/>
      <c r="D83" s="736">
        <f>11.04+0.6+0.3+0.3</f>
        <v>12.24</v>
      </c>
      <c r="E83" s="736"/>
      <c r="F83" s="351"/>
      <c r="G83" s="353"/>
      <c r="H83" s="73" t="s">
        <v>35</v>
      </c>
      <c r="I83" s="358">
        <v>4</v>
      </c>
      <c r="J83" s="358">
        <v>1</v>
      </c>
      <c r="K83" s="359">
        <f>+D83</f>
        <v>12.24</v>
      </c>
      <c r="L83" s="76" t="str">
        <f t="shared" si="6"/>
        <v/>
      </c>
      <c r="M83" s="353" t="str">
        <f t="shared" si="7"/>
        <v/>
      </c>
      <c r="N83" s="76" t="str">
        <f t="shared" si="8"/>
        <v/>
      </c>
      <c r="O83" s="76" t="str">
        <f t="shared" si="9"/>
        <v/>
      </c>
      <c r="P83" s="76">
        <f t="shared" si="10"/>
        <v>48.96</v>
      </c>
      <c r="Q83" s="76" t="str">
        <f t="shared" si="11"/>
        <v/>
      </c>
      <c r="R83" s="77"/>
    </row>
    <row r="84" spans="1:18" s="55" customFormat="1" ht="15" customHeight="1" x14ac:dyDescent="0.2">
      <c r="A84" s="319"/>
      <c r="B84" s="350"/>
      <c r="C84" s="351"/>
      <c r="D84" s="352"/>
      <c r="E84" s="352"/>
      <c r="F84" s="351"/>
      <c r="G84" s="353"/>
      <c r="H84" s="130"/>
      <c r="I84" s="358"/>
      <c r="J84" s="358"/>
      <c r="K84" s="359"/>
      <c r="L84" s="76" t="str">
        <f t="shared" si="6"/>
        <v/>
      </c>
      <c r="M84" s="353" t="str">
        <f t="shared" si="7"/>
        <v/>
      </c>
      <c r="N84" s="76" t="str">
        <f t="shared" si="8"/>
        <v/>
      </c>
      <c r="O84" s="76" t="str">
        <f t="shared" si="9"/>
        <v/>
      </c>
      <c r="P84" s="76" t="str">
        <f t="shared" si="10"/>
        <v/>
      </c>
      <c r="Q84" s="76" t="str">
        <f t="shared" si="11"/>
        <v/>
      </c>
      <c r="R84" s="77"/>
    </row>
    <row r="85" spans="1:18" s="55" customFormat="1" ht="15" customHeight="1" x14ac:dyDescent="0.2">
      <c r="A85" s="363" t="s">
        <v>82</v>
      </c>
      <c r="B85" s="350"/>
      <c r="C85" s="351"/>
      <c r="D85" s="352"/>
      <c r="E85" s="352"/>
      <c r="F85" s="351"/>
      <c r="G85" s="353"/>
      <c r="H85" s="130"/>
      <c r="I85" s="358"/>
      <c r="J85" s="358"/>
      <c r="K85" s="359"/>
      <c r="L85" s="76" t="str">
        <f t="shared" si="6"/>
        <v/>
      </c>
      <c r="M85" s="353" t="str">
        <f t="shared" si="7"/>
        <v/>
      </c>
      <c r="N85" s="76" t="str">
        <f t="shared" si="8"/>
        <v/>
      </c>
      <c r="O85" s="76" t="str">
        <f t="shared" si="9"/>
        <v/>
      </c>
      <c r="P85" s="76" t="str">
        <f t="shared" si="10"/>
        <v/>
      </c>
      <c r="Q85" s="76" t="str">
        <f t="shared" si="11"/>
        <v/>
      </c>
      <c r="R85" s="77"/>
    </row>
    <row r="86" spans="1:18" s="55" customFormat="1" ht="15" customHeight="1" x14ac:dyDescent="0.2">
      <c r="A86" s="364" t="s">
        <v>295</v>
      </c>
      <c r="B86" s="350"/>
      <c r="C86" s="351"/>
      <c r="D86" s="737">
        <f>7.96</f>
        <v>7.96</v>
      </c>
      <c r="E86" s="737"/>
      <c r="F86" s="351"/>
      <c r="G86" s="353"/>
      <c r="H86" s="130" t="s">
        <v>34</v>
      </c>
      <c r="I86" s="358">
        <f>1.2/0.175</f>
        <v>6.8571428571428577</v>
      </c>
      <c r="J86" s="358">
        <v>1</v>
      </c>
      <c r="K86" s="359">
        <f>+D86</f>
        <v>7.96</v>
      </c>
      <c r="L86" s="76" t="str">
        <f t="shared" si="6"/>
        <v/>
      </c>
      <c r="M86" s="353" t="str">
        <f t="shared" si="7"/>
        <v/>
      </c>
      <c r="N86" s="76" t="str">
        <f t="shared" si="8"/>
        <v/>
      </c>
      <c r="O86" s="76">
        <f t="shared" si="9"/>
        <v>54.582857142857144</v>
      </c>
      <c r="P86" s="76" t="str">
        <f t="shared" si="10"/>
        <v/>
      </c>
      <c r="Q86" s="76" t="str">
        <f t="shared" si="11"/>
        <v/>
      </c>
      <c r="R86" s="77"/>
    </row>
    <row r="87" spans="1:18" s="55" customFormat="1" ht="15" customHeight="1" x14ac:dyDescent="0.2">
      <c r="A87" s="364"/>
      <c r="B87" s="350"/>
      <c r="C87" s="351"/>
      <c r="D87" s="370"/>
      <c r="E87" s="370"/>
      <c r="F87" s="351"/>
      <c r="G87" s="353"/>
      <c r="H87" s="130"/>
      <c r="I87" s="358"/>
      <c r="J87" s="358"/>
      <c r="K87" s="359"/>
      <c r="L87" s="76" t="str">
        <f t="shared" si="6"/>
        <v/>
      </c>
      <c r="M87" s="353" t="str">
        <f t="shared" si="7"/>
        <v/>
      </c>
      <c r="N87" s="76" t="str">
        <f t="shared" si="8"/>
        <v/>
      </c>
      <c r="O87" s="76" t="str">
        <f t="shared" si="9"/>
        <v/>
      </c>
      <c r="P87" s="76" t="str">
        <f t="shared" si="10"/>
        <v/>
      </c>
      <c r="Q87" s="76" t="str">
        <f t="shared" si="11"/>
        <v/>
      </c>
      <c r="R87" s="77"/>
    </row>
    <row r="88" spans="1:18" s="55" customFormat="1" ht="15" customHeight="1" x14ac:dyDescent="0.2">
      <c r="A88" s="364" t="s">
        <v>231</v>
      </c>
      <c r="B88" s="350"/>
      <c r="C88" s="351"/>
      <c r="D88" s="352"/>
      <c r="E88" s="352"/>
      <c r="F88" s="351"/>
      <c r="G88" s="353"/>
      <c r="H88" s="73"/>
      <c r="I88" s="358"/>
      <c r="J88" s="358"/>
      <c r="K88" s="359"/>
      <c r="L88" s="76" t="str">
        <f t="shared" si="6"/>
        <v/>
      </c>
      <c r="M88" s="353" t="str">
        <f t="shared" si="7"/>
        <v/>
      </c>
      <c r="N88" s="76" t="str">
        <f t="shared" si="8"/>
        <v/>
      </c>
      <c r="O88" s="76" t="str">
        <f t="shared" si="9"/>
        <v/>
      </c>
      <c r="P88" s="76" t="str">
        <f t="shared" si="10"/>
        <v/>
      </c>
      <c r="Q88" s="76" t="str">
        <f t="shared" si="11"/>
        <v/>
      </c>
      <c r="R88" s="77"/>
    </row>
    <row r="89" spans="1:18" s="55" customFormat="1" ht="15" customHeight="1" x14ac:dyDescent="0.2">
      <c r="A89" s="319"/>
      <c r="B89" s="350"/>
      <c r="C89" s="351"/>
      <c r="D89" s="736">
        <f>7.96+0.3+0.3</f>
        <v>8.56</v>
      </c>
      <c r="E89" s="736"/>
      <c r="F89" s="351"/>
      <c r="G89" s="353"/>
      <c r="H89" s="73" t="s">
        <v>35</v>
      </c>
      <c r="I89" s="358">
        <v>6</v>
      </c>
      <c r="J89" s="358">
        <v>1</v>
      </c>
      <c r="K89" s="359">
        <f>+D89</f>
        <v>8.56</v>
      </c>
      <c r="L89" s="76" t="str">
        <f t="shared" si="6"/>
        <v/>
      </c>
      <c r="M89" s="353" t="str">
        <f t="shared" si="7"/>
        <v/>
      </c>
      <c r="N89" s="76" t="str">
        <f t="shared" si="8"/>
        <v/>
      </c>
      <c r="O89" s="76" t="str">
        <f t="shared" si="9"/>
        <v/>
      </c>
      <c r="P89" s="76">
        <f t="shared" si="10"/>
        <v>51.36</v>
      </c>
      <c r="Q89" s="76" t="str">
        <f t="shared" si="11"/>
        <v/>
      </c>
      <c r="R89" s="77"/>
    </row>
    <row r="90" spans="1:18" s="55" customFormat="1" ht="15" customHeight="1" x14ac:dyDescent="0.2">
      <c r="A90" s="319"/>
      <c r="B90" s="350"/>
      <c r="C90" s="351"/>
      <c r="D90" s="352"/>
      <c r="E90" s="352"/>
      <c r="F90" s="351"/>
      <c r="G90" s="353"/>
      <c r="H90" s="73"/>
      <c r="I90" s="358"/>
      <c r="J90" s="358"/>
      <c r="K90" s="359"/>
      <c r="L90" s="76" t="str">
        <f t="shared" si="6"/>
        <v/>
      </c>
      <c r="M90" s="353" t="str">
        <f t="shared" si="7"/>
        <v/>
      </c>
      <c r="N90" s="76" t="str">
        <f t="shared" si="8"/>
        <v/>
      </c>
      <c r="O90" s="76" t="str">
        <f t="shared" si="9"/>
        <v/>
      </c>
      <c r="P90" s="76" t="str">
        <f t="shared" si="10"/>
        <v/>
      </c>
      <c r="Q90" s="76" t="str">
        <f t="shared" si="11"/>
        <v/>
      </c>
      <c r="R90" s="77"/>
    </row>
    <row r="91" spans="1:18" s="55" customFormat="1" ht="15" customHeight="1" x14ac:dyDescent="0.2">
      <c r="A91" s="364" t="s">
        <v>298</v>
      </c>
      <c r="B91" s="350"/>
      <c r="C91" s="351"/>
      <c r="D91" s="737">
        <f>7.96+0.3+0.3</f>
        <v>8.56</v>
      </c>
      <c r="E91" s="737"/>
      <c r="F91" s="351"/>
      <c r="G91" s="353"/>
      <c r="H91" s="73" t="s">
        <v>34</v>
      </c>
      <c r="I91" s="358">
        <v>2</v>
      </c>
      <c r="J91" s="358">
        <v>1</v>
      </c>
      <c r="K91" s="359">
        <f>+D91</f>
        <v>8.56</v>
      </c>
      <c r="L91" s="76" t="str">
        <f t="shared" si="6"/>
        <v/>
      </c>
      <c r="M91" s="353" t="str">
        <f t="shared" si="7"/>
        <v/>
      </c>
      <c r="N91" s="76" t="str">
        <f t="shared" si="8"/>
        <v/>
      </c>
      <c r="O91" s="76">
        <f t="shared" si="9"/>
        <v>17.12</v>
      </c>
      <c r="P91" s="76" t="str">
        <f t="shared" si="10"/>
        <v/>
      </c>
      <c r="Q91" s="76" t="str">
        <f t="shared" si="11"/>
        <v/>
      </c>
      <c r="R91" s="77"/>
    </row>
    <row r="92" spans="1:18" s="55" customFormat="1" ht="15" customHeight="1" x14ac:dyDescent="0.2">
      <c r="A92" s="319"/>
      <c r="B92" s="350"/>
      <c r="C92" s="351"/>
      <c r="D92" s="352"/>
      <c r="E92" s="352"/>
      <c r="F92" s="351"/>
      <c r="G92" s="353"/>
      <c r="H92" s="73"/>
      <c r="I92" s="358"/>
      <c r="J92" s="358"/>
      <c r="K92" s="359"/>
      <c r="L92" s="76" t="str">
        <f t="shared" si="6"/>
        <v/>
      </c>
      <c r="M92" s="353" t="str">
        <f t="shared" si="7"/>
        <v/>
      </c>
      <c r="N92" s="76" t="str">
        <f t="shared" si="8"/>
        <v/>
      </c>
      <c r="O92" s="76" t="str">
        <f t="shared" si="9"/>
        <v/>
      </c>
      <c r="P92" s="76" t="str">
        <f t="shared" si="10"/>
        <v/>
      </c>
      <c r="Q92" s="76" t="str">
        <f t="shared" si="11"/>
        <v/>
      </c>
      <c r="R92" s="77"/>
    </row>
    <row r="93" spans="1:18" s="55" customFormat="1" ht="15" customHeight="1" x14ac:dyDescent="0.2">
      <c r="A93" s="364" t="s">
        <v>299</v>
      </c>
      <c r="B93" s="350"/>
      <c r="C93" s="351"/>
      <c r="D93" s="352"/>
      <c r="E93" s="352"/>
      <c r="F93" s="351"/>
      <c r="G93" s="353"/>
      <c r="H93" s="73"/>
      <c r="I93" s="358"/>
      <c r="J93" s="358"/>
      <c r="K93" s="359"/>
      <c r="L93" s="76" t="str">
        <f t="shared" si="6"/>
        <v/>
      </c>
      <c r="M93" s="353" t="str">
        <f t="shared" si="7"/>
        <v/>
      </c>
      <c r="N93" s="76" t="str">
        <f t="shared" si="8"/>
        <v/>
      </c>
      <c r="O93" s="76" t="str">
        <f t="shared" si="9"/>
        <v/>
      </c>
      <c r="P93" s="76" t="str">
        <f t="shared" si="10"/>
        <v/>
      </c>
      <c r="Q93" s="76" t="str">
        <f t="shared" si="11"/>
        <v/>
      </c>
      <c r="R93" s="77"/>
    </row>
    <row r="94" spans="1:18" s="55" customFormat="1" ht="15" customHeight="1" x14ac:dyDescent="0.2">
      <c r="A94" s="364"/>
      <c r="B94" s="350"/>
      <c r="C94" s="351"/>
      <c r="D94" s="736">
        <f>7.96+0.3+0.3</f>
        <v>8.56</v>
      </c>
      <c r="E94" s="736"/>
      <c r="F94" s="351"/>
      <c r="G94" s="353"/>
      <c r="H94" s="73" t="s">
        <v>35</v>
      </c>
      <c r="I94" s="358">
        <v>4</v>
      </c>
      <c r="J94" s="358">
        <v>1</v>
      </c>
      <c r="K94" s="359">
        <f>+D94</f>
        <v>8.56</v>
      </c>
      <c r="L94" s="76" t="str">
        <f t="shared" si="6"/>
        <v/>
      </c>
      <c r="M94" s="353" t="str">
        <f t="shared" si="7"/>
        <v/>
      </c>
      <c r="N94" s="76" t="str">
        <f t="shared" si="8"/>
        <v/>
      </c>
      <c r="O94" s="76" t="str">
        <f t="shared" si="9"/>
        <v/>
      </c>
      <c r="P94" s="76">
        <f t="shared" si="10"/>
        <v>34.24</v>
      </c>
      <c r="Q94" s="76" t="str">
        <f t="shared" si="11"/>
        <v/>
      </c>
      <c r="R94" s="77"/>
    </row>
    <row r="95" spans="1:18" s="55" customFormat="1" ht="15" customHeight="1" x14ac:dyDescent="0.2">
      <c r="A95" s="363" t="s">
        <v>296</v>
      </c>
      <c r="B95" s="350"/>
      <c r="C95" s="351"/>
      <c r="D95" s="352"/>
      <c r="E95" s="352"/>
      <c r="F95" s="351"/>
      <c r="G95" s="353"/>
      <c r="H95" s="130"/>
      <c r="I95" s="358"/>
      <c r="J95" s="358"/>
      <c r="K95" s="359"/>
      <c r="L95" s="76" t="str">
        <f t="shared" si="6"/>
        <v/>
      </c>
      <c r="M95" s="353" t="str">
        <f t="shared" si="7"/>
        <v/>
      </c>
      <c r="N95" s="76" t="str">
        <f t="shared" si="8"/>
        <v/>
      </c>
      <c r="O95" s="76" t="str">
        <f t="shared" si="9"/>
        <v/>
      </c>
      <c r="P95" s="76" t="str">
        <f t="shared" si="10"/>
        <v/>
      </c>
      <c r="Q95" s="76" t="str">
        <f t="shared" si="11"/>
        <v/>
      </c>
      <c r="R95" s="77"/>
    </row>
    <row r="96" spans="1:18" s="55" customFormat="1" ht="15" customHeight="1" x14ac:dyDescent="0.2">
      <c r="A96" s="364" t="s">
        <v>295</v>
      </c>
      <c r="B96" s="350"/>
      <c r="C96" s="351"/>
      <c r="D96" s="738"/>
      <c r="E96" s="738"/>
      <c r="F96" s="351"/>
      <c r="G96" s="353"/>
      <c r="H96" s="130" t="s">
        <v>34</v>
      </c>
      <c r="I96" s="358">
        <f>1.2/0.175</f>
        <v>6.8571428571428577</v>
      </c>
      <c r="J96" s="358">
        <v>1</v>
      </c>
      <c r="K96" s="359">
        <f>+D97</f>
        <v>10.39</v>
      </c>
      <c r="L96" s="76" t="str">
        <f t="shared" si="6"/>
        <v/>
      </c>
      <c r="M96" s="353" t="str">
        <f t="shared" si="7"/>
        <v/>
      </c>
      <c r="N96" s="76" t="str">
        <f t="shared" si="8"/>
        <v/>
      </c>
      <c r="O96" s="76">
        <f t="shared" si="9"/>
        <v>71.2457142857143</v>
      </c>
      <c r="P96" s="76" t="str">
        <f t="shared" si="10"/>
        <v/>
      </c>
      <c r="Q96" s="76" t="str">
        <f t="shared" si="11"/>
        <v/>
      </c>
      <c r="R96" s="77"/>
    </row>
    <row r="97" spans="1:18" s="55" customFormat="1" ht="15" customHeight="1" x14ac:dyDescent="0.2">
      <c r="A97" s="364"/>
      <c r="B97" s="350"/>
      <c r="C97" s="351"/>
      <c r="D97" s="738">
        <f>9.89+0.5</f>
        <v>10.39</v>
      </c>
      <c r="E97" s="738"/>
      <c r="F97" s="351"/>
      <c r="G97" s="353"/>
      <c r="H97" s="130"/>
      <c r="I97" s="358"/>
      <c r="J97" s="358"/>
      <c r="K97" s="359"/>
      <c r="L97" s="76" t="str">
        <f t="shared" si="6"/>
        <v/>
      </c>
      <c r="M97" s="353" t="str">
        <f t="shared" si="7"/>
        <v/>
      </c>
      <c r="N97" s="76" t="str">
        <f t="shared" si="8"/>
        <v/>
      </c>
      <c r="O97" s="76" t="str">
        <f t="shared" si="9"/>
        <v/>
      </c>
      <c r="P97" s="76" t="str">
        <f t="shared" si="10"/>
        <v/>
      </c>
      <c r="Q97" s="76" t="str">
        <f t="shared" si="11"/>
        <v/>
      </c>
      <c r="R97" s="77"/>
    </row>
    <row r="98" spans="1:18" s="55" customFormat="1" ht="14.25" customHeight="1" x14ac:dyDescent="0.2">
      <c r="A98" s="364" t="s">
        <v>231</v>
      </c>
      <c r="B98" s="350"/>
      <c r="C98" s="351"/>
      <c r="D98" s="352"/>
      <c r="E98" s="352"/>
      <c r="F98" s="351"/>
      <c r="G98" s="353"/>
      <c r="H98" s="73"/>
      <c r="I98" s="358"/>
      <c r="J98" s="358"/>
      <c r="K98" s="359"/>
      <c r="L98" s="76" t="str">
        <f t="shared" si="6"/>
        <v/>
      </c>
      <c r="M98" s="353" t="str">
        <f t="shared" si="7"/>
        <v/>
      </c>
      <c r="N98" s="76" t="str">
        <f t="shared" si="8"/>
        <v/>
      </c>
      <c r="O98" s="76" t="str">
        <f t="shared" si="9"/>
        <v/>
      </c>
      <c r="P98" s="76" t="str">
        <f t="shared" si="10"/>
        <v/>
      </c>
      <c r="Q98" s="76" t="str">
        <f t="shared" si="11"/>
        <v/>
      </c>
      <c r="R98" s="77"/>
    </row>
    <row r="99" spans="1:18" s="55" customFormat="1" ht="15" customHeight="1" x14ac:dyDescent="0.2">
      <c r="A99" s="319"/>
      <c r="B99" s="350"/>
      <c r="C99" s="351"/>
      <c r="D99" s="736">
        <f>9.89+0.6+0.3+0.3</f>
        <v>11.090000000000002</v>
      </c>
      <c r="E99" s="736"/>
      <c r="F99" s="351"/>
      <c r="G99" s="353"/>
      <c r="H99" s="73" t="s">
        <v>35</v>
      </c>
      <c r="I99" s="358">
        <v>6</v>
      </c>
      <c r="J99" s="358">
        <v>1</v>
      </c>
      <c r="K99" s="359">
        <f>+D99</f>
        <v>11.090000000000002</v>
      </c>
      <c r="L99" s="76" t="str">
        <f t="shared" si="6"/>
        <v/>
      </c>
      <c r="M99" s="353" t="str">
        <f t="shared" si="7"/>
        <v/>
      </c>
      <c r="N99" s="76" t="str">
        <f t="shared" si="8"/>
        <v/>
      </c>
      <c r="O99" s="76" t="str">
        <f t="shared" si="9"/>
        <v/>
      </c>
      <c r="P99" s="76">
        <f t="shared" si="10"/>
        <v>66.540000000000006</v>
      </c>
      <c r="Q99" s="76" t="str">
        <f t="shared" si="11"/>
        <v/>
      </c>
      <c r="R99" s="77"/>
    </row>
    <row r="100" spans="1:18" s="55" customFormat="1" ht="15" customHeight="1" x14ac:dyDescent="0.2">
      <c r="A100" s="319"/>
      <c r="B100" s="350"/>
      <c r="C100" s="351"/>
      <c r="D100" s="352"/>
      <c r="E100" s="352"/>
      <c r="F100" s="351"/>
      <c r="G100" s="353"/>
      <c r="H100" s="73"/>
      <c r="I100" s="358"/>
      <c r="J100" s="358"/>
      <c r="K100" s="359"/>
      <c r="L100" s="76" t="str">
        <f t="shared" si="6"/>
        <v/>
      </c>
      <c r="M100" s="353" t="str">
        <f t="shared" si="7"/>
        <v/>
      </c>
      <c r="N100" s="76" t="str">
        <f t="shared" si="8"/>
        <v/>
      </c>
      <c r="O100" s="76" t="str">
        <f t="shared" si="9"/>
        <v/>
      </c>
      <c r="P100" s="76" t="str">
        <f t="shared" si="10"/>
        <v/>
      </c>
      <c r="Q100" s="76" t="str">
        <f t="shared" si="11"/>
        <v/>
      </c>
      <c r="R100" s="77"/>
    </row>
    <row r="101" spans="1:18" s="55" customFormat="1" ht="15" customHeight="1" x14ac:dyDescent="0.2">
      <c r="A101" s="364" t="s">
        <v>298</v>
      </c>
      <c r="B101" s="350"/>
      <c r="C101" s="351"/>
      <c r="D101" s="737">
        <f>9.89+0.5+0.3+0.3</f>
        <v>10.990000000000002</v>
      </c>
      <c r="E101" s="737"/>
      <c r="F101" s="351"/>
      <c r="G101" s="353"/>
      <c r="H101" s="73" t="s">
        <v>34</v>
      </c>
      <c r="I101" s="358">
        <v>2</v>
      </c>
      <c r="J101" s="358">
        <v>1</v>
      </c>
      <c r="K101" s="359">
        <f>+D101</f>
        <v>10.990000000000002</v>
      </c>
      <c r="L101" s="76" t="str">
        <f t="shared" si="6"/>
        <v/>
      </c>
      <c r="M101" s="353" t="str">
        <f t="shared" si="7"/>
        <v/>
      </c>
      <c r="N101" s="76" t="str">
        <f t="shared" si="8"/>
        <v/>
      </c>
      <c r="O101" s="76">
        <f t="shared" si="9"/>
        <v>21.980000000000004</v>
      </c>
      <c r="P101" s="76" t="str">
        <f t="shared" si="10"/>
        <v/>
      </c>
      <c r="Q101" s="76" t="str">
        <f t="shared" si="11"/>
        <v/>
      </c>
      <c r="R101" s="77"/>
    </row>
    <row r="102" spans="1:18" s="55" customFormat="1" ht="15" customHeight="1" x14ac:dyDescent="0.2">
      <c r="A102" s="319"/>
      <c r="B102" s="350"/>
      <c r="C102" s="351"/>
      <c r="D102" s="352"/>
      <c r="E102" s="352"/>
      <c r="F102" s="351"/>
      <c r="G102" s="353"/>
      <c r="H102" s="73"/>
      <c r="I102" s="358"/>
      <c r="J102" s="358"/>
      <c r="K102" s="359"/>
      <c r="L102" s="76" t="str">
        <f t="shared" si="6"/>
        <v/>
      </c>
      <c r="M102" s="353" t="str">
        <f t="shared" si="7"/>
        <v/>
      </c>
      <c r="N102" s="76" t="str">
        <f t="shared" si="8"/>
        <v/>
      </c>
      <c r="O102" s="76" t="str">
        <f t="shared" si="9"/>
        <v/>
      </c>
      <c r="P102" s="76" t="str">
        <f t="shared" si="10"/>
        <v/>
      </c>
      <c r="Q102" s="76" t="str">
        <f t="shared" si="11"/>
        <v/>
      </c>
      <c r="R102" s="77"/>
    </row>
    <row r="103" spans="1:18" s="55" customFormat="1" ht="15" customHeight="1" x14ac:dyDescent="0.2">
      <c r="A103" s="364" t="s">
        <v>299</v>
      </c>
      <c r="B103" s="350"/>
      <c r="C103" s="351"/>
      <c r="D103" s="352"/>
      <c r="E103" s="352"/>
      <c r="F103" s="351"/>
      <c r="G103" s="353"/>
      <c r="H103" s="73"/>
      <c r="I103" s="358"/>
      <c r="J103" s="358"/>
      <c r="K103" s="359"/>
      <c r="L103" s="76" t="str">
        <f t="shared" si="6"/>
        <v/>
      </c>
      <c r="M103" s="353" t="str">
        <f t="shared" si="7"/>
        <v/>
      </c>
      <c r="N103" s="76" t="str">
        <f t="shared" si="8"/>
        <v/>
      </c>
      <c r="O103" s="76" t="str">
        <f t="shared" si="9"/>
        <v/>
      </c>
      <c r="P103" s="76" t="str">
        <f t="shared" si="10"/>
        <v/>
      </c>
      <c r="Q103" s="76" t="str">
        <f t="shared" si="11"/>
        <v/>
      </c>
      <c r="R103" s="77"/>
    </row>
    <row r="104" spans="1:18" s="55" customFormat="1" ht="15" customHeight="1" x14ac:dyDescent="0.2">
      <c r="A104" s="364"/>
      <c r="B104" s="350"/>
      <c r="C104" s="351"/>
      <c r="D104" s="736">
        <f>9.89+0.6+0.3+0.3</f>
        <v>11.090000000000002</v>
      </c>
      <c r="E104" s="736"/>
      <c r="F104" s="351"/>
      <c r="G104" s="353"/>
      <c r="H104" s="73" t="s">
        <v>35</v>
      </c>
      <c r="I104" s="358">
        <v>4</v>
      </c>
      <c r="J104" s="358">
        <v>1</v>
      </c>
      <c r="K104" s="359">
        <f>+D104</f>
        <v>11.090000000000002</v>
      </c>
      <c r="L104" s="76" t="str">
        <f t="shared" si="6"/>
        <v/>
      </c>
      <c r="M104" s="353" t="str">
        <f t="shared" si="7"/>
        <v/>
      </c>
      <c r="N104" s="76" t="str">
        <f t="shared" si="8"/>
        <v/>
      </c>
      <c r="O104" s="76" t="str">
        <f t="shared" si="9"/>
        <v/>
      </c>
      <c r="P104" s="76">
        <f t="shared" si="10"/>
        <v>44.360000000000007</v>
      </c>
      <c r="Q104" s="76" t="str">
        <f t="shared" si="11"/>
        <v/>
      </c>
      <c r="R104" s="77"/>
    </row>
    <row r="105" spans="1:18" s="55" customFormat="1" ht="15" customHeight="1" x14ac:dyDescent="0.2">
      <c r="A105" s="319"/>
      <c r="B105" s="350"/>
      <c r="C105" s="351"/>
      <c r="D105" s="352"/>
      <c r="E105" s="352"/>
      <c r="F105" s="351"/>
      <c r="G105" s="353"/>
      <c r="H105" s="130"/>
      <c r="I105" s="358"/>
      <c r="J105" s="358"/>
      <c r="K105" s="359"/>
      <c r="L105" s="76" t="str">
        <f t="shared" si="6"/>
        <v/>
      </c>
      <c r="M105" s="353" t="str">
        <f t="shared" si="7"/>
        <v/>
      </c>
      <c r="N105" s="76" t="str">
        <f t="shared" si="8"/>
        <v/>
      </c>
      <c r="O105" s="76" t="str">
        <f t="shared" si="9"/>
        <v/>
      </c>
      <c r="P105" s="76" t="str">
        <f t="shared" si="10"/>
        <v/>
      </c>
      <c r="Q105" s="76" t="str">
        <f t="shared" si="11"/>
        <v/>
      </c>
      <c r="R105" s="77"/>
    </row>
    <row r="106" spans="1:18" ht="13.5" customHeight="1" x14ac:dyDescent="0.2">
      <c r="A106" s="365" t="s">
        <v>83</v>
      </c>
      <c r="B106" s="350"/>
      <c r="C106" s="351"/>
      <c r="D106" s="352"/>
      <c r="E106" s="352"/>
      <c r="F106" s="351"/>
      <c r="G106" s="353"/>
      <c r="H106" s="130"/>
      <c r="I106" s="129"/>
      <c r="J106" s="129"/>
      <c r="K106" s="75"/>
      <c r="L106" s="76" t="str">
        <f t="shared" si="6"/>
        <v/>
      </c>
      <c r="M106" s="353" t="str">
        <f t="shared" si="7"/>
        <v/>
      </c>
      <c r="N106" s="76" t="str">
        <f t="shared" si="8"/>
        <v/>
      </c>
      <c r="O106" s="76" t="str">
        <f t="shared" si="9"/>
        <v/>
      </c>
      <c r="P106" s="76" t="str">
        <f t="shared" si="10"/>
        <v/>
      </c>
      <c r="Q106" s="76" t="str">
        <f t="shared" si="11"/>
        <v/>
      </c>
    </row>
    <row r="107" spans="1:18" s="55" customFormat="1" ht="15" customHeight="1" x14ac:dyDescent="0.2">
      <c r="A107" s="366" t="str">
        <f>+A7</f>
        <v>EJE 8</v>
      </c>
      <c r="B107" s="350"/>
      <c r="C107" s="351"/>
      <c r="D107" s="352"/>
      <c r="E107" s="352"/>
      <c r="F107" s="351"/>
      <c r="G107" s="353"/>
      <c r="H107" s="130"/>
      <c r="I107" s="129"/>
      <c r="J107" s="129"/>
      <c r="K107" s="75"/>
      <c r="L107" s="76" t="str">
        <f t="shared" si="6"/>
        <v/>
      </c>
      <c r="M107" s="353" t="str">
        <f t="shared" si="7"/>
        <v/>
      </c>
      <c r="N107" s="76" t="str">
        <f t="shared" si="8"/>
        <v/>
      </c>
      <c r="O107" s="76" t="str">
        <f t="shared" si="9"/>
        <v/>
      </c>
      <c r="P107" s="76" t="str">
        <f t="shared" si="10"/>
        <v/>
      </c>
      <c r="Q107" s="76" t="str">
        <f t="shared" si="11"/>
        <v/>
      </c>
      <c r="R107" s="156"/>
    </row>
    <row r="108" spans="1:18" s="55" customFormat="1" ht="15" customHeight="1" x14ac:dyDescent="0.2">
      <c r="A108" s="364" t="s">
        <v>297</v>
      </c>
      <c r="B108" s="368"/>
      <c r="C108" s="79"/>
      <c r="D108" s="81"/>
      <c r="E108" s="736"/>
      <c r="F108" s="736"/>
      <c r="G108" s="80"/>
      <c r="H108" s="73" t="s">
        <v>34</v>
      </c>
      <c r="I108" s="74">
        <f>+K9/0.15</f>
        <v>114.53333333333333</v>
      </c>
      <c r="J108" s="74">
        <v>1</v>
      </c>
      <c r="K108" s="75">
        <f>+D109</f>
        <v>1.2</v>
      </c>
      <c r="L108" s="76" t="str">
        <f t="shared" si="6"/>
        <v/>
      </c>
      <c r="M108" s="353" t="str">
        <f t="shared" si="7"/>
        <v/>
      </c>
      <c r="N108" s="76" t="str">
        <f t="shared" si="8"/>
        <v/>
      </c>
      <c r="O108" s="76">
        <f t="shared" si="9"/>
        <v>137.44</v>
      </c>
      <c r="P108" s="76" t="str">
        <f t="shared" si="10"/>
        <v/>
      </c>
      <c r="Q108" s="76" t="str">
        <f t="shared" si="11"/>
        <v/>
      </c>
      <c r="R108" s="77"/>
    </row>
    <row r="109" spans="1:18" s="55" customFormat="1" ht="15" customHeight="1" x14ac:dyDescent="0.2">
      <c r="A109" s="364"/>
      <c r="B109" s="350"/>
      <c r="C109" s="351"/>
      <c r="D109" s="736">
        <v>1.2</v>
      </c>
      <c r="E109" s="736"/>
      <c r="F109" s="351"/>
      <c r="G109" s="353"/>
      <c r="H109" s="73"/>
      <c r="I109" s="74"/>
      <c r="J109" s="74"/>
      <c r="K109" s="75"/>
      <c r="L109" s="76" t="str">
        <f t="shared" si="6"/>
        <v/>
      </c>
      <c r="M109" s="353" t="str">
        <f t="shared" si="7"/>
        <v/>
      </c>
      <c r="N109" s="76" t="str">
        <f t="shared" si="8"/>
        <v/>
      </c>
      <c r="O109" s="76" t="str">
        <f t="shared" si="9"/>
        <v/>
      </c>
      <c r="P109" s="76" t="str">
        <f t="shared" si="10"/>
        <v/>
      </c>
      <c r="Q109" s="76" t="str">
        <f t="shared" si="11"/>
        <v/>
      </c>
      <c r="R109" s="77"/>
    </row>
    <row r="110" spans="1:18" s="55" customFormat="1" ht="15" customHeight="1" x14ac:dyDescent="0.2">
      <c r="A110" s="364"/>
      <c r="B110" s="350"/>
      <c r="C110" s="351"/>
      <c r="D110" s="352"/>
      <c r="E110" s="352"/>
      <c r="F110" s="351"/>
      <c r="G110" s="353"/>
      <c r="H110" s="73"/>
      <c r="I110" s="74"/>
      <c r="J110" s="74"/>
      <c r="K110" s="359"/>
      <c r="L110" s="76" t="str">
        <f t="shared" si="6"/>
        <v/>
      </c>
      <c r="M110" s="353" t="str">
        <f t="shared" si="7"/>
        <v/>
      </c>
      <c r="N110" s="76" t="str">
        <f t="shared" si="8"/>
        <v/>
      </c>
      <c r="O110" s="76" t="str">
        <f t="shared" si="9"/>
        <v/>
      </c>
      <c r="P110" s="76" t="str">
        <f t="shared" si="10"/>
        <v/>
      </c>
      <c r="Q110" s="76" t="str">
        <f t="shared" si="11"/>
        <v/>
      </c>
      <c r="R110" s="77"/>
    </row>
    <row r="111" spans="1:18" s="55" customFormat="1" ht="15" customHeight="1" x14ac:dyDescent="0.2">
      <c r="A111" s="364"/>
      <c r="B111" s="350"/>
      <c r="C111" s="351"/>
      <c r="D111" s="352"/>
      <c r="E111" s="352">
        <f>0.9+0.9+0.4+0.4-0.04-0.04+0.15</f>
        <v>2.67</v>
      </c>
      <c r="F111" s="351"/>
      <c r="G111" s="353"/>
      <c r="H111" s="73" t="s">
        <v>33</v>
      </c>
      <c r="I111" s="74">
        <f>19+19+2+19+19+7+19+19+7+28</f>
        <v>158</v>
      </c>
      <c r="J111" s="74">
        <v>1</v>
      </c>
      <c r="K111" s="359">
        <f>+E111</f>
        <v>2.67</v>
      </c>
      <c r="L111" s="76" t="str">
        <f t="shared" si="6"/>
        <v/>
      </c>
      <c r="M111" s="353" t="str">
        <f t="shared" si="7"/>
        <v/>
      </c>
      <c r="N111" s="76">
        <f t="shared" si="8"/>
        <v>421.86</v>
      </c>
      <c r="O111" s="76" t="str">
        <f t="shared" si="9"/>
        <v/>
      </c>
      <c r="P111" s="76" t="str">
        <f t="shared" si="10"/>
        <v/>
      </c>
      <c r="Q111" s="76" t="str">
        <f t="shared" si="11"/>
        <v/>
      </c>
      <c r="R111" s="77"/>
    </row>
    <row r="112" spans="1:18" s="55" customFormat="1" ht="15" customHeight="1" x14ac:dyDescent="0.2">
      <c r="A112" s="364"/>
      <c r="B112" s="350"/>
      <c r="C112" s="351"/>
      <c r="D112" s="352"/>
      <c r="E112" s="352"/>
      <c r="F112" s="351"/>
      <c r="G112" s="353"/>
      <c r="H112" s="73"/>
      <c r="I112" s="74"/>
      <c r="J112" s="74"/>
      <c r="K112" s="359"/>
      <c r="L112" s="76" t="str">
        <f t="shared" si="6"/>
        <v/>
      </c>
      <c r="M112" s="353" t="str">
        <f t="shared" si="7"/>
        <v/>
      </c>
      <c r="N112" s="76" t="str">
        <f t="shared" si="8"/>
        <v/>
      </c>
      <c r="O112" s="76" t="str">
        <f t="shared" si="9"/>
        <v/>
      </c>
      <c r="P112" s="76" t="str">
        <f t="shared" si="10"/>
        <v/>
      </c>
      <c r="Q112" s="76" t="str">
        <f t="shared" si="11"/>
        <v/>
      </c>
      <c r="R112" s="77"/>
    </row>
    <row r="113" spans="1:18" s="55" customFormat="1" ht="15" customHeight="1" x14ac:dyDescent="0.2">
      <c r="A113" s="366" t="str">
        <f>+A18</f>
        <v>EJE 9</v>
      </c>
      <c r="B113" s="350"/>
      <c r="C113" s="351"/>
      <c r="D113" s="352"/>
      <c r="E113" s="352"/>
      <c r="F113" s="351"/>
      <c r="G113" s="353"/>
      <c r="H113" s="73"/>
      <c r="I113" s="74"/>
      <c r="J113" s="74"/>
      <c r="K113" s="75"/>
      <c r="L113" s="76" t="str">
        <f t="shared" si="6"/>
        <v/>
      </c>
      <c r="M113" s="353" t="str">
        <f t="shared" si="7"/>
        <v/>
      </c>
      <c r="N113" s="76" t="str">
        <f t="shared" si="8"/>
        <v/>
      </c>
      <c r="O113" s="76" t="str">
        <f t="shared" si="9"/>
        <v/>
      </c>
      <c r="P113" s="76" t="str">
        <f t="shared" si="10"/>
        <v/>
      </c>
      <c r="Q113" s="76" t="str">
        <f t="shared" si="11"/>
        <v/>
      </c>
      <c r="R113" s="77"/>
    </row>
    <row r="114" spans="1:18" s="55" customFormat="1" ht="15" customHeight="1" x14ac:dyDescent="0.2">
      <c r="A114" s="364" t="s">
        <v>297</v>
      </c>
      <c r="B114" s="350"/>
      <c r="C114" s="351"/>
      <c r="D114" s="736">
        <v>1.2</v>
      </c>
      <c r="E114" s="736"/>
      <c r="F114" s="351"/>
      <c r="G114" s="353"/>
      <c r="H114" s="73" t="s">
        <v>34</v>
      </c>
      <c r="I114" s="74">
        <f>K20/0.15</f>
        <v>114.53333333333333</v>
      </c>
      <c r="J114" s="74">
        <v>1</v>
      </c>
      <c r="K114" s="75">
        <f>+D114</f>
        <v>1.2</v>
      </c>
      <c r="L114" s="76" t="str">
        <f t="shared" si="6"/>
        <v/>
      </c>
      <c r="M114" s="353" t="str">
        <f t="shared" si="7"/>
        <v/>
      </c>
      <c r="N114" s="76" t="str">
        <f t="shared" si="8"/>
        <v/>
      </c>
      <c r="O114" s="76">
        <f t="shared" si="9"/>
        <v>137.44</v>
      </c>
      <c r="P114" s="76" t="str">
        <f t="shared" si="10"/>
        <v/>
      </c>
      <c r="Q114" s="76" t="str">
        <f t="shared" si="11"/>
        <v/>
      </c>
      <c r="R114" s="77"/>
    </row>
    <row r="115" spans="1:18" s="55" customFormat="1" ht="15" customHeight="1" x14ac:dyDescent="0.2">
      <c r="A115" s="364"/>
      <c r="B115" s="350"/>
      <c r="C115" s="351"/>
      <c r="D115" s="352"/>
      <c r="E115" s="352"/>
      <c r="F115" s="351"/>
      <c r="G115" s="353"/>
      <c r="H115" s="73"/>
      <c r="I115" s="74"/>
      <c r="J115" s="74"/>
      <c r="K115" s="359"/>
      <c r="L115" s="76" t="str">
        <f t="shared" si="6"/>
        <v/>
      </c>
      <c r="M115" s="353" t="str">
        <f t="shared" si="7"/>
        <v/>
      </c>
      <c r="N115" s="76" t="str">
        <f t="shared" si="8"/>
        <v/>
      </c>
      <c r="O115" s="76" t="str">
        <f t="shared" si="9"/>
        <v/>
      </c>
      <c r="P115" s="76" t="str">
        <f t="shared" si="10"/>
        <v/>
      </c>
      <c r="Q115" s="76" t="str">
        <f t="shared" si="11"/>
        <v/>
      </c>
      <c r="R115" s="77"/>
    </row>
    <row r="116" spans="1:18" s="55" customFormat="1" ht="15" customHeight="1" x14ac:dyDescent="0.2">
      <c r="A116" s="364"/>
      <c r="B116" s="350"/>
      <c r="C116" s="351"/>
      <c r="D116" s="352"/>
      <c r="E116" s="352"/>
      <c r="F116" s="351"/>
      <c r="G116" s="353"/>
      <c r="H116" s="73"/>
      <c r="I116" s="74"/>
      <c r="J116" s="74"/>
      <c r="K116" s="359"/>
      <c r="L116" s="76" t="str">
        <f t="shared" si="6"/>
        <v/>
      </c>
      <c r="M116" s="353" t="str">
        <f t="shared" si="7"/>
        <v/>
      </c>
      <c r="N116" s="76" t="str">
        <f t="shared" si="8"/>
        <v/>
      </c>
      <c r="O116" s="76" t="str">
        <f t="shared" si="9"/>
        <v/>
      </c>
      <c r="P116" s="76" t="str">
        <f t="shared" si="10"/>
        <v/>
      </c>
      <c r="Q116" s="76" t="str">
        <f t="shared" si="11"/>
        <v/>
      </c>
      <c r="R116" s="77"/>
    </row>
    <row r="117" spans="1:18" s="55" customFormat="1" ht="15" customHeight="1" x14ac:dyDescent="0.2">
      <c r="A117" s="364"/>
      <c r="B117" s="350"/>
      <c r="C117" s="351"/>
      <c r="D117" s="352"/>
      <c r="E117" s="352">
        <f>0.9+0.9+0.4+0.4-0.04-0.04+0.15</f>
        <v>2.67</v>
      </c>
      <c r="F117" s="351"/>
      <c r="G117" s="353"/>
      <c r="H117" s="73" t="s">
        <v>33</v>
      </c>
      <c r="I117" s="74">
        <f>+I111</f>
        <v>158</v>
      </c>
      <c r="J117" s="74">
        <v>1</v>
      </c>
      <c r="K117" s="359">
        <f>+E117</f>
        <v>2.67</v>
      </c>
      <c r="L117" s="76" t="str">
        <f t="shared" si="6"/>
        <v/>
      </c>
      <c r="M117" s="353" t="str">
        <f t="shared" si="7"/>
        <v/>
      </c>
      <c r="N117" s="76">
        <f t="shared" si="8"/>
        <v>421.86</v>
      </c>
      <c r="O117" s="76" t="str">
        <f t="shared" si="9"/>
        <v/>
      </c>
      <c r="P117" s="76" t="str">
        <f t="shared" si="10"/>
        <v/>
      </c>
      <c r="Q117" s="76" t="str">
        <f t="shared" si="11"/>
        <v/>
      </c>
      <c r="R117" s="77"/>
    </row>
    <row r="118" spans="1:18" s="55" customFormat="1" ht="15" customHeight="1" x14ac:dyDescent="0.2">
      <c r="A118" s="363"/>
      <c r="B118" s="368"/>
      <c r="C118" s="79"/>
      <c r="D118" s="352"/>
      <c r="E118" s="352"/>
      <c r="F118" s="351"/>
      <c r="G118" s="80"/>
      <c r="H118" s="73"/>
      <c r="I118" s="74"/>
      <c r="J118" s="74"/>
      <c r="K118" s="75"/>
      <c r="L118" s="76" t="str">
        <f t="shared" si="6"/>
        <v/>
      </c>
      <c r="M118" s="353" t="str">
        <f t="shared" si="7"/>
        <v/>
      </c>
      <c r="N118" s="76" t="str">
        <f t="shared" si="8"/>
        <v/>
      </c>
      <c r="O118" s="76" t="str">
        <f t="shared" si="9"/>
        <v/>
      </c>
      <c r="P118" s="76" t="str">
        <f t="shared" si="10"/>
        <v/>
      </c>
      <c r="Q118" s="76" t="str">
        <f t="shared" si="11"/>
        <v/>
      </c>
      <c r="R118" s="77"/>
    </row>
    <row r="119" spans="1:18" s="55" customFormat="1" ht="15" customHeight="1" x14ac:dyDescent="0.2">
      <c r="A119" s="366" t="str">
        <f>+A28</f>
        <v>EJE 10</v>
      </c>
      <c r="B119" s="350"/>
      <c r="C119" s="351"/>
      <c r="D119" s="352"/>
      <c r="E119" s="352"/>
      <c r="F119" s="351"/>
      <c r="G119" s="353"/>
      <c r="H119" s="73"/>
      <c r="I119" s="74"/>
      <c r="J119" s="74"/>
      <c r="K119" s="75"/>
      <c r="L119" s="76" t="str">
        <f t="shared" si="6"/>
        <v/>
      </c>
      <c r="M119" s="353" t="str">
        <f t="shared" si="7"/>
        <v/>
      </c>
      <c r="N119" s="76" t="str">
        <f t="shared" si="8"/>
        <v/>
      </c>
      <c r="O119" s="76" t="str">
        <f t="shared" si="9"/>
        <v/>
      </c>
      <c r="P119" s="76" t="str">
        <f t="shared" si="10"/>
        <v/>
      </c>
      <c r="Q119" s="76" t="str">
        <f t="shared" si="11"/>
        <v/>
      </c>
      <c r="R119" s="77"/>
    </row>
    <row r="120" spans="1:18" s="55" customFormat="1" ht="15" customHeight="1" x14ac:dyDescent="0.2">
      <c r="A120" s="364" t="s">
        <v>297</v>
      </c>
      <c r="B120" s="350"/>
      <c r="C120" s="351"/>
      <c r="D120" s="736">
        <v>1.2</v>
      </c>
      <c r="E120" s="736"/>
      <c r="F120" s="351"/>
      <c r="G120" s="353"/>
      <c r="H120" s="73" t="s">
        <v>34</v>
      </c>
      <c r="I120" s="74">
        <f>+K20/0.15</f>
        <v>114.53333333333333</v>
      </c>
      <c r="J120" s="74">
        <v>1</v>
      </c>
      <c r="K120" s="75">
        <f>+D120</f>
        <v>1.2</v>
      </c>
      <c r="L120" s="76" t="str">
        <f t="shared" si="6"/>
        <v/>
      </c>
      <c r="M120" s="353" t="str">
        <f t="shared" si="7"/>
        <v/>
      </c>
      <c r="N120" s="76" t="str">
        <f t="shared" si="8"/>
        <v/>
      </c>
      <c r="O120" s="76">
        <f t="shared" si="9"/>
        <v>137.44</v>
      </c>
      <c r="P120" s="76" t="str">
        <f t="shared" si="10"/>
        <v/>
      </c>
      <c r="Q120" s="76" t="str">
        <f t="shared" si="11"/>
        <v/>
      </c>
      <c r="R120" s="77"/>
    </row>
    <row r="121" spans="1:18" s="55" customFormat="1" ht="15" customHeight="1" x14ac:dyDescent="0.2">
      <c r="A121" s="364"/>
      <c r="B121" s="350"/>
      <c r="C121" s="351"/>
      <c r="D121" s="352"/>
      <c r="E121" s="352"/>
      <c r="F121" s="351"/>
      <c r="G121" s="353"/>
      <c r="H121" s="73"/>
      <c r="I121" s="74"/>
      <c r="J121" s="74"/>
      <c r="K121" s="359"/>
      <c r="L121" s="76" t="str">
        <f t="shared" si="6"/>
        <v/>
      </c>
      <c r="M121" s="353" t="str">
        <f t="shared" si="7"/>
        <v/>
      </c>
      <c r="N121" s="76" t="str">
        <f t="shared" si="8"/>
        <v/>
      </c>
      <c r="O121" s="76" t="str">
        <f t="shared" si="9"/>
        <v/>
      </c>
      <c r="P121" s="76" t="str">
        <f t="shared" si="10"/>
        <v/>
      </c>
      <c r="Q121" s="76" t="str">
        <f t="shared" si="11"/>
        <v/>
      </c>
      <c r="R121" s="77"/>
    </row>
    <row r="122" spans="1:18" s="55" customFormat="1" ht="15" customHeight="1" x14ac:dyDescent="0.2">
      <c r="A122" s="364"/>
      <c r="B122" s="350"/>
      <c r="C122" s="351"/>
      <c r="D122" s="352"/>
      <c r="E122" s="352">
        <f>0.9+0.9+0.4+0.4-0.04-0.04+0.15</f>
        <v>2.67</v>
      </c>
      <c r="F122" s="351"/>
      <c r="G122" s="353"/>
      <c r="H122" s="73" t="s">
        <v>33</v>
      </c>
      <c r="I122" s="74">
        <f>19+19+2+19+19+7+19+19+7</f>
        <v>130</v>
      </c>
      <c r="J122" s="74">
        <v>1</v>
      </c>
      <c r="K122" s="359">
        <f>+E122</f>
        <v>2.67</v>
      </c>
      <c r="L122" s="76" t="str">
        <f t="shared" si="6"/>
        <v/>
      </c>
      <c r="M122" s="353" t="str">
        <f t="shared" si="7"/>
        <v/>
      </c>
      <c r="N122" s="76">
        <f t="shared" si="8"/>
        <v>347.09999999999997</v>
      </c>
      <c r="O122" s="76" t="str">
        <f t="shared" si="9"/>
        <v/>
      </c>
      <c r="P122" s="76" t="str">
        <f t="shared" si="10"/>
        <v/>
      </c>
      <c r="Q122" s="76" t="str">
        <f t="shared" si="11"/>
        <v/>
      </c>
      <c r="R122" s="77"/>
    </row>
    <row r="123" spans="1:18" s="55" customFormat="1" ht="15" customHeight="1" x14ac:dyDescent="0.2">
      <c r="A123" s="364"/>
      <c r="B123" s="350"/>
      <c r="C123" s="351"/>
      <c r="D123" s="352"/>
      <c r="E123" s="352"/>
      <c r="F123" s="351"/>
      <c r="G123" s="353"/>
      <c r="H123" s="73"/>
      <c r="I123" s="74"/>
      <c r="J123" s="74"/>
      <c r="K123" s="359"/>
      <c r="L123" s="76" t="str">
        <f t="shared" si="6"/>
        <v/>
      </c>
      <c r="M123" s="353" t="str">
        <f t="shared" si="7"/>
        <v/>
      </c>
      <c r="N123" s="76" t="str">
        <f t="shared" si="8"/>
        <v/>
      </c>
      <c r="O123" s="76" t="str">
        <f t="shared" si="9"/>
        <v/>
      </c>
      <c r="P123" s="76" t="str">
        <f t="shared" si="10"/>
        <v/>
      </c>
      <c r="Q123" s="76" t="str">
        <f t="shared" si="11"/>
        <v/>
      </c>
      <c r="R123" s="77"/>
    </row>
    <row r="124" spans="1:18" s="55" customFormat="1" ht="15" customHeight="1" x14ac:dyDescent="0.2">
      <c r="A124" s="366" t="str">
        <f>+A39</f>
        <v>EJE 11</v>
      </c>
      <c r="B124" s="350"/>
      <c r="C124" s="351"/>
      <c r="D124" s="736"/>
      <c r="E124" s="736"/>
      <c r="F124" s="351"/>
      <c r="G124" s="353"/>
      <c r="H124" s="73"/>
      <c r="I124" s="74"/>
      <c r="J124" s="74"/>
      <c r="K124" s="75"/>
      <c r="L124" s="76" t="str">
        <f t="shared" si="6"/>
        <v/>
      </c>
      <c r="M124" s="353" t="str">
        <f t="shared" si="7"/>
        <v/>
      </c>
      <c r="N124" s="76" t="str">
        <f t="shared" si="8"/>
        <v/>
      </c>
      <c r="O124" s="76" t="str">
        <f t="shared" si="9"/>
        <v/>
      </c>
      <c r="P124" s="76" t="str">
        <f t="shared" si="10"/>
        <v/>
      </c>
      <c r="Q124" s="76" t="str">
        <f t="shared" si="11"/>
        <v/>
      </c>
      <c r="R124" s="77"/>
    </row>
    <row r="125" spans="1:18" s="55" customFormat="1" ht="15" customHeight="1" x14ac:dyDescent="0.2">
      <c r="A125" s="364" t="s">
        <v>297</v>
      </c>
      <c r="B125" s="350"/>
      <c r="C125" s="351"/>
      <c r="D125" s="736">
        <v>1.2</v>
      </c>
      <c r="E125" s="736"/>
      <c r="F125" s="351"/>
      <c r="G125" s="353"/>
      <c r="H125" s="73" t="s">
        <v>34</v>
      </c>
      <c r="I125" s="74">
        <f>(5.25)/0.15</f>
        <v>35</v>
      </c>
      <c r="J125" s="74">
        <v>1</v>
      </c>
      <c r="K125" s="75">
        <f>+D125</f>
        <v>1.2</v>
      </c>
      <c r="L125" s="76" t="str">
        <f t="shared" si="6"/>
        <v/>
      </c>
      <c r="M125" s="353" t="str">
        <f t="shared" si="7"/>
        <v/>
      </c>
      <c r="N125" s="76" t="str">
        <f t="shared" si="8"/>
        <v/>
      </c>
      <c r="O125" s="76">
        <f t="shared" si="9"/>
        <v>42</v>
      </c>
      <c r="P125" s="76" t="str">
        <f t="shared" si="10"/>
        <v/>
      </c>
      <c r="Q125" s="76" t="str">
        <f t="shared" si="11"/>
        <v/>
      </c>
      <c r="R125" s="77"/>
    </row>
    <row r="126" spans="1:18" s="55" customFormat="1" ht="15" customHeight="1" x14ac:dyDescent="0.2">
      <c r="A126" s="364"/>
      <c r="B126" s="350"/>
      <c r="C126" s="351"/>
      <c r="D126" s="352"/>
      <c r="E126" s="352"/>
      <c r="F126" s="351"/>
      <c r="G126" s="353"/>
      <c r="H126" s="73"/>
      <c r="I126" s="74"/>
      <c r="J126" s="74"/>
      <c r="K126" s="359"/>
      <c r="L126" s="76" t="str">
        <f t="shared" si="6"/>
        <v/>
      </c>
      <c r="M126" s="353" t="str">
        <f t="shared" si="7"/>
        <v/>
      </c>
      <c r="N126" s="76" t="str">
        <f t="shared" si="8"/>
        <v/>
      </c>
      <c r="O126" s="76" t="str">
        <f t="shared" si="9"/>
        <v/>
      </c>
      <c r="P126" s="76" t="str">
        <f t="shared" si="10"/>
        <v/>
      </c>
      <c r="Q126" s="76" t="str">
        <f t="shared" si="11"/>
        <v/>
      </c>
      <c r="R126" s="77"/>
    </row>
    <row r="127" spans="1:18" s="55" customFormat="1" ht="15" customHeight="1" x14ac:dyDescent="0.2">
      <c r="A127" s="364"/>
      <c r="B127" s="350"/>
      <c r="C127" s="351"/>
      <c r="D127" s="352"/>
      <c r="E127" s="352">
        <f>+E122</f>
        <v>2.67</v>
      </c>
      <c r="F127" s="351"/>
      <c r="G127" s="353"/>
      <c r="H127" s="73" t="s">
        <v>33</v>
      </c>
      <c r="I127" s="74">
        <f>19+19+6</f>
        <v>44</v>
      </c>
      <c r="J127" s="74">
        <v>1</v>
      </c>
      <c r="K127" s="359">
        <f>+E127</f>
        <v>2.67</v>
      </c>
      <c r="L127" s="76" t="str">
        <f t="shared" si="6"/>
        <v/>
      </c>
      <c r="M127" s="353" t="str">
        <f t="shared" si="7"/>
        <v/>
      </c>
      <c r="N127" s="76">
        <f t="shared" si="8"/>
        <v>117.47999999999999</v>
      </c>
      <c r="O127" s="76" t="str">
        <f t="shared" si="9"/>
        <v/>
      </c>
      <c r="P127" s="76" t="str">
        <f t="shared" si="10"/>
        <v/>
      </c>
      <c r="Q127" s="76" t="str">
        <f t="shared" si="11"/>
        <v/>
      </c>
      <c r="R127" s="77"/>
    </row>
    <row r="128" spans="1:18" s="55" customFormat="1" ht="15" customHeight="1" x14ac:dyDescent="0.2">
      <c r="A128" s="364"/>
      <c r="B128" s="350"/>
      <c r="C128" s="351"/>
      <c r="D128" s="352"/>
      <c r="E128" s="352"/>
      <c r="F128" s="351"/>
      <c r="G128" s="353"/>
      <c r="H128" s="73"/>
      <c r="I128" s="74"/>
      <c r="J128" s="74"/>
      <c r="K128" s="359"/>
      <c r="L128" s="76" t="str">
        <f t="shared" si="6"/>
        <v/>
      </c>
      <c r="M128" s="353" t="str">
        <f t="shared" si="7"/>
        <v/>
      </c>
      <c r="N128" s="76" t="str">
        <f t="shared" si="8"/>
        <v/>
      </c>
      <c r="O128" s="76" t="str">
        <f t="shared" si="9"/>
        <v/>
      </c>
      <c r="P128" s="76" t="str">
        <f t="shared" si="10"/>
        <v/>
      </c>
      <c r="Q128" s="76" t="str">
        <f t="shared" si="11"/>
        <v/>
      </c>
      <c r="R128" s="77"/>
    </row>
    <row r="129" spans="1:18" s="55" customFormat="1" ht="15" customHeight="1" x14ac:dyDescent="0.2">
      <c r="A129" s="363"/>
      <c r="B129" s="360"/>
      <c r="C129" s="66"/>
      <c r="D129" s="733"/>
      <c r="E129" s="733"/>
      <c r="F129" s="67"/>
      <c r="G129" s="68"/>
      <c r="H129" s="69"/>
      <c r="I129" s="70"/>
      <c r="J129" s="70"/>
      <c r="K129" s="71"/>
      <c r="L129" s="76" t="str">
        <f t="shared" si="6"/>
        <v/>
      </c>
      <c r="M129" s="353" t="str">
        <f t="shared" si="7"/>
        <v/>
      </c>
      <c r="N129" s="76" t="str">
        <f t="shared" si="8"/>
        <v/>
      </c>
      <c r="O129" s="76" t="str">
        <f t="shared" si="9"/>
        <v/>
      </c>
      <c r="P129" s="76" t="str">
        <f t="shared" si="10"/>
        <v/>
      </c>
      <c r="Q129" s="76" t="str">
        <f t="shared" si="11"/>
        <v/>
      </c>
    </row>
    <row r="130" spans="1:18" s="55" customFormat="1" ht="15" customHeight="1" x14ac:dyDescent="0.2">
      <c r="A130" s="364"/>
      <c r="B130" s="368"/>
      <c r="C130" s="79"/>
      <c r="D130" s="736">
        <v>1.8</v>
      </c>
      <c r="E130" s="736"/>
      <c r="F130" s="736"/>
      <c r="G130" s="80"/>
      <c r="H130" s="73" t="s">
        <v>34</v>
      </c>
      <c r="I130" s="74">
        <f>4.9/0.15</f>
        <v>32.666666666666671</v>
      </c>
      <c r="J130" s="74">
        <v>1</v>
      </c>
      <c r="K130" s="75">
        <f>+D130</f>
        <v>1.8</v>
      </c>
      <c r="L130" s="76" t="str">
        <f t="shared" si="6"/>
        <v/>
      </c>
      <c r="M130" s="353" t="str">
        <f t="shared" si="7"/>
        <v/>
      </c>
      <c r="N130" s="76" t="str">
        <f t="shared" si="8"/>
        <v/>
      </c>
      <c r="O130" s="76">
        <f t="shared" si="9"/>
        <v>58.800000000000011</v>
      </c>
      <c r="P130" s="76" t="str">
        <f t="shared" si="10"/>
        <v/>
      </c>
      <c r="Q130" s="76" t="str">
        <f t="shared" si="11"/>
        <v/>
      </c>
      <c r="R130" s="77"/>
    </row>
    <row r="131" spans="1:18" s="55" customFormat="1" ht="15" customHeight="1" x14ac:dyDescent="0.2">
      <c r="A131" s="364"/>
      <c r="B131" s="368"/>
      <c r="C131" s="79"/>
      <c r="D131" s="352"/>
      <c r="E131" s="352"/>
      <c r="F131" s="352"/>
      <c r="G131" s="80"/>
      <c r="H131" s="73"/>
      <c r="I131" s="74"/>
      <c r="J131" s="74"/>
      <c r="K131" s="359"/>
      <c r="L131" s="76" t="str">
        <f t="shared" si="6"/>
        <v/>
      </c>
      <c r="M131" s="353" t="str">
        <f t="shared" si="7"/>
        <v/>
      </c>
      <c r="N131" s="76" t="str">
        <f t="shared" si="8"/>
        <v/>
      </c>
      <c r="O131" s="76" t="str">
        <f t="shared" si="9"/>
        <v/>
      </c>
      <c r="P131" s="76" t="str">
        <f t="shared" si="10"/>
        <v/>
      </c>
      <c r="Q131" s="76" t="str">
        <f t="shared" si="11"/>
        <v/>
      </c>
      <c r="R131" s="77"/>
    </row>
    <row r="132" spans="1:18" s="55" customFormat="1" ht="15" customHeight="1" x14ac:dyDescent="0.2">
      <c r="A132" s="364"/>
      <c r="B132" s="368"/>
      <c r="C132" s="79"/>
      <c r="D132" s="352"/>
      <c r="E132" s="352">
        <f>+E127</f>
        <v>2.67</v>
      </c>
      <c r="F132" s="352"/>
      <c r="G132" s="80"/>
      <c r="H132" s="73" t="s">
        <v>33</v>
      </c>
      <c r="I132" s="74">
        <f>19+19+3</f>
        <v>41</v>
      </c>
      <c r="J132" s="74">
        <v>1</v>
      </c>
      <c r="K132" s="359">
        <f>+E132</f>
        <v>2.67</v>
      </c>
      <c r="L132" s="76" t="str">
        <f t="shared" si="6"/>
        <v/>
      </c>
      <c r="M132" s="353" t="str">
        <f t="shared" si="7"/>
        <v/>
      </c>
      <c r="N132" s="76">
        <f t="shared" si="8"/>
        <v>109.47</v>
      </c>
      <c r="O132" s="76" t="str">
        <f t="shared" si="9"/>
        <v/>
      </c>
      <c r="P132" s="76" t="str">
        <f t="shared" si="10"/>
        <v/>
      </c>
      <c r="Q132" s="76" t="str">
        <f t="shared" si="11"/>
        <v/>
      </c>
      <c r="R132" s="77"/>
    </row>
    <row r="133" spans="1:18" s="55" customFormat="1" ht="15" customHeight="1" x14ac:dyDescent="0.2">
      <c r="A133" s="364"/>
      <c r="B133" s="368"/>
      <c r="C133" s="79"/>
      <c r="D133" s="352"/>
      <c r="E133" s="352"/>
      <c r="F133" s="352"/>
      <c r="G133" s="80"/>
      <c r="H133" s="73"/>
      <c r="I133" s="74"/>
      <c r="J133" s="74"/>
      <c r="K133" s="359"/>
      <c r="L133" s="76" t="str">
        <f t="shared" si="6"/>
        <v/>
      </c>
      <c r="M133" s="353" t="str">
        <f t="shared" si="7"/>
        <v/>
      </c>
      <c r="N133" s="76" t="str">
        <f t="shared" si="8"/>
        <v/>
      </c>
      <c r="O133" s="76" t="str">
        <f t="shared" si="9"/>
        <v/>
      </c>
      <c r="P133" s="76" t="str">
        <f t="shared" si="10"/>
        <v/>
      </c>
      <c r="Q133" s="76" t="str">
        <f t="shared" si="11"/>
        <v/>
      </c>
      <c r="R133" s="77"/>
    </row>
    <row r="134" spans="1:18" s="55" customFormat="1" ht="15" customHeight="1" x14ac:dyDescent="0.2">
      <c r="A134" s="366" t="str">
        <f>+A52</f>
        <v>EJE A</v>
      </c>
      <c r="B134" s="368"/>
      <c r="C134" s="79"/>
      <c r="D134" s="736"/>
      <c r="E134" s="736"/>
      <c r="F134" s="78"/>
      <c r="G134" s="80"/>
      <c r="H134" s="73"/>
      <c r="I134" s="74"/>
      <c r="J134" s="74"/>
      <c r="K134" s="75"/>
      <c r="L134" s="76" t="str">
        <f t="shared" si="6"/>
        <v/>
      </c>
      <c r="M134" s="353" t="str">
        <f t="shared" si="7"/>
        <v/>
      </c>
      <c r="N134" s="76" t="str">
        <f t="shared" si="8"/>
        <v/>
      </c>
      <c r="O134" s="76" t="str">
        <f t="shared" si="9"/>
        <v/>
      </c>
      <c r="P134" s="76" t="str">
        <f t="shared" si="10"/>
        <v/>
      </c>
      <c r="Q134" s="76" t="str">
        <f t="shared" si="11"/>
        <v/>
      </c>
      <c r="R134" s="77"/>
    </row>
    <row r="135" spans="1:18" s="55" customFormat="1" ht="15" customHeight="1" x14ac:dyDescent="0.2">
      <c r="A135" s="364" t="s">
        <v>297</v>
      </c>
      <c r="B135" s="350"/>
      <c r="C135" s="351"/>
      <c r="D135" s="737">
        <v>1.5</v>
      </c>
      <c r="E135" s="737"/>
      <c r="F135" s="351"/>
      <c r="G135" s="353"/>
      <c r="H135" s="73" t="s">
        <v>34</v>
      </c>
      <c r="I135" s="74">
        <f>+K53/0.15</f>
        <v>104.93333333333332</v>
      </c>
      <c r="J135" s="74">
        <v>1</v>
      </c>
      <c r="K135" s="75">
        <f>+D135</f>
        <v>1.5</v>
      </c>
      <c r="L135" s="76" t="str">
        <f t="shared" si="6"/>
        <v/>
      </c>
      <c r="M135" s="353" t="str">
        <f t="shared" si="7"/>
        <v/>
      </c>
      <c r="N135" s="76" t="str">
        <f t="shared" si="8"/>
        <v/>
      </c>
      <c r="O135" s="76">
        <f t="shared" si="9"/>
        <v>157.39999999999998</v>
      </c>
      <c r="P135" s="76" t="str">
        <f t="shared" si="10"/>
        <v/>
      </c>
      <c r="Q135" s="76" t="str">
        <f t="shared" si="11"/>
        <v/>
      </c>
      <c r="R135" s="77"/>
    </row>
    <row r="136" spans="1:18" s="55" customFormat="1" ht="15" customHeight="1" x14ac:dyDescent="0.2">
      <c r="A136" s="364"/>
      <c r="B136" s="350"/>
      <c r="C136" s="351"/>
      <c r="D136" s="736"/>
      <c r="E136" s="736"/>
      <c r="F136" s="351"/>
      <c r="G136" s="353"/>
      <c r="H136" s="73"/>
      <c r="I136" s="74"/>
      <c r="J136" s="74"/>
      <c r="K136" s="75"/>
      <c r="L136" s="76" t="str">
        <f t="shared" si="6"/>
        <v/>
      </c>
      <c r="M136" s="353" t="str">
        <f t="shared" si="7"/>
        <v/>
      </c>
      <c r="N136" s="76" t="str">
        <f t="shared" si="8"/>
        <v/>
      </c>
      <c r="O136" s="76" t="str">
        <f t="shared" si="9"/>
        <v/>
      </c>
      <c r="P136" s="76" t="str">
        <f t="shared" si="10"/>
        <v/>
      </c>
      <c r="Q136" s="76" t="str">
        <f t="shared" si="11"/>
        <v/>
      </c>
      <c r="R136" s="77"/>
    </row>
    <row r="137" spans="1:18" s="55" customFormat="1" ht="15" customHeight="1" x14ac:dyDescent="0.2">
      <c r="A137" s="364"/>
      <c r="B137" s="350"/>
      <c r="C137" s="351"/>
      <c r="D137" s="352"/>
      <c r="E137" s="352">
        <f>+E132</f>
        <v>2.67</v>
      </c>
      <c r="F137" s="351"/>
      <c r="G137" s="353"/>
      <c r="H137" s="73" t="s">
        <v>33</v>
      </c>
      <c r="I137" s="74">
        <f>19+19+6+19+19+9+19+19+6</f>
        <v>135</v>
      </c>
      <c r="J137" s="74">
        <v>1</v>
      </c>
      <c r="K137" s="359">
        <f>+E137</f>
        <v>2.67</v>
      </c>
      <c r="L137" s="76" t="str">
        <f t="shared" si="6"/>
        <v/>
      </c>
      <c r="M137" s="353" t="str">
        <f t="shared" si="7"/>
        <v/>
      </c>
      <c r="N137" s="76">
        <f t="shared" si="8"/>
        <v>360.45</v>
      </c>
      <c r="O137" s="76" t="str">
        <f t="shared" si="9"/>
        <v/>
      </c>
      <c r="P137" s="76" t="str">
        <f t="shared" si="10"/>
        <v/>
      </c>
      <c r="Q137" s="76" t="str">
        <f t="shared" si="11"/>
        <v/>
      </c>
      <c r="R137" s="77"/>
    </row>
    <row r="138" spans="1:18" s="55" customFormat="1" ht="15" customHeight="1" x14ac:dyDescent="0.2">
      <c r="A138" s="364"/>
      <c r="B138" s="350"/>
      <c r="C138" s="351"/>
      <c r="D138" s="352"/>
      <c r="E138" s="352"/>
      <c r="F138" s="351"/>
      <c r="G138" s="353"/>
      <c r="H138" s="73"/>
      <c r="I138" s="74"/>
      <c r="J138" s="74"/>
      <c r="K138" s="359"/>
      <c r="L138" s="76" t="str">
        <f t="shared" ref="L138:L159" si="12">IF(H138="1/4""",+I138*J138*K138,"")</f>
        <v/>
      </c>
      <c r="M138" s="353" t="str">
        <f t="shared" ref="M138:M159" si="13">IF(H138="8mm",+I138*J138*K138,"")</f>
        <v/>
      </c>
      <c r="N138" s="76" t="str">
        <f t="shared" ref="N138:N159" si="14">IF(H138="3/8""",+I138*J138*K138,"")</f>
        <v/>
      </c>
      <c r="O138" s="76" t="str">
        <f t="shared" ref="O138:O159" si="15">IF(H138="1/2""",+I138*J138*K138,"")</f>
        <v/>
      </c>
      <c r="P138" s="76" t="str">
        <f t="shared" ref="P138:P159" si="16">IF(H138="5/8""",+I138*J138*K138,"")</f>
        <v/>
      </c>
      <c r="Q138" s="76" t="str">
        <f t="shared" ref="Q138:Q159" si="17">IF(H138="3/4""",+I138*J138*K138,"")</f>
        <v/>
      </c>
      <c r="R138" s="77"/>
    </row>
    <row r="139" spans="1:18" s="55" customFormat="1" ht="15" customHeight="1" x14ac:dyDescent="0.2">
      <c r="A139" s="364"/>
      <c r="B139" s="350"/>
      <c r="C139" s="351"/>
      <c r="D139" s="352"/>
      <c r="E139" s="352"/>
      <c r="F139" s="351"/>
      <c r="G139" s="353"/>
      <c r="H139" s="73"/>
      <c r="I139" s="74"/>
      <c r="J139" s="74"/>
      <c r="K139" s="359"/>
      <c r="L139" s="76" t="str">
        <f t="shared" si="12"/>
        <v/>
      </c>
      <c r="M139" s="353" t="str">
        <f t="shared" si="13"/>
        <v/>
      </c>
      <c r="N139" s="76" t="str">
        <f t="shared" si="14"/>
        <v/>
      </c>
      <c r="O139" s="76" t="str">
        <f t="shared" si="15"/>
        <v/>
      </c>
      <c r="P139" s="76" t="str">
        <f t="shared" si="16"/>
        <v/>
      </c>
      <c r="Q139" s="76" t="str">
        <f t="shared" si="17"/>
        <v/>
      </c>
      <c r="R139" s="77"/>
    </row>
    <row r="140" spans="1:18" s="55" customFormat="1" ht="15" customHeight="1" x14ac:dyDescent="0.2">
      <c r="A140" s="366" t="str">
        <f>+A63</f>
        <v>EJE B</v>
      </c>
      <c r="B140" s="350"/>
      <c r="C140" s="351"/>
      <c r="D140" s="352"/>
      <c r="E140" s="352"/>
      <c r="F140" s="351"/>
      <c r="G140" s="353"/>
      <c r="H140" s="73"/>
      <c r="I140" s="74"/>
      <c r="J140" s="74"/>
      <c r="K140" s="75"/>
      <c r="L140" s="76" t="str">
        <f t="shared" si="12"/>
        <v/>
      </c>
      <c r="M140" s="353" t="str">
        <f t="shared" si="13"/>
        <v/>
      </c>
      <c r="N140" s="76" t="str">
        <f t="shared" si="14"/>
        <v/>
      </c>
      <c r="O140" s="76" t="str">
        <f t="shared" si="15"/>
        <v/>
      </c>
      <c r="P140" s="76" t="str">
        <f t="shared" si="16"/>
        <v/>
      </c>
      <c r="Q140" s="76" t="str">
        <f t="shared" si="17"/>
        <v/>
      </c>
      <c r="R140" s="77"/>
    </row>
    <row r="141" spans="1:18" s="55" customFormat="1" ht="15" customHeight="1" x14ac:dyDescent="0.2">
      <c r="A141" s="364" t="s">
        <v>297</v>
      </c>
      <c r="B141" s="368"/>
      <c r="C141" s="79"/>
      <c r="D141" s="736">
        <v>1.5</v>
      </c>
      <c r="E141" s="736"/>
      <c r="F141" s="78"/>
      <c r="G141" s="80"/>
      <c r="H141" s="73">
        <v>2</v>
      </c>
      <c r="I141" s="74">
        <f>+K64/0.15</f>
        <v>104.93333333333332</v>
      </c>
      <c r="J141" s="74">
        <v>1</v>
      </c>
      <c r="K141" s="75">
        <f>+D141</f>
        <v>1.5</v>
      </c>
      <c r="L141" s="76" t="str">
        <f t="shared" si="12"/>
        <v/>
      </c>
      <c r="M141" s="353" t="str">
        <f t="shared" si="13"/>
        <v/>
      </c>
      <c r="N141" s="76" t="str">
        <f t="shared" si="14"/>
        <v/>
      </c>
      <c r="O141" s="76" t="str">
        <f t="shared" si="15"/>
        <v/>
      </c>
      <c r="P141" s="76" t="str">
        <f t="shared" si="16"/>
        <v/>
      </c>
      <c r="Q141" s="76" t="str">
        <f t="shared" si="17"/>
        <v/>
      </c>
      <c r="R141" s="77"/>
    </row>
    <row r="142" spans="1:18" s="55" customFormat="1" ht="15" customHeight="1" x14ac:dyDescent="0.2">
      <c r="A142" s="366"/>
      <c r="B142" s="368"/>
      <c r="C142" s="79"/>
      <c r="D142" s="81"/>
      <c r="E142" s="736"/>
      <c r="F142" s="736"/>
      <c r="G142" s="80"/>
      <c r="H142" s="73"/>
      <c r="I142" s="74"/>
      <c r="J142" s="74"/>
      <c r="K142" s="75"/>
      <c r="L142" s="76" t="str">
        <f t="shared" si="12"/>
        <v/>
      </c>
      <c r="M142" s="353" t="str">
        <f t="shared" si="13"/>
        <v/>
      </c>
      <c r="N142" s="76" t="str">
        <f t="shared" si="14"/>
        <v/>
      </c>
      <c r="O142" s="76" t="str">
        <f t="shared" si="15"/>
        <v/>
      </c>
      <c r="P142" s="76" t="str">
        <f t="shared" si="16"/>
        <v/>
      </c>
      <c r="Q142" s="76" t="str">
        <f t="shared" si="17"/>
        <v/>
      </c>
      <c r="R142" s="77"/>
    </row>
    <row r="143" spans="1:18" s="55" customFormat="1" ht="15" customHeight="1" x14ac:dyDescent="0.2">
      <c r="A143" s="366"/>
      <c r="B143" s="368"/>
      <c r="C143" s="79"/>
      <c r="D143" s="81"/>
      <c r="E143" s="352">
        <f>+E137</f>
        <v>2.67</v>
      </c>
      <c r="F143" s="352"/>
      <c r="G143" s="80"/>
      <c r="H143" s="73" t="s">
        <v>33</v>
      </c>
      <c r="I143" s="74">
        <f>+I137</f>
        <v>135</v>
      </c>
      <c r="J143" s="74">
        <v>1</v>
      </c>
      <c r="K143" s="359">
        <f>+E143</f>
        <v>2.67</v>
      </c>
      <c r="L143" s="76" t="str">
        <f t="shared" si="12"/>
        <v/>
      </c>
      <c r="M143" s="353" t="str">
        <f t="shared" si="13"/>
        <v/>
      </c>
      <c r="N143" s="76">
        <f t="shared" si="14"/>
        <v>360.45</v>
      </c>
      <c r="O143" s="76" t="str">
        <f t="shared" si="15"/>
        <v/>
      </c>
      <c r="P143" s="76" t="str">
        <f t="shared" si="16"/>
        <v/>
      </c>
      <c r="Q143" s="76" t="str">
        <f t="shared" si="17"/>
        <v/>
      </c>
      <c r="R143" s="77"/>
    </row>
    <row r="144" spans="1:18" s="55" customFormat="1" ht="15" customHeight="1" x14ac:dyDescent="0.2">
      <c r="A144" s="366"/>
      <c r="B144" s="368"/>
      <c r="C144" s="79"/>
      <c r="D144" s="81"/>
      <c r="E144" s="352"/>
      <c r="F144" s="352"/>
      <c r="G144" s="80"/>
      <c r="H144" s="73"/>
      <c r="I144" s="74"/>
      <c r="J144" s="74"/>
      <c r="K144" s="359"/>
      <c r="L144" s="76" t="str">
        <f t="shared" si="12"/>
        <v/>
      </c>
      <c r="M144" s="353" t="str">
        <f t="shared" si="13"/>
        <v/>
      </c>
      <c r="N144" s="76" t="str">
        <f t="shared" si="14"/>
        <v/>
      </c>
      <c r="O144" s="76" t="str">
        <f t="shared" si="15"/>
        <v/>
      </c>
      <c r="P144" s="76" t="str">
        <f t="shared" si="16"/>
        <v/>
      </c>
      <c r="Q144" s="76" t="str">
        <f t="shared" si="17"/>
        <v/>
      </c>
      <c r="R144" s="77"/>
    </row>
    <row r="145" spans="1:18" s="55" customFormat="1" ht="15" customHeight="1" x14ac:dyDescent="0.2">
      <c r="A145" s="366" t="str">
        <f>+A74</f>
        <v>EJE C</v>
      </c>
      <c r="B145" s="350"/>
      <c r="C145" s="351"/>
      <c r="D145" s="352"/>
      <c r="E145" s="352"/>
      <c r="F145" s="351"/>
      <c r="G145" s="353"/>
      <c r="H145" s="73"/>
      <c r="I145" s="74"/>
      <c r="J145" s="74"/>
      <c r="K145" s="75"/>
      <c r="L145" s="76" t="str">
        <f t="shared" si="12"/>
        <v/>
      </c>
      <c r="M145" s="353" t="str">
        <f t="shared" si="13"/>
        <v/>
      </c>
      <c r="N145" s="76" t="str">
        <f t="shared" si="14"/>
        <v/>
      </c>
      <c r="O145" s="76" t="str">
        <f t="shared" si="15"/>
        <v/>
      </c>
      <c r="P145" s="76" t="str">
        <f t="shared" si="16"/>
        <v/>
      </c>
      <c r="Q145" s="76" t="str">
        <f t="shared" si="17"/>
        <v/>
      </c>
      <c r="R145" s="77"/>
    </row>
    <row r="146" spans="1:18" s="55" customFormat="1" ht="15" customHeight="1" x14ac:dyDescent="0.2">
      <c r="A146" s="364" t="s">
        <v>297</v>
      </c>
      <c r="B146" s="350"/>
      <c r="C146" s="351"/>
      <c r="D146" s="737">
        <v>1.5</v>
      </c>
      <c r="E146" s="737"/>
      <c r="F146" s="351"/>
      <c r="G146" s="353"/>
      <c r="H146" s="73" t="s">
        <v>34</v>
      </c>
      <c r="I146" s="74">
        <f>+K75/0.15</f>
        <v>76.933333333333337</v>
      </c>
      <c r="J146" s="74">
        <v>1</v>
      </c>
      <c r="K146" s="75">
        <f>+D146</f>
        <v>1.5</v>
      </c>
      <c r="L146" s="76" t="str">
        <f t="shared" si="12"/>
        <v/>
      </c>
      <c r="M146" s="353" t="str">
        <f t="shared" si="13"/>
        <v/>
      </c>
      <c r="N146" s="76" t="str">
        <f t="shared" si="14"/>
        <v/>
      </c>
      <c r="O146" s="76">
        <f t="shared" si="15"/>
        <v>115.4</v>
      </c>
      <c r="P146" s="76" t="str">
        <f t="shared" si="16"/>
        <v/>
      </c>
      <c r="Q146" s="76" t="str">
        <f t="shared" si="17"/>
        <v/>
      </c>
      <c r="R146" s="77"/>
    </row>
    <row r="147" spans="1:18" s="55" customFormat="1" ht="15" customHeight="1" x14ac:dyDescent="0.2">
      <c r="A147" s="364"/>
      <c r="B147" s="350"/>
      <c r="C147" s="351"/>
      <c r="D147" s="370"/>
      <c r="E147" s="370"/>
      <c r="F147" s="351"/>
      <c r="G147" s="353"/>
      <c r="H147" s="73"/>
      <c r="I147" s="74"/>
      <c r="J147" s="74"/>
      <c r="K147" s="359"/>
      <c r="L147" s="76" t="str">
        <f t="shared" si="12"/>
        <v/>
      </c>
      <c r="M147" s="353" t="str">
        <f t="shared" si="13"/>
        <v/>
      </c>
      <c r="N147" s="76" t="str">
        <f t="shared" si="14"/>
        <v/>
      </c>
      <c r="O147" s="76" t="str">
        <f t="shared" si="15"/>
        <v/>
      </c>
      <c r="P147" s="76" t="str">
        <f t="shared" si="16"/>
        <v/>
      </c>
      <c r="Q147" s="76" t="str">
        <f t="shared" si="17"/>
        <v/>
      </c>
      <c r="R147" s="77"/>
    </row>
    <row r="148" spans="1:18" s="55" customFormat="1" ht="15" customHeight="1" x14ac:dyDescent="0.2">
      <c r="A148" s="364"/>
      <c r="B148" s="350"/>
      <c r="C148" s="351"/>
      <c r="D148" s="370"/>
      <c r="E148" s="370">
        <f>+E143</f>
        <v>2.67</v>
      </c>
      <c r="F148" s="351"/>
      <c r="G148" s="353"/>
      <c r="H148" s="73" t="s">
        <v>33</v>
      </c>
      <c r="I148" s="74">
        <f>19+19+6+19+19+9</f>
        <v>91</v>
      </c>
      <c r="J148" s="74">
        <v>1</v>
      </c>
      <c r="K148" s="359">
        <f>+E148</f>
        <v>2.67</v>
      </c>
      <c r="L148" s="76" t="str">
        <f t="shared" si="12"/>
        <v/>
      </c>
      <c r="M148" s="353" t="str">
        <f t="shared" si="13"/>
        <v/>
      </c>
      <c r="N148" s="76">
        <f t="shared" si="14"/>
        <v>242.97</v>
      </c>
      <c r="O148" s="76" t="str">
        <f t="shared" si="15"/>
        <v/>
      </c>
      <c r="P148" s="76" t="str">
        <f t="shared" si="16"/>
        <v/>
      </c>
      <c r="Q148" s="76" t="str">
        <f t="shared" si="17"/>
        <v/>
      </c>
      <c r="R148" s="77"/>
    </row>
    <row r="149" spans="1:18" s="55" customFormat="1" ht="15" customHeight="1" x14ac:dyDescent="0.2">
      <c r="A149" s="364"/>
      <c r="B149" s="350"/>
      <c r="C149" s="351"/>
      <c r="D149" s="370"/>
      <c r="E149" s="370"/>
      <c r="F149" s="351"/>
      <c r="G149" s="353"/>
      <c r="H149" s="73"/>
      <c r="I149" s="74"/>
      <c r="J149" s="74"/>
      <c r="K149" s="359"/>
      <c r="L149" s="76" t="str">
        <f t="shared" si="12"/>
        <v/>
      </c>
      <c r="M149" s="353" t="str">
        <f t="shared" si="13"/>
        <v/>
      </c>
      <c r="N149" s="76" t="str">
        <f t="shared" si="14"/>
        <v/>
      </c>
      <c r="O149" s="76" t="str">
        <f t="shared" si="15"/>
        <v/>
      </c>
      <c r="P149" s="76" t="str">
        <f t="shared" si="16"/>
        <v/>
      </c>
      <c r="Q149" s="76" t="str">
        <f t="shared" si="17"/>
        <v/>
      </c>
      <c r="R149" s="77"/>
    </row>
    <row r="150" spans="1:18" s="55" customFormat="1" ht="15" customHeight="1" x14ac:dyDescent="0.2">
      <c r="A150" s="366" t="str">
        <f>+A85</f>
        <v>EJE E</v>
      </c>
      <c r="B150" s="350"/>
      <c r="C150" s="351"/>
      <c r="D150" s="352"/>
      <c r="E150" s="352"/>
      <c r="F150" s="351"/>
      <c r="G150" s="353"/>
      <c r="H150" s="73"/>
      <c r="I150" s="74"/>
      <c r="J150" s="74"/>
      <c r="K150" s="75"/>
      <c r="L150" s="76" t="str">
        <f t="shared" si="12"/>
        <v/>
      </c>
      <c r="M150" s="353" t="str">
        <f t="shared" si="13"/>
        <v/>
      </c>
      <c r="N150" s="76" t="str">
        <f t="shared" si="14"/>
        <v/>
      </c>
      <c r="O150" s="76" t="str">
        <f t="shared" si="15"/>
        <v/>
      </c>
      <c r="P150" s="76" t="str">
        <f t="shared" si="16"/>
        <v/>
      </c>
      <c r="Q150" s="76" t="str">
        <f t="shared" si="17"/>
        <v/>
      </c>
      <c r="R150" s="77"/>
    </row>
    <row r="151" spans="1:18" s="55" customFormat="1" ht="15" customHeight="1" x14ac:dyDescent="0.2">
      <c r="A151" s="364" t="s">
        <v>297</v>
      </c>
      <c r="B151" s="360"/>
      <c r="C151" s="66"/>
      <c r="D151" s="733">
        <v>1.2</v>
      </c>
      <c r="E151" s="733"/>
      <c r="F151" s="67"/>
      <c r="G151" s="68"/>
      <c r="H151" s="69" t="s">
        <v>34</v>
      </c>
      <c r="I151" s="70">
        <f>K86/0.15</f>
        <v>53.06666666666667</v>
      </c>
      <c r="J151" s="70">
        <v>1</v>
      </c>
      <c r="K151" s="71">
        <f>+D151</f>
        <v>1.2</v>
      </c>
      <c r="L151" s="76" t="str">
        <f t="shared" si="12"/>
        <v/>
      </c>
      <c r="M151" s="353" t="str">
        <f t="shared" si="13"/>
        <v/>
      </c>
      <c r="N151" s="76" t="str">
        <f t="shared" si="14"/>
        <v/>
      </c>
      <c r="O151" s="76">
        <f t="shared" si="15"/>
        <v>63.68</v>
      </c>
      <c r="P151" s="76" t="str">
        <f t="shared" si="16"/>
        <v/>
      </c>
      <c r="Q151" s="76" t="str">
        <f t="shared" si="17"/>
        <v/>
      </c>
      <c r="R151" s="77"/>
    </row>
    <row r="152" spans="1:18" s="55" customFormat="1" ht="15" customHeight="1" x14ac:dyDescent="0.2">
      <c r="A152" s="364"/>
      <c r="B152" s="360"/>
      <c r="C152" s="66"/>
      <c r="D152" s="354"/>
      <c r="E152" s="354"/>
      <c r="F152" s="67"/>
      <c r="G152" s="68"/>
      <c r="H152" s="69"/>
      <c r="I152" s="70"/>
      <c r="J152" s="70"/>
      <c r="K152" s="361"/>
      <c r="L152" s="76" t="str">
        <f t="shared" si="12"/>
        <v/>
      </c>
      <c r="M152" s="353" t="str">
        <f t="shared" si="13"/>
        <v/>
      </c>
      <c r="N152" s="76" t="str">
        <f t="shared" si="14"/>
        <v/>
      </c>
      <c r="O152" s="76" t="str">
        <f t="shared" si="15"/>
        <v/>
      </c>
      <c r="P152" s="76" t="str">
        <f t="shared" si="16"/>
        <v/>
      </c>
      <c r="Q152" s="76" t="str">
        <f t="shared" si="17"/>
        <v/>
      </c>
      <c r="R152" s="77"/>
    </row>
    <row r="153" spans="1:18" s="55" customFormat="1" ht="15" customHeight="1" x14ac:dyDescent="0.2">
      <c r="A153" s="364"/>
      <c r="B153" s="360"/>
      <c r="C153" s="66"/>
      <c r="D153" s="354"/>
      <c r="E153" s="354">
        <f>+E148</f>
        <v>2.67</v>
      </c>
      <c r="F153" s="67"/>
      <c r="G153" s="68"/>
      <c r="H153" s="69" t="s">
        <v>33</v>
      </c>
      <c r="I153" s="70">
        <f>19+19+6+6</f>
        <v>50</v>
      </c>
      <c r="J153" s="70">
        <v>1</v>
      </c>
      <c r="K153" s="361">
        <f>+E153</f>
        <v>2.67</v>
      </c>
      <c r="L153" s="76" t="str">
        <f t="shared" si="12"/>
        <v/>
      </c>
      <c r="M153" s="353" t="str">
        <f t="shared" si="13"/>
        <v/>
      </c>
      <c r="N153" s="76">
        <f t="shared" si="14"/>
        <v>133.5</v>
      </c>
      <c r="O153" s="76" t="str">
        <f t="shared" si="15"/>
        <v/>
      </c>
      <c r="P153" s="76" t="str">
        <f t="shared" si="16"/>
        <v/>
      </c>
      <c r="Q153" s="76" t="str">
        <f t="shared" si="17"/>
        <v/>
      </c>
      <c r="R153" s="77"/>
    </row>
    <row r="154" spans="1:18" s="55" customFormat="1" ht="15" customHeight="1" x14ac:dyDescent="0.2">
      <c r="A154" s="364"/>
      <c r="B154" s="360"/>
      <c r="C154" s="66"/>
      <c r="D154" s="354"/>
      <c r="E154" s="354"/>
      <c r="F154" s="67"/>
      <c r="G154" s="68"/>
      <c r="H154" s="69"/>
      <c r="I154" s="70"/>
      <c r="J154" s="70"/>
      <c r="K154" s="361"/>
      <c r="L154" s="76" t="str">
        <f t="shared" si="12"/>
        <v/>
      </c>
      <c r="M154" s="353" t="str">
        <f t="shared" si="13"/>
        <v/>
      </c>
      <c r="N154" s="76" t="str">
        <f t="shared" si="14"/>
        <v/>
      </c>
      <c r="O154" s="76" t="str">
        <f t="shared" si="15"/>
        <v/>
      </c>
      <c r="P154" s="76" t="str">
        <f t="shared" si="16"/>
        <v/>
      </c>
      <c r="Q154" s="76" t="str">
        <f t="shared" si="17"/>
        <v/>
      </c>
      <c r="R154" s="77"/>
    </row>
    <row r="155" spans="1:18" s="55" customFormat="1" ht="15" customHeight="1" x14ac:dyDescent="0.2">
      <c r="A155" s="366" t="str">
        <f>+A95</f>
        <v>EJE C-E</v>
      </c>
      <c r="B155" s="360"/>
      <c r="C155" s="66"/>
      <c r="D155" s="354"/>
      <c r="E155" s="354"/>
      <c r="F155" s="67"/>
      <c r="G155" s="68"/>
      <c r="H155" s="69"/>
      <c r="I155" s="70"/>
      <c r="J155" s="70"/>
      <c r="K155" s="361"/>
      <c r="L155" s="76" t="str">
        <f t="shared" si="12"/>
        <v/>
      </c>
      <c r="M155" s="353" t="str">
        <f t="shared" si="13"/>
        <v/>
      </c>
      <c r="N155" s="76" t="str">
        <f t="shared" si="14"/>
        <v/>
      </c>
      <c r="O155" s="76" t="str">
        <f t="shared" si="15"/>
        <v/>
      </c>
      <c r="P155" s="76" t="str">
        <f t="shared" si="16"/>
        <v/>
      </c>
      <c r="Q155" s="76" t="str">
        <f t="shared" si="17"/>
        <v/>
      </c>
      <c r="R155" s="77"/>
    </row>
    <row r="156" spans="1:18" s="55" customFormat="1" ht="15" customHeight="1" x14ac:dyDescent="0.2">
      <c r="A156" s="364" t="s">
        <v>297</v>
      </c>
      <c r="B156" s="360"/>
      <c r="C156" s="66"/>
      <c r="D156" s="734">
        <v>1.2</v>
      </c>
      <c r="E156" s="734"/>
      <c r="F156" s="67"/>
      <c r="G156" s="68"/>
      <c r="H156" s="69" t="s">
        <v>34</v>
      </c>
      <c r="I156" s="70">
        <f>+K96/0.15</f>
        <v>69.26666666666668</v>
      </c>
      <c r="J156" s="70">
        <v>1</v>
      </c>
      <c r="K156" s="361">
        <f>+D156</f>
        <v>1.2</v>
      </c>
      <c r="L156" s="76" t="str">
        <f t="shared" si="12"/>
        <v/>
      </c>
      <c r="M156" s="353" t="str">
        <f t="shared" si="13"/>
        <v/>
      </c>
      <c r="N156" s="76" t="str">
        <f t="shared" si="14"/>
        <v/>
      </c>
      <c r="O156" s="76">
        <f t="shared" si="15"/>
        <v>83.120000000000019</v>
      </c>
      <c r="P156" s="76" t="str">
        <f t="shared" si="16"/>
        <v/>
      </c>
      <c r="Q156" s="76" t="str">
        <f t="shared" si="17"/>
        <v/>
      </c>
      <c r="R156" s="77"/>
    </row>
    <row r="157" spans="1:18" s="55" customFormat="1" ht="15" customHeight="1" x14ac:dyDescent="0.2">
      <c r="A157" s="364"/>
      <c r="B157" s="360"/>
      <c r="C157" s="66"/>
      <c r="D157" s="371"/>
      <c r="E157" s="371"/>
      <c r="F157" s="67"/>
      <c r="G157" s="68"/>
      <c r="H157" s="69"/>
      <c r="I157" s="70"/>
      <c r="J157" s="70"/>
      <c r="K157" s="361"/>
      <c r="L157" s="76" t="str">
        <f t="shared" si="12"/>
        <v/>
      </c>
      <c r="M157" s="353" t="str">
        <f t="shared" si="13"/>
        <v/>
      </c>
      <c r="N157" s="76" t="str">
        <f t="shared" si="14"/>
        <v/>
      </c>
      <c r="O157" s="76" t="str">
        <f t="shared" si="15"/>
        <v/>
      </c>
      <c r="P157" s="76" t="str">
        <f t="shared" si="16"/>
        <v/>
      </c>
      <c r="Q157" s="76" t="str">
        <f t="shared" si="17"/>
        <v/>
      </c>
      <c r="R157" s="77"/>
    </row>
    <row r="158" spans="1:18" s="55" customFormat="1" ht="15" customHeight="1" x14ac:dyDescent="0.2">
      <c r="A158" s="364"/>
      <c r="B158" s="360"/>
      <c r="C158" s="66"/>
      <c r="D158" s="371"/>
      <c r="E158" s="371">
        <f>+E153</f>
        <v>2.67</v>
      </c>
      <c r="F158" s="67"/>
      <c r="G158" s="68"/>
      <c r="H158" s="69" t="s">
        <v>33</v>
      </c>
      <c r="I158" s="70">
        <f>19+19+3+19+19+15</f>
        <v>94</v>
      </c>
      <c r="J158" s="70">
        <v>1</v>
      </c>
      <c r="K158" s="361">
        <f>+E158</f>
        <v>2.67</v>
      </c>
      <c r="L158" s="76" t="str">
        <f t="shared" si="12"/>
        <v/>
      </c>
      <c r="M158" s="353" t="str">
        <f t="shared" si="13"/>
        <v/>
      </c>
      <c r="N158" s="76">
        <f t="shared" si="14"/>
        <v>250.98</v>
      </c>
      <c r="O158" s="76" t="str">
        <f t="shared" si="15"/>
        <v/>
      </c>
      <c r="P158" s="76" t="str">
        <f t="shared" si="16"/>
        <v/>
      </c>
      <c r="Q158" s="76" t="str">
        <f t="shared" si="17"/>
        <v/>
      </c>
      <c r="R158" s="77"/>
    </row>
    <row r="159" spans="1:18" s="55" customFormat="1" ht="15" customHeight="1" x14ac:dyDescent="0.2">
      <c r="A159" s="363"/>
      <c r="B159" s="360"/>
      <c r="C159" s="66"/>
      <c r="D159" s="354"/>
      <c r="E159" s="354"/>
      <c r="F159" s="67"/>
      <c r="G159" s="68"/>
      <c r="H159" s="69"/>
      <c r="I159" s="70"/>
      <c r="J159" s="70"/>
      <c r="K159" s="361"/>
      <c r="L159" s="76" t="str">
        <f t="shared" si="12"/>
        <v/>
      </c>
      <c r="M159" s="353" t="str">
        <f t="shared" si="13"/>
        <v/>
      </c>
      <c r="N159" s="76" t="str">
        <f t="shared" si="14"/>
        <v/>
      </c>
      <c r="O159" s="76" t="str">
        <f t="shared" si="15"/>
        <v/>
      </c>
      <c r="P159" s="76" t="str">
        <f t="shared" si="16"/>
        <v/>
      </c>
      <c r="Q159" s="76" t="str">
        <f t="shared" si="17"/>
        <v/>
      </c>
      <c r="R159" s="77"/>
    </row>
    <row r="160" spans="1:18" s="55" customFormat="1" ht="15" customHeight="1" thickBot="1" x14ac:dyDescent="0.25">
      <c r="A160" s="320"/>
      <c r="B160" s="82"/>
      <c r="C160" s="83"/>
      <c r="D160" s="356"/>
      <c r="E160" s="356"/>
      <c r="F160" s="85"/>
      <c r="G160" s="86"/>
      <c r="H160" s="69"/>
      <c r="I160" s="70"/>
      <c r="J160" s="70"/>
      <c r="K160" s="71"/>
      <c r="L160" s="76"/>
      <c r="M160" s="72"/>
      <c r="N160" s="72"/>
      <c r="O160" s="72"/>
      <c r="P160" s="72"/>
      <c r="Q160" s="72"/>
    </row>
    <row r="161" spans="1:18" s="55" customFormat="1" ht="15" customHeight="1" x14ac:dyDescent="0.2">
      <c r="A161" s="87"/>
      <c r="B161" s="88"/>
      <c r="C161" s="88"/>
      <c r="D161" s="88"/>
      <c r="E161" s="88"/>
      <c r="F161" s="88"/>
      <c r="G161" s="88"/>
      <c r="H161" s="89" t="s">
        <v>37</v>
      </c>
      <c r="I161" s="90"/>
      <c r="J161" s="90"/>
      <c r="K161" s="91"/>
      <c r="L161" s="92">
        <v>0.25</v>
      </c>
      <c r="M161" s="92">
        <v>0.4</v>
      </c>
      <c r="N161" s="92">
        <v>0.56000000000000005</v>
      </c>
      <c r="O161" s="92">
        <v>0.99</v>
      </c>
      <c r="P161" s="92">
        <v>1.55</v>
      </c>
      <c r="Q161" s="92">
        <v>2.2400000000000002</v>
      </c>
      <c r="R161" s="162" t="s">
        <v>38</v>
      </c>
    </row>
    <row r="162" spans="1:18" s="55" customFormat="1" ht="15" customHeight="1" x14ac:dyDescent="0.2">
      <c r="A162" s="87"/>
      <c r="B162" s="88"/>
      <c r="C162" s="88"/>
      <c r="D162" s="735"/>
      <c r="E162" s="735"/>
      <c r="F162" s="88"/>
      <c r="G162" s="88"/>
      <c r="H162" s="93" t="s">
        <v>39</v>
      </c>
      <c r="I162" s="94"/>
      <c r="J162" s="94"/>
      <c r="K162" s="95"/>
      <c r="L162" s="96">
        <f t="shared" ref="L162:Q162" si="18">SUM(L5:L160)</f>
        <v>0</v>
      </c>
      <c r="M162" s="96">
        <f t="shared" si="18"/>
        <v>0</v>
      </c>
      <c r="N162" s="96">
        <f t="shared" si="18"/>
        <v>2766.12</v>
      </c>
      <c r="O162" s="96">
        <f t="shared" si="18"/>
        <v>2123.2200000000003</v>
      </c>
      <c r="P162" s="96">
        <f t="shared" si="18"/>
        <v>1266.2999999999997</v>
      </c>
      <c r="Q162" s="96">
        <f t="shared" si="18"/>
        <v>0</v>
      </c>
      <c r="R162" s="97" t="s">
        <v>40</v>
      </c>
    </row>
    <row r="163" spans="1:18" s="55" customFormat="1" ht="15" customHeight="1" thickBot="1" x14ac:dyDescent="0.25">
      <c r="A163" s="87"/>
      <c r="B163" s="88"/>
      <c r="C163" s="88"/>
      <c r="D163" s="88"/>
      <c r="E163" s="88"/>
      <c r="F163" s="88"/>
      <c r="G163" s="88"/>
      <c r="H163" s="98" t="s">
        <v>41</v>
      </c>
      <c r="I163" s="99"/>
      <c r="J163" s="99"/>
      <c r="K163" s="100"/>
      <c r="L163" s="101">
        <f t="shared" ref="L163:Q163" si="19">+L162*L161</f>
        <v>0</v>
      </c>
      <c r="M163" s="101">
        <f t="shared" si="19"/>
        <v>0</v>
      </c>
      <c r="N163" s="101">
        <f t="shared" si="19"/>
        <v>1549.0272</v>
      </c>
      <c r="O163" s="101">
        <f t="shared" si="19"/>
        <v>2101.9878000000003</v>
      </c>
      <c r="P163" s="101">
        <f t="shared" si="19"/>
        <v>1962.7649999999996</v>
      </c>
      <c r="Q163" s="101">
        <f t="shared" si="19"/>
        <v>0</v>
      </c>
      <c r="R163" s="163">
        <f>SUM(L163:Q163)</f>
        <v>5613.78</v>
      </c>
    </row>
    <row r="164" spans="1:18" s="55" customFormat="1" ht="15" customHeight="1" x14ac:dyDescent="0.2">
      <c r="A164" s="87"/>
      <c r="B164" s="88"/>
      <c r="C164" s="88"/>
      <c r="D164" s="88"/>
      <c r="E164" s="88"/>
      <c r="F164" s="88"/>
      <c r="G164" s="88"/>
      <c r="H164" s="102"/>
      <c r="I164" s="103"/>
      <c r="J164" s="103"/>
      <c r="K164" s="158"/>
      <c r="L164" s="158"/>
      <c r="M164" s="158"/>
      <c r="N164" s="158"/>
      <c r="O164" s="158"/>
      <c r="P164" s="158"/>
      <c r="Q164" s="158"/>
      <c r="R164" s="77"/>
    </row>
    <row r="165" spans="1:18" s="55" customFormat="1" ht="15" customHeight="1" x14ac:dyDescent="0.2">
      <c r="A165" s="328" t="str">
        <f>+'M-4'!B210</f>
        <v>SOBRECIMIENTO REFORZADO - ACERO FY=4200 KG/CM2</v>
      </c>
      <c r="B165" s="105"/>
      <c r="C165" s="105"/>
      <c r="D165" s="105"/>
      <c r="E165" s="105"/>
      <c r="F165" s="105"/>
      <c r="G165" s="106"/>
      <c r="H165" s="107"/>
      <c r="I165" s="108"/>
      <c r="J165" s="108"/>
      <c r="K165" s="109"/>
      <c r="L165" s="109"/>
      <c r="M165" s="109"/>
      <c r="N165" s="109"/>
      <c r="O165" s="110" t="str">
        <f>IF(H165="1/2""",+I165*J165*K165,"")</f>
        <v/>
      </c>
      <c r="P165" s="110" t="str">
        <f>IF(H165="5/8""",+I165*J165*K165,"")</f>
        <v/>
      </c>
      <c r="Q165" s="110" t="str">
        <f>IF(H165="3/4""",+I165*J165*K165,"")</f>
        <v/>
      </c>
    </row>
    <row r="166" spans="1:18" s="55" customFormat="1" ht="15" customHeight="1" x14ac:dyDescent="0.2">
      <c r="A166" s="134"/>
      <c r="B166" s="87"/>
      <c r="C166" s="87"/>
      <c r="D166" s="87"/>
      <c r="E166" s="87"/>
      <c r="F166" s="87"/>
      <c r="G166" s="157"/>
      <c r="H166" s="69"/>
      <c r="I166" s="70"/>
      <c r="J166" s="70"/>
      <c r="K166" s="112"/>
      <c r="L166" s="72"/>
      <c r="M166" s="72"/>
      <c r="N166" s="72"/>
      <c r="O166" s="72"/>
      <c r="P166" s="72"/>
      <c r="Q166" s="72"/>
    </row>
    <row r="167" spans="1:18" s="55" customFormat="1" ht="15" customHeight="1" x14ac:dyDescent="0.2">
      <c r="A167" s="111" t="s">
        <v>212</v>
      </c>
      <c r="B167" s="65"/>
      <c r="C167" s="87"/>
      <c r="D167" s="87"/>
      <c r="E167" s="87"/>
      <c r="F167" s="87"/>
      <c r="G167" s="68"/>
      <c r="H167" s="69"/>
      <c r="I167" s="70"/>
      <c r="J167" s="70"/>
      <c r="K167" s="112"/>
      <c r="L167" s="72" t="str">
        <f>IF(H167="1/4""",+I167*J167*K167,"")</f>
        <v/>
      </c>
      <c r="M167" s="179" t="str">
        <f t="shared" ref="M167:M170" si="20">IF(H167="8mm",+I167*J167*K167,"")</f>
        <v/>
      </c>
      <c r="N167" s="72" t="str">
        <f>IF(H167="3/8""",+I167*J167*K167,"")</f>
        <v/>
      </c>
      <c r="O167" s="72" t="str">
        <f>IF(H167="1/2""",+I167*J167*K167,"")</f>
        <v/>
      </c>
      <c r="P167" s="72" t="str">
        <f>IF(H167="5/8""",+I167*J167*K167,"")</f>
        <v/>
      </c>
      <c r="Q167" s="72" t="str">
        <f>IF(H167="3/4""",+I167*J167*K167,"")</f>
        <v/>
      </c>
    </row>
    <row r="168" spans="1:18" s="55" customFormat="1" ht="15" customHeight="1" x14ac:dyDescent="0.2">
      <c r="A168" s="121"/>
      <c r="B168" s="87"/>
      <c r="C168" s="87"/>
      <c r="D168" s="749"/>
      <c r="E168" s="749"/>
      <c r="F168" s="87"/>
      <c r="G168" s="68"/>
      <c r="H168" s="69"/>
      <c r="I168" s="70"/>
      <c r="J168" s="70"/>
      <c r="K168" s="112"/>
      <c r="L168" s="72" t="str">
        <f>IF(H168="1/4""",+I168*J168*K168,"")</f>
        <v/>
      </c>
      <c r="M168" s="179" t="str">
        <f t="shared" si="20"/>
        <v/>
      </c>
      <c r="N168" s="72" t="str">
        <f>IF(H168="3/8""",+I168*J168*K168,"")</f>
        <v/>
      </c>
      <c r="O168" s="72" t="str">
        <f>IF(H168="1/2""",+I168*J168*K168,"")</f>
        <v/>
      </c>
      <c r="P168" s="72" t="str">
        <f>IF(H168="5/8""",+I168*J168*K168,"")</f>
        <v/>
      </c>
      <c r="Q168" s="72" t="str">
        <f>IF(H168="3/4""",+I168*J168*K168,"")</f>
        <v/>
      </c>
    </row>
    <row r="169" spans="1:18" s="55" customFormat="1" ht="15" customHeight="1" x14ac:dyDescent="0.2">
      <c r="A169" s="121" t="s">
        <v>104</v>
      </c>
      <c r="B169" s="65"/>
      <c r="C169" s="87"/>
      <c r="D169" s="87"/>
      <c r="E169" s="741"/>
      <c r="F169" s="741"/>
      <c r="G169" s="68"/>
      <c r="H169" s="69"/>
      <c r="I169" s="70"/>
      <c r="J169" s="70"/>
      <c r="K169" s="112"/>
      <c r="L169" s="72"/>
      <c r="M169" s="179"/>
      <c r="N169" s="72"/>
      <c r="O169" s="72"/>
      <c r="P169" s="72"/>
      <c r="Q169" s="72"/>
    </row>
    <row r="170" spans="1:18" s="55" customFormat="1" ht="15" customHeight="1" x14ac:dyDescent="0.2">
      <c r="A170" s="114"/>
      <c r="B170" s="65"/>
      <c r="C170" s="87"/>
      <c r="D170" s="735">
        <f>+'M-4'!E207</f>
        <v>7.32</v>
      </c>
      <c r="E170" s="735"/>
      <c r="F170" s="115"/>
      <c r="G170" s="68"/>
      <c r="H170" s="69" t="s">
        <v>33</v>
      </c>
      <c r="I170" s="70">
        <f>(0.5+0.25+0.15+0.15+0.2)/0.25</f>
        <v>5</v>
      </c>
      <c r="J170" s="70">
        <v>2</v>
      </c>
      <c r="K170" s="112">
        <f>D170+E169</f>
        <v>7.32</v>
      </c>
      <c r="L170" s="72" t="str">
        <f>IF(H170="1/4""",+I170*J170*K170,"")</f>
        <v/>
      </c>
      <c r="M170" s="179" t="str">
        <f t="shared" si="20"/>
        <v/>
      </c>
      <c r="N170" s="72">
        <f>IF(H170="3/8""",+I170*J170*K170,"")</f>
        <v>73.2</v>
      </c>
      <c r="O170" s="72" t="str">
        <f>IF(H170="1/2""",+I170*J170*K170,"")</f>
        <v/>
      </c>
      <c r="P170" s="72" t="str">
        <f>IF(H170="5/8""",+I170*J170*K170,"")</f>
        <v/>
      </c>
      <c r="Q170" s="72" t="str">
        <f>IF(H170="3/4""",+I170*J170*K170,"")</f>
        <v/>
      </c>
    </row>
    <row r="171" spans="1:18" s="55" customFormat="1" ht="15" customHeight="1" x14ac:dyDescent="0.2">
      <c r="A171" s="114"/>
      <c r="B171" s="65"/>
      <c r="C171" s="87"/>
      <c r="D171" s="180"/>
      <c r="E171" s="180"/>
      <c r="F171" s="115"/>
      <c r="G171" s="68"/>
      <c r="H171" s="69"/>
      <c r="I171" s="70"/>
      <c r="J171" s="70"/>
      <c r="K171" s="112"/>
      <c r="L171" s="72" t="str">
        <f t="shared" ref="L171:L185" si="21">IF(H171="1/4""",+I171*J171*K171,"")</f>
        <v/>
      </c>
      <c r="M171" s="353" t="str">
        <f t="shared" ref="M171:M185" si="22">IF(H171="8mm",+I171*J171*K171,"")</f>
        <v/>
      </c>
      <c r="N171" s="72" t="str">
        <f t="shared" ref="N171:N185" si="23">IF(H171="3/8""",+I171*J171*K171,"")</f>
        <v/>
      </c>
      <c r="O171" s="72" t="str">
        <f t="shared" ref="O171:O185" si="24">IF(H171="1/2""",+I171*J171*K171,"")</f>
        <v/>
      </c>
      <c r="P171" s="72" t="str">
        <f t="shared" ref="P171:P185" si="25">IF(H171="5/8""",+I171*J171*K171,"")</f>
        <v/>
      </c>
      <c r="Q171" s="72" t="str">
        <f t="shared" ref="Q171:Q185" si="26">IF(H171="3/4""",+I171*J171*K171,"")</f>
        <v/>
      </c>
    </row>
    <row r="172" spans="1:18" s="55" customFormat="1" ht="15" customHeight="1" x14ac:dyDescent="0.2">
      <c r="A172" s="121" t="s">
        <v>297</v>
      </c>
      <c r="B172" s="116"/>
      <c r="C172" s="735"/>
      <c r="D172" s="735"/>
      <c r="E172" s="178"/>
      <c r="F172" s="87"/>
      <c r="G172" s="117"/>
      <c r="H172" s="69"/>
      <c r="I172" s="70"/>
      <c r="J172" s="70"/>
      <c r="K172" s="112"/>
      <c r="L172" s="72" t="str">
        <f t="shared" si="21"/>
        <v/>
      </c>
      <c r="M172" s="353" t="str">
        <f t="shared" si="22"/>
        <v/>
      </c>
      <c r="N172" s="72" t="str">
        <f t="shared" si="23"/>
        <v/>
      </c>
      <c r="O172" s="72" t="str">
        <f t="shared" si="24"/>
        <v/>
      </c>
      <c r="P172" s="72" t="str">
        <f t="shared" si="25"/>
        <v/>
      </c>
      <c r="Q172" s="72" t="str">
        <f t="shared" si="26"/>
        <v/>
      </c>
      <c r="R172" s="118"/>
    </row>
    <row r="173" spans="1:18" s="55" customFormat="1" ht="15" customHeight="1" x14ac:dyDescent="0.2">
      <c r="A173" s="113"/>
      <c r="B173" s="65"/>
      <c r="C173" s="199"/>
      <c r="D173" s="87"/>
      <c r="E173" s="67"/>
      <c r="F173" s="88"/>
      <c r="G173" s="68"/>
      <c r="H173" s="69"/>
      <c r="I173" s="69"/>
      <c r="J173" s="70"/>
      <c r="K173" s="112"/>
      <c r="L173" s="72" t="str">
        <f t="shared" si="21"/>
        <v/>
      </c>
      <c r="M173" s="353" t="str">
        <f t="shared" si="22"/>
        <v/>
      </c>
      <c r="N173" s="72" t="str">
        <f t="shared" si="23"/>
        <v/>
      </c>
      <c r="O173" s="72" t="str">
        <f t="shared" si="24"/>
        <v/>
      </c>
      <c r="P173" s="72" t="str">
        <f t="shared" si="25"/>
        <v/>
      </c>
      <c r="Q173" s="72" t="str">
        <f t="shared" si="26"/>
        <v/>
      </c>
    </row>
    <row r="174" spans="1:18" s="55" customFormat="1" ht="15" customHeight="1" x14ac:dyDescent="0.2">
      <c r="A174" s="113"/>
      <c r="B174" s="116"/>
      <c r="C174" s="735"/>
      <c r="D174" s="735"/>
      <c r="E174" s="178">
        <v>1.4</v>
      </c>
      <c r="F174" s="87"/>
      <c r="G174" s="117"/>
      <c r="H174" s="69" t="s">
        <v>33</v>
      </c>
      <c r="I174" s="70">
        <f>+K170/0.25</f>
        <v>29.28</v>
      </c>
      <c r="J174" s="70">
        <v>2</v>
      </c>
      <c r="K174" s="112">
        <f>+E174</f>
        <v>1.4</v>
      </c>
      <c r="L174" s="72" t="str">
        <f t="shared" si="21"/>
        <v/>
      </c>
      <c r="M174" s="353" t="str">
        <f t="shared" si="22"/>
        <v/>
      </c>
      <c r="N174" s="72">
        <f t="shared" si="23"/>
        <v>81.983999999999995</v>
      </c>
      <c r="O174" s="72" t="str">
        <f t="shared" si="24"/>
        <v/>
      </c>
      <c r="P174" s="72" t="str">
        <f t="shared" si="25"/>
        <v/>
      </c>
      <c r="Q174" s="72" t="str">
        <f t="shared" si="26"/>
        <v/>
      </c>
      <c r="R174" s="118"/>
    </row>
    <row r="175" spans="1:18" s="55" customFormat="1" ht="15" customHeight="1" x14ac:dyDescent="0.2">
      <c r="A175" s="113"/>
      <c r="B175" s="65"/>
      <c r="C175" s="199"/>
      <c r="D175" s="87"/>
      <c r="E175" s="67"/>
      <c r="F175" s="88"/>
      <c r="G175" s="68"/>
      <c r="H175" s="69"/>
      <c r="I175" s="69"/>
      <c r="J175" s="70"/>
      <c r="K175" s="112"/>
      <c r="L175" s="72" t="str">
        <f t="shared" si="21"/>
        <v/>
      </c>
      <c r="M175" s="353" t="str">
        <f t="shared" si="22"/>
        <v/>
      </c>
      <c r="N175" s="72" t="str">
        <f t="shared" si="23"/>
        <v/>
      </c>
      <c r="O175" s="72" t="str">
        <f t="shared" si="24"/>
        <v/>
      </c>
      <c r="P175" s="72" t="str">
        <f t="shared" si="25"/>
        <v/>
      </c>
      <c r="Q175" s="72" t="str">
        <f t="shared" si="26"/>
        <v/>
      </c>
    </row>
    <row r="176" spans="1:18" s="55" customFormat="1" ht="15" customHeight="1" x14ac:dyDescent="0.2">
      <c r="A176" s="111"/>
      <c r="B176" s="65"/>
      <c r="C176" s="87"/>
      <c r="D176" s="87"/>
      <c r="E176" s="87"/>
      <c r="F176" s="87"/>
      <c r="G176" s="68"/>
      <c r="H176" s="69"/>
      <c r="I176" s="70"/>
      <c r="J176" s="70"/>
      <c r="K176" s="112"/>
      <c r="L176" s="72" t="str">
        <f t="shared" si="21"/>
        <v/>
      </c>
      <c r="M176" s="353" t="str">
        <f t="shared" si="22"/>
        <v/>
      </c>
      <c r="N176" s="72" t="str">
        <f t="shared" si="23"/>
        <v/>
      </c>
      <c r="O176" s="72" t="str">
        <f t="shared" si="24"/>
        <v/>
      </c>
      <c r="P176" s="72" t="str">
        <f t="shared" si="25"/>
        <v/>
      </c>
      <c r="Q176" s="72" t="str">
        <f t="shared" si="26"/>
        <v/>
      </c>
    </row>
    <row r="177" spans="1:18" s="55" customFormat="1" ht="15" customHeight="1" x14ac:dyDescent="0.2">
      <c r="A177" s="111" t="str">
        <f>+'M-4'!B208</f>
        <v>Eje B-C</v>
      </c>
      <c r="B177" s="65"/>
      <c r="C177" s="87"/>
      <c r="D177" s="87"/>
      <c r="E177" s="87"/>
      <c r="F177" s="87"/>
      <c r="G177" s="68"/>
      <c r="H177" s="69"/>
      <c r="I177" s="70"/>
      <c r="J177" s="70"/>
      <c r="K177" s="112"/>
      <c r="L177" s="72" t="str">
        <f t="shared" si="21"/>
        <v/>
      </c>
      <c r="M177" s="353" t="str">
        <f t="shared" si="22"/>
        <v/>
      </c>
      <c r="N177" s="72" t="str">
        <f t="shared" si="23"/>
        <v/>
      </c>
      <c r="O177" s="72" t="str">
        <f t="shared" si="24"/>
        <v/>
      </c>
      <c r="P177" s="72" t="str">
        <f t="shared" si="25"/>
        <v/>
      </c>
      <c r="Q177" s="72" t="str">
        <f t="shared" si="26"/>
        <v/>
      </c>
    </row>
    <row r="178" spans="1:18" s="55" customFormat="1" ht="15" customHeight="1" x14ac:dyDescent="0.2">
      <c r="A178" s="121"/>
      <c r="B178" s="87"/>
      <c r="C178" s="87"/>
      <c r="D178" s="749"/>
      <c r="E178" s="749"/>
      <c r="F178" s="87"/>
      <c r="G178" s="68"/>
      <c r="H178" s="69"/>
      <c r="I178" s="70"/>
      <c r="J178" s="70"/>
      <c r="K178" s="112"/>
      <c r="L178" s="72" t="str">
        <f t="shared" si="21"/>
        <v/>
      </c>
      <c r="M178" s="353" t="str">
        <f t="shared" si="22"/>
        <v/>
      </c>
      <c r="N178" s="72" t="str">
        <f t="shared" si="23"/>
        <v/>
      </c>
      <c r="O178" s="72" t="str">
        <f t="shared" si="24"/>
        <v/>
      </c>
      <c r="P178" s="72" t="str">
        <f t="shared" si="25"/>
        <v/>
      </c>
      <c r="Q178" s="72" t="str">
        <f t="shared" si="26"/>
        <v/>
      </c>
    </row>
    <row r="179" spans="1:18" s="55" customFormat="1" ht="15" customHeight="1" x14ac:dyDescent="0.2">
      <c r="A179" s="121" t="s">
        <v>104</v>
      </c>
      <c r="B179" s="65"/>
      <c r="C179" s="87"/>
      <c r="D179" s="87"/>
      <c r="E179" s="741"/>
      <c r="F179" s="741"/>
      <c r="G179" s="68"/>
      <c r="H179" s="69"/>
      <c r="I179" s="70"/>
      <c r="J179" s="70"/>
      <c r="K179" s="112"/>
      <c r="L179" s="72" t="str">
        <f t="shared" si="21"/>
        <v/>
      </c>
      <c r="M179" s="353" t="str">
        <f t="shared" si="22"/>
        <v/>
      </c>
      <c r="N179" s="72" t="str">
        <f t="shared" si="23"/>
        <v/>
      </c>
      <c r="O179" s="72" t="str">
        <f t="shared" si="24"/>
        <v/>
      </c>
      <c r="P179" s="72" t="str">
        <f t="shared" si="25"/>
        <v/>
      </c>
      <c r="Q179" s="72" t="str">
        <f t="shared" si="26"/>
        <v/>
      </c>
    </row>
    <row r="180" spans="1:18" s="55" customFormat="1" ht="15" customHeight="1" x14ac:dyDescent="0.2">
      <c r="A180" s="114"/>
      <c r="B180" s="65"/>
      <c r="C180" s="87"/>
      <c r="D180" s="735">
        <f>+'M-4'!E208</f>
        <v>1.42</v>
      </c>
      <c r="E180" s="735"/>
      <c r="F180" s="115"/>
      <c r="G180" s="68"/>
      <c r="H180" s="69" t="s">
        <v>33</v>
      </c>
      <c r="I180" s="70">
        <f>+I170</f>
        <v>5</v>
      </c>
      <c r="J180" s="70">
        <v>2</v>
      </c>
      <c r="K180" s="112">
        <f>+D180</f>
        <v>1.42</v>
      </c>
      <c r="L180" s="72" t="str">
        <f t="shared" si="21"/>
        <v/>
      </c>
      <c r="M180" s="353" t="str">
        <f t="shared" si="22"/>
        <v/>
      </c>
      <c r="N180" s="72">
        <f t="shared" si="23"/>
        <v>14.2</v>
      </c>
      <c r="O180" s="72" t="str">
        <f t="shared" si="24"/>
        <v/>
      </c>
      <c r="P180" s="72" t="str">
        <f t="shared" si="25"/>
        <v/>
      </c>
      <c r="Q180" s="72" t="str">
        <f t="shared" si="26"/>
        <v/>
      </c>
    </row>
    <row r="181" spans="1:18" s="55" customFormat="1" ht="15" customHeight="1" x14ac:dyDescent="0.2">
      <c r="A181" s="114"/>
      <c r="B181" s="65"/>
      <c r="C181" s="87"/>
      <c r="D181" s="355"/>
      <c r="E181" s="355"/>
      <c r="F181" s="115"/>
      <c r="G181" s="68"/>
      <c r="H181" s="69"/>
      <c r="I181" s="70"/>
      <c r="J181" s="70"/>
      <c r="K181" s="112"/>
      <c r="L181" s="72" t="str">
        <f t="shared" si="21"/>
        <v/>
      </c>
      <c r="M181" s="353" t="str">
        <f t="shared" si="22"/>
        <v/>
      </c>
      <c r="N181" s="72" t="str">
        <f t="shared" si="23"/>
        <v/>
      </c>
      <c r="O181" s="72" t="str">
        <f t="shared" si="24"/>
        <v/>
      </c>
      <c r="P181" s="72" t="str">
        <f t="shared" si="25"/>
        <v/>
      </c>
      <c r="Q181" s="72" t="str">
        <f t="shared" si="26"/>
        <v/>
      </c>
    </row>
    <row r="182" spans="1:18" s="55" customFormat="1" ht="15" customHeight="1" x14ac:dyDescent="0.2">
      <c r="A182" s="121" t="s">
        <v>297</v>
      </c>
      <c r="B182" s="116"/>
      <c r="C182" s="735"/>
      <c r="D182" s="735"/>
      <c r="E182" s="354"/>
      <c r="F182" s="87"/>
      <c r="G182" s="117"/>
      <c r="H182" s="69"/>
      <c r="I182" s="70"/>
      <c r="J182" s="70"/>
      <c r="K182" s="112"/>
      <c r="L182" s="72" t="str">
        <f t="shared" si="21"/>
        <v/>
      </c>
      <c r="M182" s="353" t="str">
        <f t="shared" si="22"/>
        <v/>
      </c>
      <c r="N182" s="72" t="str">
        <f t="shared" si="23"/>
        <v/>
      </c>
      <c r="O182" s="72" t="str">
        <f t="shared" si="24"/>
        <v/>
      </c>
      <c r="P182" s="72" t="str">
        <f t="shared" si="25"/>
        <v/>
      </c>
      <c r="Q182" s="72" t="str">
        <f t="shared" si="26"/>
        <v/>
      </c>
    </row>
    <row r="183" spans="1:18" s="55" customFormat="1" ht="15" customHeight="1" x14ac:dyDescent="0.2">
      <c r="A183" s="113"/>
      <c r="B183" s="65"/>
      <c r="C183" s="199"/>
      <c r="D183" s="87"/>
      <c r="E183" s="67"/>
      <c r="F183" s="88"/>
      <c r="G183" s="68"/>
      <c r="H183" s="69"/>
      <c r="I183" s="70"/>
      <c r="J183" s="70"/>
      <c r="K183" s="112"/>
      <c r="L183" s="72" t="str">
        <f t="shared" si="21"/>
        <v/>
      </c>
      <c r="M183" s="353" t="str">
        <f t="shared" si="22"/>
        <v/>
      </c>
      <c r="N183" s="72" t="str">
        <f t="shared" si="23"/>
        <v/>
      </c>
      <c r="O183" s="72" t="str">
        <f t="shared" si="24"/>
        <v/>
      </c>
      <c r="P183" s="72" t="str">
        <f t="shared" si="25"/>
        <v/>
      </c>
      <c r="Q183" s="72" t="str">
        <f t="shared" si="26"/>
        <v/>
      </c>
    </row>
    <row r="184" spans="1:18" s="55" customFormat="1" ht="15" customHeight="1" x14ac:dyDescent="0.2">
      <c r="A184" s="113"/>
      <c r="B184" s="116"/>
      <c r="C184" s="735"/>
      <c r="D184" s="735"/>
      <c r="E184" s="354">
        <v>1.4</v>
      </c>
      <c r="F184" s="87"/>
      <c r="G184" s="117"/>
      <c r="H184" s="69" t="s">
        <v>33</v>
      </c>
      <c r="I184" s="70">
        <f>+K180/0.25</f>
        <v>5.68</v>
      </c>
      <c r="J184" s="70">
        <v>2</v>
      </c>
      <c r="K184" s="112">
        <f>+E184</f>
        <v>1.4</v>
      </c>
      <c r="L184" s="72" t="str">
        <f t="shared" si="21"/>
        <v/>
      </c>
      <c r="M184" s="353" t="str">
        <f t="shared" si="22"/>
        <v/>
      </c>
      <c r="N184" s="72">
        <f t="shared" si="23"/>
        <v>15.903999999999998</v>
      </c>
      <c r="O184" s="72" t="str">
        <f t="shared" si="24"/>
        <v/>
      </c>
      <c r="P184" s="72" t="str">
        <f t="shared" si="25"/>
        <v/>
      </c>
      <c r="Q184" s="72" t="str">
        <f t="shared" si="26"/>
        <v/>
      </c>
    </row>
    <row r="185" spans="1:18" s="55" customFormat="1" ht="15" customHeight="1" x14ac:dyDescent="0.2">
      <c r="A185" s="113"/>
      <c r="B185" s="65"/>
      <c r="C185" s="199"/>
      <c r="D185" s="87"/>
      <c r="E185" s="67"/>
      <c r="F185" s="88"/>
      <c r="G185" s="68"/>
      <c r="H185" s="69"/>
      <c r="I185" s="70"/>
      <c r="J185" s="70"/>
      <c r="K185" s="112"/>
      <c r="L185" s="72" t="str">
        <f t="shared" si="21"/>
        <v/>
      </c>
      <c r="M185" s="353" t="str">
        <f t="shared" si="22"/>
        <v/>
      </c>
      <c r="N185" s="72" t="str">
        <f t="shared" si="23"/>
        <v/>
      </c>
      <c r="O185" s="72" t="str">
        <f t="shared" si="24"/>
        <v/>
      </c>
      <c r="P185" s="72" t="str">
        <f t="shared" si="25"/>
        <v/>
      </c>
      <c r="Q185" s="72" t="str">
        <f t="shared" si="26"/>
        <v/>
      </c>
    </row>
    <row r="186" spans="1:18" s="55" customFormat="1" ht="15" customHeight="1" x14ac:dyDescent="0.2">
      <c r="A186" s="113"/>
      <c r="B186" s="87"/>
      <c r="C186" s="87"/>
      <c r="D186" s="749"/>
      <c r="E186" s="749"/>
      <c r="F186" s="87"/>
      <c r="G186" s="68"/>
      <c r="H186" s="69"/>
      <c r="I186" s="70"/>
      <c r="J186" s="70"/>
      <c r="K186" s="112"/>
      <c r="L186" s="72"/>
      <c r="M186" s="179"/>
      <c r="N186" s="72"/>
      <c r="O186" s="72" t="str">
        <f t="shared" ref="O186:O188" si="27">IF(H186="1/2""",+I186*J186*K186,"")</f>
        <v/>
      </c>
      <c r="P186" s="72" t="str">
        <f t="shared" ref="P186:P188" si="28">IF(H186="5/8""",+I186*J186*K186,"")</f>
        <v/>
      </c>
      <c r="Q186" s="72" t="str">
        <f t="shared" ref="Q186:Q188" si="29">IF(H186="3/4""",+I186*J186*K186,"")</f>
        <v/>
      </c>
    </row>
    <row r="187" spans="1:18" s="55" customFormat="1" ht="15" customHeight="1" x14ac:dyDescent="0.2">
      <c r="A187" s="114"/>
      <c r="B187" s="65"/>
      <c r="C187" s="87"/>
      <c r="D187" s="87"/>
      <c r="E187" s="749"/>
      <c r="F187" s="749"/>
      <c r="G187" s="68"/>
      <c r="H187" s="69"/>
      <c r="I187" s="70"/>
      <c r="J187" s="70"/>
      <c r="K187" s="112"/>
      <c r="L187" s="72"/>
      <c r="M187" s="179"/>
      <c r="N187" s="72"/>
      <c r="O187" s="72" t="str">
        <f t="shared" si="27"/>
        <v/>
      </c>
      <c r="P187" s="72" t="str">
        <f t="shared" si="28"/>
        <v/>
      </c>
      <c r="Q187" s="72" t="str">
        <f t="shared" si="29"/>
        <v/>
      </c>
    </row>
    <row r="188" spans="1:18" s="55" customFormat="1" ht="18.75" customHeight="1" x14ac:dyDescent="0.2">
      <c r="A188" s="114"/>
      <c r="B188" s="65"/>
      <c r="C188" s="87"/>
      <c r="D188" s="735"/>
      <c r="E188" s="735"/>
      <c r="F188" s="115"/>
      <c r="G188" s="68"/>
      <c r="H188" s="69"/>
      <c r="I188" s="70"/>
      <c r="J188" s="70"/>
      <c r="K188" s="112"/>
      <c r="L188" s="72"/>
      <c r="M188" s="179"/>
      <c r="N188" s="72"/>
      <c r="O188" s="72" t="str">
        <f t="shared" si="27"/>
        <v/>
      </c>
      <c r="P188" s="72" t="str">
        <f t="shared" si="28"/>
        <v/>
      </c>
      <c r="Q188" s="72" t="str">
        <f t="shared" si="29"/>
        <v/>
      </c>
    </row>
    <row r="189" spans="1:18" s="55" customFormat="1" ht="15" customHeight="1" x14ac:dyDescent="0.2">
      <c r="A189" s="114"/>
      <c r="B189" s="65"/>
      <c r="C189" s="87"/>
      <c r="D189" s="180"/>
      <c r="E189" s="180"/>
      <c r="F189" s="115"/>
      <c r="G189" s="68"/>
      <c r="H189" s="69"/>
      <c r="I189" s="70"/>
      <c r="J189" s="70"/>
      <c r="K189" s="112"/>
      <c r="L189" s="72"/>
      <c r="M189" s="179"/>
      <c r="N189" s="72"/>
      <c r="O189" s="72"/>
      <c r="P189" s="72"/>
      <c r="Q189" s="72"/>
    </row>
    <row r="190" spans="1:18" s="55" customFormat="1" ht="15" customHeight="1" thickBot="1" x14ac:dyDescent="0.25">
      <c r="A190" s="140"/>
      <c r="B190" s="82"/>
      <c r="C190" s="104"/>
      <c r="D190" s="85"/>
      <c r="E190" s="141"/>
      <c r="F190" s="141"/>
      <c r="G190" s="86"/>
      <c r="H190" s="69"/>
      <c r="I190" s="70"/>
      <c r="J190" s="70"/>
      <c r="K190" s="112"/>
      <c r="L190" s="72"/>
      <c r="M190" s="179"/>
      <c r="N190" s="72"/>
      <c r="O190" s="72"/>
      <c r="P190" s="72"/>
      <c r="Q190" s="72" t="str">
        <f>IF(H190="3/4""",+I190*J190*K190,"")</f>
        <v/>
      </c>
    </row>
    <row r="191" spans="1:18" s="55" customFormat="1" ht="15" customHeight="1" x14ac:dyDescent="0.2">
      <c r="A191" s="87"/>
      <c r="B191" s="88"/>
      <c r="C191" s="88"/>
      <c r="D191" s="88"/>
      <c r="E191" s="88"/>
      <c r="F191" s="88"/>
      <c r="G191" s="88"/>
      <c r="H191" s="89" t="s">
        <v>43</v>
      </c>
      <c r="I191" s="90"/>
      <c r="J191" s="90"/>
      <c r="K191" s="91"/>
      <c r="L191" s="92">
        <v>0.25</v>
      </c>
      <c r="M191" s="92">
        <v>0.4</v>
      </c>
      <c r="N191" s="92">
        <v>0.56000000000000005</v>
      </c>
      <c r="O191" s="92">
        <v>0.99</v>
      </c>
      <c r="P191" s="92">
        <v>1.55</v>
      </c>
      <c r="Q191" s="92">
        <v>2.2400000000000002</v>
      </c>
      <c r="R191" s="162" t="s">
        <v>38</v>
      </c>
    </row>
    <row r="192" spans="1:18" s="55" customFormat="1" ht="15" customHeight="1" x14ac:dyDescent="0.2">
      <c r="A192" s="87"/>
      <c r="B192" s="88"/>
      <c r="C192" s="88"/>
      <c r="D192" s="88"/>
      <c r="E192" s="88"/>
      <c r="F192" s="88"/>
      <c r="G192" s="88"/>
      <c r="H192" s="93" t="s">
        <v>44</v>
      </c>
      <c r="I192" s="94"/>
      <c r="J192" s="94"/>
      <c r="K192" s="95"/>
      <c r="L192" s="96">
        <f t="shared" ref="L192:Q192" si="30">SUM(L165:L190)</f>
        <v>0</v>
      </c>
      <c r="M192" s="96">
        <f t="shared" si="30"/>
        <v>0</v>
      </c>
      <c r="N192" s="96">
        <f t="shared" si="30"/>
        <v>185.28799999999998</v>
      </c>
      <c r="O192" s="96">
        <f t="shared" si="30"/>
        <v>0</v>
      </c>
      <c r="P192" s="96">
        <f t="shared" si="30"/>
        <v>0</v>
      </c>
      <c r="Q192" s="96">
        <f t="shared" si="30"/>
        <v>0</v>
      </c>
      <c r="R192" s="97" t="s">
        <v>40</v>
      </c>
    </row>
    <row r="193" spans="1:18" s="55" customFormat="1" ht="15" customHeight="1" thickBot="1" x14ac:dyDescent="0.25">
      <c r="A193" s="87"/>
      <c r="B193" s="88"/>
      <c r="C193" s="88"/>
      <c r="D193" s="88"/>
      <c r="E193" s="88"/>
      <c r="F193" s="88"/>
      <c r="G193" s="88"/>
      <c r="H193" s="98" t="s">
        <v>41</v>
      </c>
      <c r="I193" s="99"/>
      <c r="J193" s="99"/>
      <c r="K193" s="100"/>
      <c r="L193" s="101">
        <f t="shared" ref="L193:Q193" si="31">+L192*L191</f>
        <v>0</v>
      </c>
      <c r="M193" s="101">
        <f t="shared" si="31"/>
        <v>0</v>
      </c>
      <c r="N193" s="101">
        <f t="shared" si="31"/>
        <v>103.76128</v>
      </c>
      <c r="O193" s="101">
        <f t="shared" si="31"/>
        <v>0</v>
      </c>
      <c r="P193" s="101">
        <f t="shared" si="31"/>
        <v>0</v>
      </c>
      <c r="Q193" s="101">
        <f t="shared" si="31"/>
        <v>0</v>
      </c>
      <c r="R193" s="163">
        <f>SUM(L193:Q193)</f>
        <v>103.76128</v>
      </c>
    </row>
    <row r="194" spans="1:18" s="55" customFormat="1" ht="15" customHeight="1" x14ac:dyDescent="0.2">
      <c r="A194" s="87"/>
      <c r="B194" s="88"/>
      <c r="C194" s="88"/>
      <c r="D194" s="88"/>
      <c r="E194" s="88"/>
      <c r="F194" s="88"/>
      <c r="G194" s="88"/>
      <c r="H194" s="102"/>
      <c r="I194" s="103"/>
      <c r="J194" s="103"/>
      <c r="K194" s="158"/>
      <c r="L194" s="158"/>
      <c r="M194" s="158"/>
      <c r="N194" s="158"/>
      <c r="O194" s="158"/>
      <c r="P194" s="158"/>
      <c r="Q194" s="158"/>
      <c r="R194" s="77"/>
    </row>
    <row r="195" spans="1:18" s="55" customFormat="1" ht="15" customHeight="1" x14ac:dyDescent="0.2">
      <c r="A195" s="328" t="str">
        <f>+'M-4'!B231</f>
        <v>COLUMNAS - ACERO F´Y= 4200 Kg/cm2</v>
      </c>
      <c r="B195" s="131"/>
      <c r="C195" s="105"/>
      <c r="D195" s="105"/>
      <c r="E195" s="132"/>
      <c r="F195" s="105"/>
      <c r="G195" s="133"/>
      <c r="H195" s="107"/>
      <c r="I195" s="108"/>
      <c r="J195" s="108"/>
      <c r="K195" s="109"/>
      <c r="L195" s="110"/>
      <c r="M195" s="110"/>
      <c r="N195" s="110"/>
      <c r="O195" s="128" t="str">
        <f t="shared" ref="O195:O199" si="32">IF(H195="1/2""",+I195*J195*K195,"")</f>
        <v/>
      </c>
      <c r="P195" s="110"/>
      <c r="Q195" s="110"/>
      <c r="R195" s="118"/>
    </row>
    <row r="196" spans="1:18" s="55" customFormat="1" ht="15" customHeight="1" x14ac:dyDescent="0.2">
      <c r="A196" s="134"/>
      <c r="B196" s="88"/>
      <c r="C196" s="87"/>
      <c r="D196" s="87"/>
      <c r="E196" s="138"/>
      <c r="F196" s="87"/>
      <c r="G196" s="117"/>
      <c r="H196" s="69"/>
      <c r="I196" s="70"/>
      <c r="J196" s="70"/>
      <c r="K196" s="112"/>
      <c r="L196" s="72"/>
      <c r="M196" s="72"/>
      <c r="N196" s="179" t="str">
        <f>IF(H196="3/8""",+I196*J196*K196,"")</f>
        <v/>
      </c>
      <c r="O196" s="179" t="str">
        <f t="shared" si="32"/>
        <v/>
      </c>
      <c r="P196" s="72"/>
      <c r="Q196" s="72"/>
      <c r="R196" s="118"/>
    </row>
    <row r="197" spans="1:18" s="55" customFormat="1" ht="15" customHeight="1" x14ac:dyDescent="0.2">
      <c r="A197" s="111" t="s">
        <v>300</v>
      </c>
      <c r="B197" s="739"/>
      <c r="C197" s="740"/>
      <c r="D197" s="733"/>
      <c r="E197" s="733"/>
      <c r="F197" s="123"/>
      <c r="G197" s="117"/>
      <c r="H197" s="69"/>
      <c r="I197" s="70"/>
      <c r="J197" s="70"/>
      <c r="K197" s="112"/>
      <c r="L197" s="72"/>
      <c r="M197" s="179"/>
      <c r="N197" s="72"/>
      <c r="O197" s="72"/>
      <c r="P197" s="72"/>
      <c r="Q197" s="72"/>
    </row>
    <row r="198" spans="1:18" s="55" customFormat="1" ht="15" customHeight="1" x14ac:dyDescent="0.2">
      <c r="A198" s="331" t="s">
        <v>301</v>
      </c>
      <c r="B198" s="65"/>
      <c r="C198" s="67"/>
      <c r="D198" s="178"/>
      <c r="E198" s="178"/>
      <c r="F198" s="87"/>
      <c r="G198" s="117"/>
      <c r="H198" s="69"/>
      <c r="I198" s="70"/>
      <c r="J198" s="70"/>
      <c r="K198" s="112"/>
      <c r="L198" s="72"/>
      <c r="M198" s="179"/>
      <c r="N198" s="179"/>
      <c r="O198" s="179"/>
      <c r="P198" s="72"/>
      <c r="Q198" s="72"/>
    </row>
    <row r="199" spans="1:18" s="55" customFormat="1" ht="15" customHeight="1" x14ac:dyDescent="0.2">
      <c r="A199" s="121" t="s">
        <v>295</v>
      </c>
      <c r="B199" s="65"/>
      <c r="C199" s="67"/>
      <c r="D199" s="733">
        <f>0.3+0.6+0.5+0.15+3</f>
        <v>4.55</v>
      </c>
      <c r="E199" s="733"/>
      <c r="F199" s="87"/>
      <c r="G199" s="117"/>
      <c r="H199" s="69" t="s">
        <v>34</v>
      </c>
      <c r="I199" s="70">
        <v>12</v>
      </c>
      <c r="J199" s="70">
        <v>18</v>
      </c>
      <c r="K199" s="112">
        <f>+D199</f>
        <v>4.55</v>
      </c>
      <c r="L199" s="72" t="str">
        <f>IF(H199="1/4""",+I199*J199*K199,"")</f>
        <v/>
      </c>
      <c r="M199" s="179" t="str">
        <f>IF(H199="8mm",+I199*J199*K199,"")</f>
        <v/>
      </c>
      <c r="N199" s="72" t="str">
        <f>IF(H199="3/8""",+I199*J199*K199,"")</f>
        <v/>
      </c>
      <c r="O199" s="72">
        <f t="shared" si="32"/>
        <v>982.8</v>
      </c>
      <c r="P199" s="72" t="str">
        <f>IF(H199="5/8""",+I199*J199*K199,"")</f>
        <v/>
      </c>
      <c r="Q199" s="72" t="str">
        <f>IF(H199="3/4""",+I199*J199*K199,"")</f>
        <v/>
      </c>
    </row>
    <row r="200" spans="1:18" s="55" customFormat="1" ht="15" customHeight="1" x14ac:dyDescent="0.2">
      <c r="A200" s="121"/>
      <c r="B200" s="65"/>
      <c r="C200" s="67"/>
      <c r="D200" s="178"/>
      <c r="E200" s="178"/>
      <c r="F200" s="87"/>
      <c r="G200" s="117"/>
      <c r="H200" s="69"/>
      <c r="I200" s="70"/>
      <c r="J200" s="70"/>
      <c r="K200" s="112"/>
      <c r="L200" s="72" t="str">
        <f t="shared" ref="L200:L229" si="33">IF(H200="1/4""",+I200*J200*K200,"")</f>
        <v/>
      </c>
      <c r="M200" s="353" t="str">
        <f t="shared" ref="M200:M229" si="34">IF(H200="8mm",+I200*J200*K200,"")</f>
        <v/>
      </c>
      <c r="N200" s="72" t="str">
        <f t="shared" ref="N200:N229" si="35">IF(H200="3/8""",+I200*J200*K200,"")</f>
        <v/>
      </c>
      <c r="O200" s="72" t="str">
        <f t="shared" ref="O200:O229" si="36">IF(H200="1/2""",+I200*J200*K200,"")</f>
        <v/>
      </c>
      <c r="P200" s="72" t="str">
        <f t="shared" ref="P200:P229" si="37">IF(H200="5/8""",+I200*J200*K200,"")</f>
        <v/>
      </c>
      <c r="Q200" s="72" t="str">
        <f t="shared" ref="Q200:Q229" si="38">IF(H200="3/4""",+I200*J200*K200,"")</f>
        <v/>
      </c>
    </row>
    <row r="201" spans="1:18" s="55" customFormat="1" ht="15" customHeight="1" x14ac:dyDescent="0.2">
      <c r="A201" s="121"/>
      <c r="B201" s="65"/>
      <c r="C201" s="67"/>
      <c r="D201" s="178"/>
      <c r="E201" s="178"/>
      <c r="F201" s="87"/>
      <c r="G201" s="117"/>
      <c r="H201" s="69"/>
      <c r="I201" s="70"/>
      <c r="J201" s="70"/>
      <c r="K201" s="112"/>
      <c r="L201" s="72" t="str">
        <f t="shared" si="33"/>
        <v/>
      </c>
      <c r="M201" s="353" t="str">
        <f t="shared" si="34"/>
        <v/>
      </c>
      <c r="N201" s="72" t="str">
        <f t="shared" si="35"/>
        <v/>
      </c>
      <c r="O201" s="72" t="str">
        <f t="shared" si="36"/>
        <v/>
      </c>
      <c r="P201" s="72" t="str">
        <f t="shared" si="37"/>
        <v/>
      </c>
      <c r="Q201" s="72" t="str">
        <f t="shared" si="38"/>
        <v/>
      </c>
    </row>
    <row r="202" spans="1:18" s="55" customFormat="1" ht="15" customHeight="1" x14ac:dyDescent="0.2">
      <c r="A202" s="121"/>
      <c r="B202" s="65"/>
      <c r="C202" s="67"/>
      <c r="D202" s="733"/>
      <c r="E202" s="733"/>
      <c r="F202" s="87"/>
      <c r="G202" s="117"/>
      <c r="H202" s="69"/>
      <c r="I202" s="70"/>
      <c r="J202" s="70"/>
      <c r="K202" s="112"/>
      <c r="L202" s="72" t="str">
        <f t="shared" si="33"/>
        <v/>
      </c>
      <c r="M202" s="353" t="str">
        <f t="shared" si="34"/>
        <v/>
      </c>
      <c r="N202" s="72" t="str">
        <f t="shared" si="35"/>
        <v/>
      </c>
      <c r="O202" s="72" t="str">
        <f t="shared" si="36"/>
        <v/>
      </c>
      <c r="P202" s="72" t="str">
        <f t="shared" si="37"/>
        <v/>
      </c>
      <c r="Q202" s="72" t="str">
        <f t="shared" si="38"/>
        <v/>
      </c>
    </row>
    <row r="203" spans="1:18" s="55" customFormat="1" ht="15" customHeight="1" x14ac:dyDescent="0.2">
      <c r="A203" s="121" t="s">
        <v>297</v>
      </c>
      <c r="B203" s="65"/>
      <c r="C203" s="67"/>
      <c r="D203" s="178"/>
      <c r="E203" s="178">
        <f>0.4+0.4+0.4+0.4+0.15-0.04-0.04-0.04-0.04</f>
        <v>1.5899999999999999</v>
      </c>
      <c r="F203" s="87"/>
      <c r="G203" s="117"/>
      <c r="H203" s="69" t="s">
        <v>33</v>
      </c>
      <c r="I203" s="70">
        <f>6+10+10+4+4</f>
        <v>34</v>
      </c>
      <c r="J203" s="70">
        <v>18</v>
      </c>
      <c r="K203" s="112">
        <f>+E203</f>
        <v>1.5899999999999999</v>
      </c>
      <c r="L203" s="72" t="str">
        <f t="shared" si="33"/>
        <v/>
      </c>
      <c r="M203" s="353" t="str">
        <f t="shared" si="34"/>
        <v/>
      </c>
      <c r="N203" s="72">
        <f t="shared" si="35"/>
        <v>973.07999999999993</v>
      </c>
      <c r="O203" s="72" t="str">
        <f t="shared" si="36"/>
        <v/>
      </c>
      <c r="P203" s="72" t="str">
        <f t="shared" si="37"/>
        <v/>
      </c>
      <c r="Q203" s="72" t="str">
        <f t="shared" si="38"/>
        <v/>
      </c>
    </row>
    <row r="204" spans="1:18" s="55" customFormat="1" ht="15" customHeight="1" x14ac:dyDescent="0.2">
      <c r="A204" s="121"/>
      <c r="B204" s="65"/>
      <c r="C204" s="67"/>
      <c r="D204" s="178"/>
      <c r="E204" s="178"/>
      <c r="F204" s="87"/>
      <c r="G204" s="117"/>
      <c r="H204" s="69"/>
      <c r="I204" s="70"/>
      <c r="J204" s="70"/>
      <c r="K204" s="112"/>
      <c r="L204" s="72" t="str">
        <f t="shared" si="33"/>
        <v/>
      </c>
      <c r="M204" s="353" t="str">
        <f t="shared" si="34"/>
        <v/>
      </c>
      <c r="N204" s="72" t="str">
        <f t="shared" si="35"/>
        <v/>
      </c>
      <c r="O204" s="72" t="str">
        <f t="shared" si="36"/>
        <v/>
      </c>
      <c r="P204" s="72" t="str">
        <f t="shared" si="37"/>
        <v/>
      </c>
      <c r="Q204" s="72" t="str">
        <f t="shared" si="38"/>
        <v/>
      </c>
    </row>
    <row r="205" spans="1:18" s="55" customFormat="1" ht="15" customHeight="1" x14ac:dyDescent="0.2">
      <c r="A205" s="121"/>
      <c r="B205" s="65"/>
      <c r="C205" s="67"/>
      <c r="D205" s="733"/>
      <c r="E205" s="733"/>
      <c r="F205" s="87"/>
      <c r="G205" s="117"/>
      <c r="H205" s="69"/>
      <c r="I205" s="70"/>
      <c r="J205" s="70"/>
      <c r="K205" s="112"/>
      <c r="L205" s="72" t="str">
        <f t="shared" si="33"/>
        <v/>
      </c>
      <c r="M205" s="353" t="str">
        <f t="shared" si="34"/>
        <v/>
      </c>
      <c r="N205" s="72" t="str">
        <f t="shared" si="35"/>
        <v/>
      </c>
      <c r="O205" s="72" t="str">
        <f t="shared" si="36"/>
        <v/>
      </c>
      <c r="P205" s="72" t="str">
        <f t="shared" si="37"/>
        <v/>
      </c>
      <c r="Q205" s="72" t="str">
        <f t="shared" si="38"/>
        <v/>
      </c>
    </row>
    <row r="206" spans="1:18" s="55" customFormat="1" ht="15" customHeight="1" x14ac:dyDescent="0.2">
      <c r="A206" s="111" t="s">
        <v>302</v>
      </c>
      <c r="B206" s="739"/>
      <c r="C206" s="740"/>
      <c r="D206" s="733"/>
      <c r="E206" s="733"/>
      <c r="F206" s="123"/>
      <c r="G206" s="117"/>
      <c r="H206" s="69"/>
      <c r="I206" s="70"/>
      <c r="J206" s="70"/>
      <c r="K206" s="112"/>
      <c r="L206" s="72" t="str">
        <f t="shared" si="33"/>
        <v/>
      </c>
      <c r="M206" s="353" t="str">
        <f t="shared" si="34"/>
        <v/>
      </c>
      <c r="N206" s="72" t="str">
        <f t="shared" si="35"/>
        <v/>
      </c>
      <c r="O206" s="72" t="str">
        <f t="shared" si="36"/>
        <v/>
      </c>
      <c r="P206" s="72" t="str">
        <f t="shared" si="37"/>
        <v/>
      </c>
      <c r="Q206" s="72" t="str">
        <f t="shared" si="38"/>
        <v/>
      </c>
    </row>
    <row r="207" spans="1:18" s="55" customFormat="1" ht="15" customHeight="1" x14ac:dyDescent="0.2">
      <c r="A207" s="331" t="s">
        <v>301</v>
      </c>
      <c r="B207" s="65"/>
      <c r="C207" s="67"/>
      <c r="D207" s="354"/>
      <c r="E207" s="354"/>
      <c r="F207" s="87"/>
      <c r="G207" s="117"/>
      <c r="H207" s="69"/>
      <c r="I207" s="70"/>
      <c r="J207" s="70"/>
      <c r="K207" s="112"/>
      <c r="L207" s="72" t="str">
        <f t="shared" si="33"/>
        <v/>
      </c>
      <c r="M207" s="353" t="str">
        <f t="shared" si="34"/>
        <v/>
      </c>
      <c r="N207" s="72" t="str">
        <f t="shared" si="35"/>
        <v/>
      </c>
      <c r="O207" s="72" t="str">
        <f t="shared" si="36"/>
        <v/>
      </c>
      <c r="P207" s="72" t="str">
        <f t="shared" si="37"/>
        <v/>
      </c>
      <c r="Q207" s="72" t="str">
        <f t="shared" si="38"/>
        <v/>
      </c>
    </row>
    <row r="208" spans="1:18" s="55" customFormat="1" ht="15" customHeight="1" x14ac:dyDescent="0.2">
      <c r="A208" s="121" t="s">
        <v>295</v>
      </c>
      <c r="B208" s="65"/>
      <c r="C208" s="67"/>
      <c r="D208" s="733">
        <f>3+0.3</f>
        <v>3.3</v>
      </c>
      <c r="E208" s="733"/>
      <c r="F208" s="87"/>
      <c r="G208" s="117"/>
      <c r="H208" s="69" t="s">
        <v>34</v>
      </c>
      <c r="I208" s="70">
        <v>12</v>
      </c>
      <c r="J208" s="70">
        <v>4</v>
      </c>
      <c r="K208" s="112">
        <f>+D208</f>
        <v>3.3</v>
      </c>
      <c r="L208" s="72" t="str">
        <f t="shared" si="33"/>
        <v/>
      </c>
      <c r="M208" s="353" t="str">
        <f t="shared" si="34"/>
        <v/>
      </c>
      <c r="N208" s="72" t="str">
        <f t="shared" si="35"/>
        <v/>
      </c>
      <c r="O208" s="72">
        <f t="shared" si="36"/>
        <v>158.39999999999998</v>
      </c>
      <c r="P208" s="72" t="str">
        <f t="shared" si="37"/>
        <v/>
      </c>
      <c r="Q208" s="72" t="str">
        <f t="shared" si="38"/>
        <v/>
      </c>
    </row>
    <row r="209" spans="1:17" s="55" customFormat="1" ht="15" customHeight="1" x14ac:dyDescent="0.2">
      <c r="A209" s="121"/>
      <c r="B209" s="65"/>
      <c r="C209" s="67"/>
      <c r="D209" s="354"/>
      <c r="E209" s="354"/>
      <c r="F209" s="87"/>
      <c r="G209" s="117"/>
      <c r="H209" s="69"/>
      <c r="I209" s="70"/>
      <c r="J209" s="70"/>
      <c r="K209" s="112"/>
      <c r="L209" s="72" t="str">
        <f t="shared" ref="L209:L219" si="39">IF(H209="1/4""",+I209*J209*K209,"")</f>
        <v/>
      </c>
      <c r="M209" s="353" t="str">
        <f t="shared" ref="M209:M219" si="40">IF(H209="8mm",+I209*J209*K209,"")</f>
        <v/>
      </c>
      <c r="N209" s="72" t="str">
        <f t="shared" ref="N209:N219" si="41">IF(H209="3/8""",+I209*J209*K209,"")</f>
        <v/>
      </c>
      <c r="O209" s="72" t="str">
        <f t="shared" ref="O209:O219" si="42">IF(H209="1/2""",+I209*J209*K209,"")</f>
        <v/>
      </c>
      <c r="P209" s="72" t="str">
        <f t="shared" ref="P209:P219" si="43">IF(H209="5/8""",+I209*J209*K209,"")</f>
        <v/>
      </c>
      <c r="Q209" s="72" t="str">
        <f t="shared" ref="Q209:Q219" si="44">IF(H209="3/4""",+I209*J209*K209,"")</f>
        <v/>
      </c>
    </row>
    <row r="210" spans="1:17" s="55" customFormat="1" ht="15" customHeight="1" x14ac:dyDescent="0.2">
      <c r="A210" s="121"/>
      <c r="B210" s="65"/>
      <c r="C210" s="67"/>
      <c r="D210" s="354"/>
      <c r="E210" s="354"/>
      <c r="F210" s="87"/>
      <c r="G210" s="117"/>
      <c r="H210" s="69"/>
      <c r="I210" s="70"/>
      <c r="J210" s="70"/>
      <c r="K210" s="112"/>
      <c r="L210" s="72" t="str">
        <f t="shared" si="39"/>
        <v/>
      </c>
      <c r="M210" s="353" t="str">
        <f t="shared" si="40"/>
        <v/>
      </c>
      <c r="N210" s="72" t="str">
        <f t="shared" si="41"/>
        <v/>
      </c>
      <c r="O210" s="72" t="str">
        <f t="shared" si="42"/>
        <v/>
      </c>
      <c r="P210" s="72" t="str">
        <f t="shared" si="43"/>
        <v/>
      </c>
      <c r="Q210" s="72" t="str">
        <f t="shared" si="44"/>
        <v/>
      </c>
    </row>
    <row r="211" spans="1:17" s="55" customFormat="1" ht="15" customHeight="1" x14ac:dyDescent="0.2">
      <c r="A211" s="121"/>
      <c r="B211" s="360"/>
      <c r="C211" s="67"/>
      <c r="D211" s="354"/>
      <c r="E211" s="354"/>
      <c r="F211" s="87"/>
      <c r="G211" s="117"/>
      <c r="H211" s="69"/>
      <c r="I211" s="70"/>
      <c r="J211" s="70"/>
      <c r="K211" s="112"/>
      <c r="L211" s="72" t="str">
        <f t="shared" si="39"/>
        <v/>
      </c>
      <c r="M211" s="353" t="str">
        <f t="shared" si="40"/>
        <v/>
      </c>
      <c r="N211" s="72" t="str">
        <f t="shared" si="41"/>
        <v/>
      </c>
      <c r="O211" s="72" t="str">
        <f t="shared" si="42"/>
        <v/>
      </c>
      <c r="P211" s="72" t="str">
        <f t="shared" si="43"/>
        <v/>
      </c>
      <c r="Q211" s="72" t="str">
        <f t="shared" si="44"/>
        <v/>
      </c>
    </row>
    <row r="212" spans="1:17" s="55" customFormat="1" ht="15" customHeight="1" x14ac:dyDescent="0.2">
      <c r="A212" s="121"/>
      <c r="B212" s="360"/>
      <c r="C212" s="67"/>
      <c r="D212" s="354"/>
      <c r="E212" s="354"/>
      <c r="F212" s="87"/>
      <c r="G212" s="117"/>
      <c r="H212" s="69"/>
      <c r="I212" s="70"/>
      <c r="J212" s="70"/>
      <c r="K212" s="112"/>
      <c r="L212" s="72" t="str">
        <f t="shared" si="39"/>
        <v/>
      </c>
      <c r="M212" s="353" t="str">
        <f t="shared" si="40"/>
        <v/>
      </c>
      <c r="N212" s="72" t="str">
        <f t="shared" si="41"/>
        <v/>
      </c>
      <c r="O212" s="72" t="str">
        <f t="shared" si="42"/>
        <v/>
      </c>
      <c r="P212" s="72" t="str">
        <f t="shared" si="43"/>
        <v/>
      </c>
      <c r="Q212" s="72" t="str">
        <f t="shared" si="44"/>
        <v/>
      </c>
    </row>
    <row r="213" spans="1:17" s="55" customFormat="1" ht="15" customHeight="1" x14ac:dyDescent="0.2">
      <c r="A213" s="121"/>
      <c r="B213" s="360"/>
      <c r="C213" s="67"/>
      <c r="D213" s="733">
        <f>1.5+0.3</f>
        <v>1.8</v>
      </c>
      <c r="E213" s="733"/>
      <c r="F213" s="87"/>
      <c r="G213" s="117"/>
      <c r="H213" s="69" t="s">
        <v>34</v>
      </c>
      <c r="I213" s="70">
        <v>12</v>
      </c>
      <c r="J213" s="70">
        <v>4</v>
      </c>
      <c r="K213" s="112">
        <f>+D213</f>
        <v>1.8</v>
      </c>
      <c r="L213" s="72" t="str">
        <f t="shared" si="39"/>
        <v/>
      </c>
      <c r="M213" s="353" t="str">
        <f t="shared" si="40"/>
        <v/>
      </c>
      <c r="N213" s="72" t="str">
        <f t="shared" si="41"/>
        <v/>
      </c>
      <c r="O213" s="72">
        <f t="shared" si="42"/>
        <v>86.4</v>
      </c>
      <c r="P213" s="72" t="str">
        <f t="shared" si="43"/>
        <v/>
      </c>
      <c r="Q213" s="72" t="str">
        <f t="shared" si="44"/>
        <v/>
      </c>
    </row>
    <row r="214" spans="1:17" s="55" customFormat="1" ht="15" customHeight="1" x14ac:dyDescent="0.2">
      <c r="A214" s="121"/>
      <c r="B214" s="360"/>
      <c r="C214" s="67"/>
      <c r="D214" s="354"/>
      <c r="E214" s="354"/>
      <c r="F214" s="87"/>
      <c r="G214" s="117"/>
      <c r="H214" s="69"/>
      <c r="I214" s="70"/>
      <c r="J214" s="70"/>
      <c r="K214" s="112"/>
      <c r="L214" s="72" t="str">
        <f t="shared" si="39"/>
        <v/>
      </c>
      <c r="M214" s="353" t="str">
        <f t="shared" si="40"/>
        <v/>
      </c>
      <c r="N214" s="72" t="str">
        <f t="shared" si="41"/>
        <v/>
      </c>
      <c r="O214" s="72" t="str">
        <f t="shared" si="42"/>
        <v/>
      </c>
      <c r="P214" s="72" t="str">
        <f t="shared" si="43"/>
        <v/>
      </c>
      <c r="Q214" s="72" t="str">
        <f t="shared" si="44"/>
        <v/>
      </c>
    </row>
    <row r="215" spans="1:17" s="55" customFormat="1" ht="15" customHeight="1" x14ac:dyDescent="0.2">
      <c r="A215" s="121"/>
      <c r="B215" s="360"/>
      <c r="C215" s="67"/>
      <c r="D215" s="354"/>
      <c r="E215" s="354"/>
      <c r="F215" s="87"/>
      <c r="G215" s="117"/>
      <c r="H215" s="69"/>
      <c r="I215" s="70"/>
      <c r="J215" s="70"/>
      <c r="K215" s="112"/>
      <c r="L215" s="72" t="str">
        <f t="shared" si="39"/>
        <v/>
      </c>
      <c r="M215" s="353" t="str">
        <f t="shared" si="40"/>
        <v/>
      </c>
      <c r="N215" s="72" t="str">
        <f t="shared" si="41"/>
        <v/>
      </c>
      <c r="O215" s="72" t="str">
        <f t="shared" si="42"/>
        <v/>
      </c>
      <c r="P215" s="72" t="str">
        <f t="shared" si="43"/>
        <v/>
      </c>
      <c r="Q215" s="72" t="str">
        <f t="shared" si="44"/>
        <v/>
      </c>
    </row>
    <row r="216" spans="1:17" s="55" customFormat="1" ht="15" customHeight="1" x14ac:dyDescent="0.2">
      <c r="A216" s="121"/>
      <c r="B216" s="360"/>
      <c r="C216" s="67"/>
      <c r="D216" s="354"/>
      <c r="E216" s="354"/>
      <c r="F216" s="87"/>
      <c r="G216" s="117"/>
      <c r="H216" s="69"/>
      <c r="I216" s="70"/>
      <c r="J216" s="70"/>
      <c r="K216" s="112"/>
      <c r="L216" s="72" t="str">
        <f t="shared" si="39"/>
        <v/>
      </c>
      <c r="M216" s="353" t="str">
        <f t="shared" si="40"/>
        <v/>
      </c>
      <c r="N216" s="72" t="str">
        <f t="shared" si="41"/>
        <v/>
      </c>
      <c r="O216" s="72" t="str">
        <f t="shared" si="42"/>
        <v/>
      </c>
      <c r="P216" s="72" t="str">
        <f t="shared" si="43"/>
        <v/>
      </c>
      <c r="Q216" s="72" t="str">
        <f t="shared" si="44"/>
        <v/>
      </c>
    </row>
    <row r="217" spans="1:17" s="55" customFormat="1" ht="15" customHeight="1" x14ac:dyDescent="0.2">
      <c r="A217" s="121"/>
      <c r="B217" s="360"/>
      <c r="C217" s="67"/>
      <c r="D217" s="733">
        <f>0.75+0.3</f>
        <v>1.05</v>
      </c>
      <c r="E217" s="733"/>
      <c r="F217" s="87"/>
      <c r="G217" s="117"/>
      <c r="H217" s="69" t="s">
        <v>34</v>
      </c>
      <c r="I217" s="70">
        <v>12</v>
      </c>
      <c r="J217" s="70">
        <v>4</v>
      </c>
      <c r="K217" s="112">
        <f>+D217</f>
        <v>1.05</v>
      </c>
      <c r="L217" s="72" t="str">
        <f t="shared" si="39"/>
        <v/>
      </c>
      <c r="M217" s="353" t="str">
        <f t="shared" si="40"/>
        <v/>
      </c>
      <c r="N217" s="72" t="str">
        <f t="shared" si="41"/>
        <v/>
      </c>
      <c r="O217" s="72">
        <f t="shared" si="42"/>
        <v>50.400000000000006</v>
      </c>
      <c r="P217" s="72" t="str">
        <f t="shared" si="43"/>
        <v/>
      </c>
      <c r="Q217" s="72" t="str">
        <f t="shared" si="44"/>
        <v/>
      </c>
    </row>
    <row r="218" spans="1:17" s="55" customFormat="1" ht="15" customHeight="1" x14ac:dyDescent="0.2">
      <c r="A218" s="121"/>
      <c r="B218" s="360"/>
      <c r="C218" s="67"/>
      <c r="D218" s="354"/>
      <c r="E218" s="354"/>
      <c r="F218" s="87"/>
      <c r="G218" s="117"/>
      <c r="H218" s="69"/>
      <c r="I218" s="70"/>
      <c r="J218" s="70"/>
      <c r="K218" s="112"/>
      <c r="L218" s="72" t="str">
        <f t="shared" si="39"/>
        <v/>
      </c>
      <c r="M218" s="353" t="str">
        <f t="shared" si="40"/>
        <v/>
      </c>
      <c r="N218" s="72" t="str">
        <f t="shared" si="41"/>
        <v/>
      </c>
      <c r="O218" s="72" t="str">
        <f t="shared" si="42"/>
        <v/>
      </c>
      <c r="P218" s="72" t="str">
        <f t="shared" si="43"/>
        <v/>
      </c>
      <c r="Q218" s="72" t="str">
        <f t="shared" si="44"/>
        <v/>
      </c>
    </row>
    <row r="219" spans="1:17" s="55" customFormat="1" ht="15" customHeight="1" x14ac:dyDescent="0.2">
      <c r="A219" s="121"/>
      <c r="B219" s="360"/>
      <c r="C219" s="67"/>
      <c r="D219" s="354"/>
      <c r="E219" s="354"/>
      <c r="F219" s="87"/>
      <c r="G219" s="117"/>
      <c r="H219" s="69"/>
      <c r="I219" s="70"/>
      <c r="J219" s="70"/>
      <c r="K219" s="112"/>
      <c r="L219" s="72" t="str">
        <f t="shared" si="39"/>
        <v/>
      </c>
      <c r="M219" s="353" t="str">
        <f t="shared" si="40"/>
        <v/>
      </c>
      <c r="N219" s="72" t="str">
        <f t="shared" si="41"/>
        <v/>
      </c>
      <c r="O219" s="72" t="str">
        <f t="shared" si="42"/>
        <v/>
      </c>
      <c r="P219" s="72" t="str">
        <f t="shared" si="43"/>
        <v/>
      </c>
      <c r="Q219" s="72" t="str">
        <f t="shared" si="44"/>
        <v/>
      </c>
    </row>
    <row r="220" spans="1:17" s="55" customFormat="1" ht="15" customHeight="1" x14ac:dyDescent="0.2">
      <c r="A220" s="121"/>
      <c r="B220" s="65"/>
      <c r="C220" s="67"/>
      <c r="D220" s="733"/>
      <c r="E220" s="733"/>
      <c r="F220" s="87"/>
      <c r="G220" s="117"/>
      <c r="H220" s="69"/>
      <c r="I220" s="70"/>
      <c r="J220" s="70"/>
      <c r="K220" s="112"/>
      <c r="L220" s="72" t="str">
        <f t="shared" si="33"/>
        <v/>
      </c>
      <c r="M220" s="353" t="str">
        <f t="shared" si="34"/>
        <v/>
      </c>
      <c r="N220" s="72" t="str">
        <f t="shared" si="35"/>
        <v/>
      </c>
      <c r="O220" s="72" t="str">
        <f t="shared" si="36"/>
        <v/>
      </c>
      <c r="P220" s="72" t="str">
        <f t="shared" si="37"/>
        <v/>
      </c>
      <c r="Q220" s="72" t="str">
        <f t="shared" si="38"/>
        <v/>
      </c>
    </row>
    <row r="221" spans="1:17" s="55" customFormat="1" ht="15" customHeight="1" x14ac:dyDescent="0.2">
      <c r="A221" s="121" t="s">
        <v>297</v>
      </c>
      <c r="B221" s="65"/>
      <c r="C221" s="67"/>
      <c r="D221" s="354"/>
      <c r="E221" s="354">
        <f>0.4+0.4+0.4+0.4+0.15-0.04-0.04-0.04-0.04</f>
        <v>1.5899999999999999</v>
      </c>
      <c r="F221" s="87"/>
      <c r="G221" s="117"/>
      <c r="H221" s="69" t="s">
        <v>33</v>
      </c>
      <c r="I221" s="70">
        <f>10+10+4+4</f>
        <v>28</v>
      </c>
      <c r="J221" s="70">
        <f>+J208</f>
        <v>4</v>
      </c>
      <c r="K221" s="112">
        <f>+E221</f>
        <v>1.5899999999999999</v>
      </c>
      <c r="L221" s="72" t="str">
        <f t="shared" si="33"/>
        <v/>
      </c>
      <c r="M221" s="353" t="str">
        <f t="shared" si="34"/>
        <v/>
      </c>
      <c r="N221" s="72">
        <f t="shared" si="35"/>
        <v>178.07999999999998</v>
      </c>
      <c r="O221" s="72" t="str">
        <f t="shared" si="36"/>
        <v/>
      </c>
      <c r="P221" s="72" t="str">
        <f t="shared" si="37"/>
        <v/>
      </c>
      <c r="Q221" s="72" t="str">
        <f t="shared" si="38"/>
        <v/>
      </c>
    </row>
    <row r="222" spans="1:17" s="55" customFormat="1" ht="15" customHeight="1" x14ac:dyDescent="0.2">
      <c r="A222" s="121"/>
      <c r="B222" s="65"/>
      <c r="C222" s="67"/>
      <c r="D222" s="354"/>
      <c r="E222" s="354"/>
      <c r="F222" s="87"/>
      <c r="G222" s="117"/>
      <c r="H222" s="69"/>
      <c r="I222" s="70"/>
      <c r="J222" s="70"/>
      <c r="K222" s="112"/>
      <c r="L222" s="72" t="str">
        <f t="shared" si="33"/>
        <v/>
      </c>
      <c r="M222" s="353" t="str">
        <f t="shared" si="34"/>
        <v/>
      </c>
      <c r="N222" s="72" t="str">
        <f t="shared" si="35"/>
        <v/>
      </c>
      <c r="O222" s="72" t="str">
        <f t="shared" si="36"/>
        <v/>
      </c>
      <c r="P222" s="72" t="str">
        <f t="shared" si="37"/>
        <v/>
      </c>
      <c r="Q222" s="72" t="str">
        <f t="shared" si="38"/>
        <v/>
      </c>
    </row>
    <row r="223" spans="1:17" s="55" customFormat="1" ht="15" customHeight="1" x14ac:dyDescent="0.2">
      <c r="A223" s="121"/>
      <c r="B223" s="65"/>
      <c r="C223" s="67"/>
      <c r="D223" s="733"/>
      <c r="E223" s="733"/>
      <c r="F223" s="87"/>
      <c r="G223" s="117"/>
      <c r="H223" s="69"/>
      <c r="I223" s="70"/>
      <c r="J223" s="70"/>
      <c r="K223" s="112"/>
      <c r="L223" s="72" t="str">
        <f t="shared" si="33"/>
        <v/>
      </c>
      <c r="M223" s="353" t="str">
        <f t="shared" si="34"/>
        <v/>
      </c>
      <c r="N223" s="72" t="str">
        <f t="shared" si="35"/>
        <v/>
      </c>
      <c r="O223" s="72" t="str">
        <f t="shared" si="36"/>
        <v/>
      </c>
      <c r="P223" s="72" t="str">
        <f t="shared" si="37"/>
        <v/>
      </c>
      <c r="Q223" s="72" t="str">
        <f t="shared" si="38"/>
        <v/>
      </c>
    </row>
    <row r="224" spans="1:17" s="55" customFormat="1" ht="15" customHeight="1" x14ac:dyDescent="0.2">
      <c r="A224" s="135"/>
      <c r="B224" s="65"/>
      <c r="C224" s="67"/>
      <c r="D224" s="354"/>
      <c r="E224" s="354">
        <f>0.4+0.4+0.4+0.4+0.15-0.04-0.04-0.04-0.04</f>
        <v>1.5899999999999999</v>
      </c>
      <c r="F224" s="87"/>
      <c r="G224" s="117"/>
      <c r="H224" s="69" t="s">
        <v>33</v>
      </c>
      <c r="I224" s="70">
        <f>10+4</f>
        <v>14</v>
      </c>
      <c r="J224" s="70">
        <f>+J213</f>
        <v>4</v>
      </c>
      <c r="K224" s="112">
        <f>+E224</f>
        <v>1.5899999999999999</v>
      </c>
      <c r="L224" s="72" t="str">
        <f t="shared" si="33"/>
        <v/>
      </c>
      <c r="M224" s="353" t="str">
        <f t="shared" si="34"/>
        <v/>
      </c>
      <c r="N224" s="72">
        <f t="shared" si="35"/>
        <v>89.039999999999992</v>
      </c>
      <c r="O224" s="72" t="str">
        <f t="shared" si="36"/>
        <v/>
      </c>
      <c r="P224" s="72" t="str">
        <f t="shared" si="37"/>
        <v/>
      </c>
      <c r="Q224" s="72" t="str">
        <f t="shared" si="38"/>
        <v/>
      </c>
    </row>
    <row r="225" spans="1:18" s="55" customFormat="1" ht="15" customHeight="1" x14ac:dyDescent="0.2">
      <c r="A225" s="122"/>
      <c r="B225" s="65"/>
      <c r="C225" s="67"/>
      <c r="D225" s="354"/>
      <c r="E225" s="354"/>
      <c r="F225" s="87"/>
      <c r="G225" s="117"/>
      <c r="H225" s="69"/>
      <c r="I225" s="70"/>
      <c r="J225" s="70"/>
      <c r="K225" s="112"/>
      <c r="L225" s="72" t="str">
        <f t="shared" si="33"/>
        <v/>
      </c>
      <c r="M225" s="353" t="str">
        <f t="shared" si="34"/>
        <v/>
      </c>
      <c r="N225" s="72" t="str">
        <f t="shared" si="35"/>
        <v/>
      </c>
      <c r="O225" s="72" t="str">
        <f t="shared" si="36"/>
        <v/>
      </c>
      <c r="P225" s="72" t="str">
        <f t="shared" si="37"/>
        <v/>
      </c>
      <c r="Q225" s="72" t="str">
        <f t="shared" si="38"/>
        <v/>
      </c>
    </row>
    <row r="226" spans="1:18" s="55" customFormat="1" ht="15" customHeight="1" x14ac:dyDescent="0.2">
      <c r="A226" s="121"/>
      <c r="B226" s="65"/>
      <c r="C226" s="67"/>
      <c r="D226" s="733"/>
      <c r="E226" s="733"/>
      <c r="F226" s="87"/>
      <c r="G226" s="117"/>
      <c r="H226" s="69"/>
      <c r="I226" s="70"/>
      <c r="J226" s="70"/>
      <c r="K226" s="112"/>
      <c r="L226" s="72" t="str">
        <f t="shared" si="33"/>
        <v/>
      </c>
      <c r="M226" s="353" t="str">
        <f t="shared" si="34"/>
        <v/>
      </c>
      <c r="N226" s="72" t="str">
        <f t="shared" si="35"/>
        <v/>
      </c>
      <c r="O226" s="72" t="str">
        <f t="shared" si="36"/>
        <v/>
      </c>
      <c r="P226" s="72" t="str">
        <f t="shared" si="37"/>
        <v/>
      </c>
      <c r="Q226" s="72" t="str">
        <f t="shared" si="38"/>
        <v/>
      </c>
    </row>
    <row r="227" spans="1:18" s="55" customFormat="1" ht="15" customHeight="1" x14ac:dyDescent="0.2">
      <c r="A227" s="134"/>
      <c r="B227" s="88"/>
      <c r="C227" s="87"/>
      <c r="D227" s="354"/>
      <c r="E227" s="354">
        <f>0.4+0.4+0.4+0.4+0.15-0.04-0.04-0.04-0.04</f>
        <v>1.5899999999999999</v>
      </c>
      <c r="F227" s="87"/>
      <c r="G227" s="117"/>
      <c r="H227" s="69" t="s">
        <v>33</v>
      </c>
      <c r="I227" s="70">
        <v>11</v>
      </c>
      <c r="J227" s="70">
        <f>+J217</f>
        <v>4</v>
      </c>
      <c r="K227" s="112">
        <f>+E227</f>
        <v>1.5899999999999999</v>
      </c>
      <c r="L227" s="72" t="str">
        <f t="shared" si="33"/>
        <v/>
      </c>
      <c r="M227" s="353" t="str">
        <f t="shared" si="34"/>
        <v/>
      </c>
      <c r="N227" s="72">
        <f t="shared" si="35"/>
        <v>69.959999999999994</v>
      </c>
      <c r="O227" s="72" t="str">
        <f t="shared" si="36"/>
        <v/>
      </c>
      <c r="P227" s="72" t="str">
        <f t="shared" si="37"/>
        <v/>
      </c>
      <c r="Q227" s="72" t="str">
        <f t="shared" si="38"/>
        <v/>
      </c>
    </row>
    <row r="228" spans="1:18" s="55" customFormat="1" ht="15" customHeight="1" x14ac:dyDescent="0.2">
      <c r="A228" s="122"/>
      <c r="B228" s="739"/>
      <c r="C228" s="740"/>
      <c r="D228" s="354"/>
      <c r="E228" s="354"/>
      <c r="F228" s="123"/>
      <c r="G228" s="117"/>
      <c r="H228" s="69"/>
      <c r="I228" s="70"/>
      <c r="J228" s="70"/>
      <c r="K228" s="112"/>
      <c r="L228" s="72" t="str">
        <f t="shared" si="33"/>
        <v/>
      </c>
      <c r="M228" s="353" t="str">
        <f t="shared" si="34"/>
        <v/>
      </c>
      <c r="N228" s="72" t="str">
        <f t="shared" si="35"/>
        <v/>
      </c>
      <c r="O228" s="72" t="str">
        <f t="shared" si="36"/>
        <v/>
      </c>
      <c r="P228" s="72" t="str">
        <f t="shared" si="37"/>
        <v/>
      </c>
      <c r="Q228" s="72" t="str">
        <f t="shared" si="38"/>
        <v/>
      </c>
    </row>
    <row r="229" spans="1:18" s="55" customFormat="1" ht="15" customHeight="1" x14ac:dyDescent="0.2">
      <c r="A229" s="121"/>
      <c r="B229" s="65"/>
      <c r="C229" s="67"/>
      <c r="D229" s="354"/>
      <c r="E229" s="354"/>
      <c r="F229" s="87"/>
      <c r="G229" s="117"/>
      <c r="H229" s="69"/>
      <c r="I229" s="70"/>
      <c r="J229" s="70"/>
      <c r="K229" s="112"/>
      <c r="L229" s="72" t="str">
        <f t="shared" si="33"/>
        <v/>
      </c>
      <c r="M229" s="353" t="str">
        <f t="shared" si="34"/>
        <v/>
      </c>
      <c r="N229" s="72" t="str">
        <f t="shared" si="35"/>
        <v/>
      </c>
      <c r="O229" s="72" t="str">
        <f t="shared" si="36"/>
        <v/>
      </c>
      <c r="P229" s="72" t="str">
        <f t="shared" si="37"/>
        <v/>
      </c>
      <c r="Q229" s="72" t="str">
        <f t="shared" si="38"/>
        <v/>
      </c>
    </row>
    <row r="230" spans="1:18" s="55" customFormat="1" ht="15" customHeight="1" thickBot="1" x14ac:dyDescent="0.25">
      <c r="A230" s="119"/>
      <c r="B230" s="85"/>
      <c r="C230" s="85"/>
      <c r="D230" s="84"/>
      <c r="E230" s="84"/>
      <c r="F230" s="104"/>
      <c r="G230" s="127"/>
      <c r="H230" s="69"/>
      <c r="I230" s="70"/>
      <c r="J230" s="70"/>
      <c r="K230" s="112"/>
      <c r="L230" s="72"/>
      <c r="M230" s="72"/>
      <c r="N230" s="179" t="str">
        <f>IF(H230="3/8""",+I230*J230*K230,"")</f>
        <v/>
      </c>
      <c r="O230" s="72"/>
      <c r="P230" s="72"/>
      <c r="Q230" s="72"/>
      <c r="R230" s="118"/>
    </row>
    <row r="231" spans="1:18" s="55" customFormat="1" ht="15" customHeight="1" x14ac:dyDescent="0.2">
      <c r="A231" s="87"/>
      <c r="B231" s="88"/>
      <c r="C231" s="88"/>
      <c r="D231" s="88"/>
      <c r="E231" s="88"/>
      <c r="F231" s="88"/>
      <c r="G231" s="88"/>
      <c r="H231" s="89" t="s">
        <v>37</v>
      </c>
      <c r="I231" s="90"/>
      <c r="J231" s="90"/>
      <c r="K231" s="91"/>
      <c r="L231" s="92">
        <v>0.25</v>
      </c>
      <c r="M231" s="92">
        <v>0.4</v>
      </c>
      <c r="N231" s="92">
        <v>0.56000000000000005</v>
      </c>
      <c r="O231" s="92">
        <v>0.99</v>
      </c>
      <c r="P231" s="92">
        <v>1.55</v>
      </c>
      <c r="Q231" s="92">
        <v>2.2400000000000002</v>
      </c>
      <c r="R231" s="162" t="s">
        <v>38</v>
      </c>
    </row>
    <row r="232" spans="1:18" s="55" customFormat="1" ht="15" customHeight="1" x14ac:dyDescent="0.2">
      <c r="A232" s="87"/>
      <c r="B232" s="88"/>
      <c r="C232" s="88"/>
      <c r="D232" s="88"/>
      <c r="E232" s="88"/>
      <c r="F232" s="88"/>
      <c r="G232" s="88"/>
      <c r="H232" s="93" t="s">
        <v>39</v>
      </c>
      <c r="I232" s="94"/>
      <c r="J232" s="94"/>
      <c r="K232" s="95"/>
      <c r="L232" s="96">
        <f t="shared" ref="L232:Q232" si="45">SUM(L195:L230)</f>
        <v>0</v>
      </c>
      <c r="M232" s="96">
        <f t="shared" si="45"/>
        <v>0</v>
      </c>
      <c r="N232" s="96">
        <f t="shared" si="45"/>
        <v>1310.1599999999999</v>
      </c>
      <c r="O232" s="96">
        <f t="shared" si="45"/>
        <v>1278</v>
      </c>
      <c r="P232" s="96">
        <f t="shared" si="45"/>
        <v>0</v>
      </c>
      <c r="Q232" s="96">
        <f t="shared" si="45"/>
        <v>0</v>
      </c>
      <c r="R232" s="97" t="s">
        <v>40</v>
      </c>
    </row>
    <row r="233" spans="1:18" s="55" customFormat="1" ht="15" customHeight="1" thickBot="1" x14ac:dyDescent="0.25">
      <c r="A233" s="87"/>
      <c r="B233" s="88"/>
      <c r="C233" s="88"/>
      <c r="D233" s="88"/>
      <c r="E233" s="88"/>
      <c r="F233" s="88"/>
      <c r="G233" s="88"/>
      <c r="H233" s="98" t="s">
        <v>41</v>
      </c>
      <c r="I233" s="99"/>
      <c r="J233" s="99"/>
      <c r="K233" s="100"/>
      <c r="L233" s="101">
        <f t="shared" ref="L233:Q233" si="46">+L232*L231</f>
        <v>0</v>
      </c>
      <c r="M233" s="101">
        <f t="shared" si="46"/>
        <v>0</v>
      </c>
      <c r="N233" s="101">
        <f t="shared" si="46"/>
        <v>733.68960000000004</v>
      </c>
      <c r="O233" s="101">
        <f t="shared" si="46"/>
        <v>1265.22</v>
      </c>
      <c r="P233" s="101">
        <f t="shared" si="46"/>
        <v>0</v>
      </c>
      <c r="Q233" s="101">
        <f t="shared" si="46"/>
        <v>0</v>
      </c>
      <c r="R233" s="163">
        <f>SUM(L233:Q233)</f>
        <v>1998.9096</v>
      </c>
    </row>
    <row r="234" spans="1:18" s="55" customFormat="1" ht="15" customHeight="1" x14ac:dyDescent="0.2">
      <c r="A234" s="87"/>
      <c r="B234" s="88"/>
      <c r="C234" s="88"/>
      <c r="D234" s="88"/>
      <c r="E234" s="88"/>
      <c r="F234" s="88"/>
      <c r="G234" s="88"/>
      <c r="H234" s="102"/>
      <c r="I234" s="103"/>
      <c r="J234" s="103"/>
      <c r="K234" s="158"/>
      <c r="L234" s="158"/>
      <c r="M234" s="158"/>
      <c r="N234" s="158"/>
      <c r="O234" s="158"/>
      <c r="P234" s="158"/>
      <c r="Q234" s="158"/>
      <c r="R234" s="77"/>
    </row>
    <row r="235" spans="1:18" s="55" customFormat="1" ht="15" customHeight="1" x14ac:dyDescent="0.2">
      <c r="A235" s="87"/>
      <c r="B235" s="88"/>
      <c r="C235" s="88"/>
      <c r="D235" s="88"/>
      <c r="E235" s="88"/>
      <c r="F235" s="88"/>
      <c r="G235" s="88"/>
      <c r="H235" s="102"/>
      <c r="I235" s="103"/>
      <c r="J235" s="103"/>
      <c r="K235" s="355"/>
      <c r="L235" s="355"/>
      <c r="M235" s="355"/>
      <c r="N235" s="355"/>
      <c r="O235" s="355"/>
      <c r="P235" s="355"/>
      <c r="Q235" s="355"/>
      <c r="R235" s="77"/>
    </row>
    <row r="236" spans="1:18" s="55" customFormat="1" ht="15" customHeight="1" x14ac:dyDescent="0.2">
      <c r="A236" s="328" t="str">
        <f>+'M-4'!B251</f>
        <v>COLUMNETAS- ACERO F´Y= 4200 Kg/cm2</v>
      </c>
      <c r="B236" s="131"/>
      <c r="C236" s="105"/>
      <c r="D236" s="105"/>
      <c r="E236" s="132"/>
      <c r="F236" s="105"/>
      <c r="G236" s="133"/>
      <c r="H236" s="107"/>
      <c r="I236" s="108"/>
      <c r="J236" s="108"/>
      <c r="K236" s="109"/>
      <c r="L236" s="110"/>
      <c r="M236" s="110"/>
      <c r="N236" s="110"/>
      <c r="O236" s="128" t="str">
        <f t="shared" ref="O236:O237" si="47">IF(H236="1/2""",+I236*J236*K236,"")</f>
        <v/>
      </c>
      <c r="P236" s="110"/>
      <c r="Q236" s="110"/>
      <c r="R236" s="118"/>
    </row>
    <row r="237" spans="1:18" s="55" customFormat="1" ht="15" customHeight="1" x14ac:dyDescent="0.2">
      <c r="A237" s="134"/>
      <c r="B237" s="88"/>
      <c r="C237" s="87"/>
      <c r="D237" s="87"/>
      <c r="E237" s="138"/>
      <c r="F237" s="87"/>
      <c r="G237" s="117"/>
      <c r="H237" s="69"/>
      <c r="I237" s="70"/>
      <c r="J237" s="70"/>
      <c r="K237" s="112"/>
      <c r="L237" s="72"/>
      <c r="M237" s="72"/>
      <c r="N237" s="353" t="str">
        <f>IF(H237="3/8""",+I237*J237*K237,"")</f>
        <v/>
      </c>
      <c r="O237" s="353" t="str">
        <f t="shared" si="47"/>
        <v/>
      </c>
      <c r="P237" s="72"/>
      <c r="Q237" s="72"/>
      <c r="R237" s="118"/>
    </row>
    <row r="238" spans="1:18" s="55" customFormat="1" ht="15" customHeight="1" x14ac:dyDescent="0.2">
      <c r="A238" s="111"/>
      <c r="B238" s="739"/>
      <c r="C238" s="740"/>
      <c r="D238" s="733"/>
      <c r="E238" s="733"/>
      <c r="F238" s="123"/>
      <c r="G238" s="117"/>
      <c r="H238" s="69"/>
      <c r="I238" s="70"/>
      <c r="J238" s="70"/>
      <c r="K238" s="112"/>
      <c r="L238" s="72"/>
      <c r="M238" s="353"/>
      <c r="N238" s="72"/>
      <c r="O238" s="72"/>
      <c r="P238" s="72"/>
      <c r="Q238" s="72"/>
    </row>
    <row r="239" spans="1:18" s="55" customFormat="1" ht="15" customHeight="1" x14ac:dyDescent="0.2">
      <c r="A239" s="331" t="s">
        <v>102</v>
      </c>
      <c r="B239" s="65"/>
      <c r="C239" s="67"/>
      <c r="D239" s="354"/>
      <c r="E239" s="354"/>
      <c r="F239" s="87"/>
      <c r="G239" s="117"/>
      <c r="H239" s="69"/>
      <c r="I239" s="70"/>
      <c r="J239" s="70"/>
      <c r="K239" s="112"/>
      <c r="L239" s="72"/>
      <c r="M239" s="353"/>
      <c r="N239" s="353"/>
      <c r="O239" s="353"/>
      <c r="P239" s="72"/>
      <c r="Q239" s="72"/>
    </row>
    <row r="240" spans="1:18" s="55" customFormat="1" ht="15" customHeight="1" x14ac:dyDescent="0.2">
      <c r="A240" s="121"/>
      <c r="B240" s="65"/>
      <c r="C240" s="67"/>
      <c r="D240" s="733">
        <f>0.25+3.3-0.3-0.2</f>
        <v>3.05</v>
      </c>
      <c r="E240" s="733"/>
      <c r="F240" s="87"/>
      <c r="G240" s="117"/>
      <c r="H240" s="69" t="s">
        <v>32</v>
      </c>
      <c r="I240" s="70">
        <v>4</v>
      </c>
      <c r="J240" s="70">
        <f>+'M-4'!D239</f>
        <v>51</v>
      </c>
      <c r="K240" s="112">
        <f>+D240</f>
        <v>3.05</v>
      </c>
      <c r="L240" s="72" t="str">
        <f>IF(H240="1/4""",+I240*J240*K240,"")</f>
        <v/>
      </c>
      <c r="M240" s="353">
        <f>IF(H240="8mm",+I240*J240*K240,"")</f>
        <v>622.19999999999993</v>
      </c>
      <c r="N240" s="72" t="str">
        <f>IF(H240="3/8""",+I240*J240*K240,"")</f>
        <v/>
      </c>
      <c r="O240" s="72" t="str">
        <f t="shared" ref="O240:O244" si="48">IF(H240="1/2""",+I240*J240*K240,"")</f>
        <v/>
      </c>
      <c r="P240" s="72" t="str">
        <f>IF(H240="5/8""",+I240*J240*K240,"")</f>
        <v/>
      </c>
      <c r="Q240" s="72" t="str">
        <f>IF(H240="3/4""",+I240*J240*K240,"")</f>
        <v/>
      </c>
    </row>
    <row r="241" spans="1:18" s="55" customFormat="1" ht="15" customHeight="1" x14ac:dyDescent="0.2">
      <c r="A241" s="121"/>
      <c r="B241" s="65"/>
      <c r="C241" s="67"/>
      <c r="D241" s="354"/>
      <c r="E241" s="354"/>
      <c r="F241" s="87"/>
      <c r="G241" s="117"/>
      <c r="H241" s="69"/>
      <c r="I241" s="70"/>
      <c r="J241" s="70"/>
      <c r="K241" s="112"/>
      <c r="L241" s="72" t="str">
        <f t="shared" ref="L241:L244" si="49">IF(H241="1/4""",+I241*J241*K241,"")</f>
        <v/>
      </c>
      <c r="M241" s="353" t="str">
        <f t="shared" ref="M241:M244" si="50">IF(H241="8mm",+I241*J241*K241,"")</f>
        <v/>
      </c>
      <c r="N241" s="72" t="str">
        <f t="shared" ref="N241:N244" si="51">IF(H241="3/8""",+I241*J241*K241,"")</f>
        <v/>
      </c>
      <c r="O241" s="72" t="str">
        <f t="shared" si="48"/>
        <v/>
      </c>
      <c r="P241" s="72" t="str">
        <f t="shared" ref="P241:P244" si="52">IF(H241="5/8""",+I241*J241*K241,"")</f>
        <v/>
      </c>
      <c r="Q241" s="72" t="str">
        <f t="shared" ref="Q241:Q254" si="53">IF(H241="3/4""",+I241*J241*K241,"")</f>
        <v/>
      </c>
    </row>
    <row r="242" spans="1:18" s="55" customFormat="1" ht="15" customHeight="1" x14ac:dyDescent="0.2">
      <c r="A242" s="121"/>
      <c r="B242" s="65"/>
      <c r="C242" s="67"/>
      <c r="D242" s="354"/>
      <c r="E242" s="354"/>
      <c r="F242" s="87"/>
      <c r="G242" s="117"/>
      <c r="H242" s="69"/>
      <c r="I242" s="70"/>
      <c r="J242" s="70"/>
      <c r="K242" s="112"/>
      <c r="L242" s="72" t="str">
        <f t="shared" si="49"/>
        <v/>
      </c>
      <c r="M242" s="353" t="str">
        <f t="shared" si="50"/>
        <v/>
      </c>
      <c r="N242" s="72" t="str">
        <f t="shared" si="51"/>
        <v/>
      </c>
      <c r="O242" s="72" t="str">
        <f t="shared" si="48"/>
        <v/>
      </c>
      <c r="P242" s="72" t="str">
        <f t="shared" si="52"/>
        <v/>
      </c>
      <c r="Q242" s="72" t="str">
        <f t="shared" si="53"/>
        <v/>
      </c>
    </row>
    <row r="243" spans="1:18" s="55" customFormat="1" ht="15" customHeight="1" x14ac:dyDescent="0.2">
      <c r="A243" s="121"/>
      <c r="B243" s="65"/>
      <c r="C243" s="67"/>
      <c r="D243" s="733"/>
      <c r="E243" s="733"/>
      <c r="F243" s="87"/>
      <c r="G243" s="117"/>
      <c r="H243" s="69"/>
      <c r="I243" s="70"/>
      <c r="J243" s="70"/>
      <c r="K243" s="112"/>
      <c r="L243" s="72" t="str">
        <f t="shared" si="49"/>
        <v/>
      </c>
      <c r="M243" s="353" t="str">
        <f t="shared" si="50"/>
        <v/>
      </c>
      <c r="N243" s="72" t="str">
        <f t="shared" si="51"/>
        <v/>
      </c>
      <c r="O243" s="72" t="str">
        <f t="shared" si="48"/>
        <v/>
      </c>
      <c r="P243" s="72" t="str">
        <f t="shared" si="52"/>
        <v/>
      </c>
      <c r="Q243" s="72" t="str">
        <f t="shared" si="53"/>
        <v/>
      </c>
    </row>
    <row r="244" spans="1:18" s="55" customFormat="1" ht="15" customHeight="1" x14ac:dyDescent="0.2">
      <c r="A244" s="331" t="s">
        <v>103</v>
      </c>
      <c r="B244" s="65"/>
      <c r="C244" s="67"/>
      <c r="D244" s="354"/>
      <c r="E244" s="354">
        <f>0.15+0.15+0.13+0.13-0.025-0.025-0.025-0.025</f>
        <v>0.45999999999999996</v>
      </c>
      <c r="F244" s="87"/>
      <c r="G244" s="117"/>
      <c r="H244" s="69" t="s">
        <v>31</v>
      </c>
      <c r="I244" s="70">
        <f>+K240/0.25</f>
        <v>12.2</v>
      </c>
      <c r="J244" s="70">
        <f>+J240</f>
        <v>51</v>
      </c>
      <c r="K244" s="112">
        <f>+E244</f>
        <v>0.45999999999999996</v>
      </c>
      <c r="L244" s="72">
        <f t="shared" si="49"/>
        <v>286.21199999999993</v>
      </c>
      <c r="M244" s="353" t="str">
        <f t="shared" si="50"/>
        <v/>
      </c>
      <c r="N244" s="72" t="str">
        <f t="shared" si="51"/>
        <v/>
      </c>
      <c r="O244" s="72" t="str">
        <f t="shared" si="48"/>
        <v/>
      </c>
      <c r="P244" s="72" t="str">
        <f t="shared" si="52"/>
        <v/>
      </c>
      <c r="Q244" s="72" t="str">
        <f t="shared" si="53"/>
        <v/>
      </c>
    </row>
    <row r="245" spans="1:18" s="55" customFormat="1" ht="15" customHeight="1" x14ac:dyDescent="0.2">
      <c r="A245" s="121"/>
      <c r="B245" s="65"/>
      <c r="C245" s="67"/>
      <c r="D245" s="354"/>
      <c r="E245" s="354"/>
      <c r="F245" s="87"/>
      <c r="G245" s="117"/>
      <c r="H245" s="69"/>
      <c r="I245" s="70"/>
      <c r="J245" s="70"/>
      <c r="K245" s="112"/>
      <c r="L245" s="72" t="str">
        <f t="shared" ref="L245:L253" si="54">IF(H245="1/4""",+I245*J245*K245,"")</f>
        <v/>
      </c>
      <c r="M245" s="353" t="str">
        <f t="shared" ref="M245:M253" si="55">IF(H245="8mm",+I245*J245*K245,"")</f>
        <v/>
      </c>
      <c r="N245" s="72" t="str">
        <f t="shared" ref="N245:N253" si="56">IF(H245="3/8""",+I245*J245*K245,"")</f>
        <v/>
      </c>
      <c r="O245" s="72" t="str">
        <f t="shared" ref="O245:O253" si="57">IF(H245="1/2""",+I245*J245*K245,"")</f>
        <v/>
      </c>
      <c r="P245" s="72" t="str">
        <f t="shared" ref="P245:P253" si="58">IF(H245="5/8""",+I245*J245*K245,"")</f>
        <v/>
      </c>
      <c r="Q245" s="72" t="str">
        <f t="shared" ref="Q245:Q253" si="59">IF(H245="3/4""",+I245*J245*K245,"")</f>
        <v/>
      </c>
    </row>
    <row r="246" spans="1:18" s="55" customFormat="1" ht="15" customHeight="1" x14ac:dyDescent="0.2">
      <c r="A246" s="121"/>
      <c r="B246" s="65"/>
      <c r="C246" s="67"/>
      <c r="D246" s="733"/>
      <c r="E246" s="733"/>
      <c r="F246" s="87"/>
      <c r="G246" s="117"/>
      <c r="H246" s="69"/>
      <c r="I246" s="70"/>
      <c r="J246" s="70"/>
      <c r="K246" s="112"/>
      <c r="L246" s="72" t="str">
        <f t="shared" si="54"/>
        <v/>
      </c>
      <c r="M246" s="353" t="str">
        <f t="shared" si="55"/>
        <v/>
      </c>
      <c r="N246" s="72" t="str">
        <f t="shared" si="56"/>
        <v/>
      </c>
      <c r="O246" s="72" t="str">
        <f t="shared" si="57"/>
        <v/>
      </c>
      <c r="P246" s="72" t="str">
        <f t="shared" si="58"/>
        <v/>
      </c>
      <c r="Q246" s="72" t="str">
        <f t="shared" si="59"/>
        <v/>
      </c>
    </row>
    <row r="247" spans="1:18" s="55" customFormat="1" ht="15" customHeight="1" x14ac:dyDescent="0.2">
      <c r="A247" s="331" t="s">
        <v>102</v>
      </c>
      <c r="B247" s="65"/>
      <c r="C247" s="67"/>
      <c r="D247" s="354"/>
      <c r="E247" s="354"/>
      <c r="F247" s="87"/>
      <c r="G247" s="117"/>
      <c r="H247" s="69"/>
      <c r="I247" s="70"/>
      <c r="J247" s="70"/>
      <c r="K247" s="112"/>
      <c r="L247" s="72" t="str">
        <f t="shared" si="54"/>
        <v/>
      </c>
      <c r="M247" s="353" t="str">
        <f t="shared" si="55"/>
        <v/>
      </c>
      <c r="N247" s="72" t="str">
        <f t="shared" si="56"/>
        <v/>
      </c>
      <c r="O247" s="72" t="str">
        <f t="shared" si="57"/>
        <v/>
      </c>
      <c r="P247" s="72" t="str">
        <f t="shared" si="58"/>
        <v/>
      </c>
      <c r="Q247" s="72" t="str">
        <f t="shared" si="59"/>
        <v/>
      </c>
    </row>
    <row r="248" spans="1:18" s="55" customFormat="1" ht="15" customHeight="1" x14ac:dyDescent="0.2">
      <c r="A248" s="121"/>
      <c r="B248" s="65"/>
      <c r="C248" s="67"/>
      <c r="D248" s="733">
        <f>0.25+1.4</f>
        <v>1.65</v>
      </c>
      <c r="E248" s="733"/>
      <c r="F248" s="87"/>
      <c r="G248" s="117"/>
      <c r="H248" s="69" t="s">
        <v>32</v>
      </c>
      <c r="I248" s="70">
        <f>+I240</f>
        <v>4</v>
      </c>
      <c r="J248" s="70">
        <f>+'M-4'!D240</f>
        <v>6</v>
      </c>
      <c r="K248" s="112">
        <f>+D248</f>
        <v>1.65</v>
      </c>
      <c r="L248" s="72" t="str">
        <f t="shared" si="54"/>
        <v/>
      </c>
      <c r="M248" s="353">
        <f t="shared" si="55"/>
        <v>39.599999999999994</v>
      </c>
      <c r="N248" s="72" t="str">
        <f t="shared" si="56"/>
        <v/>
      </c>
      <c r="O248" s="72" t="str">
        <f t="shared" si="57"/>
        <v/>
      </c>
      <c r="P248" s="72" t="str">
        <f t="shared" si="58"/>
        <v/>
      </c>
      <c r="Q248" s="72" t="str">
        <f t="shared" si="59"/>
        <v/>
      </c>
    </row>
    <row r="249" spans="1:18" s="55" customFormat="1" ht="15" customHeight="1" x14ac:dyDescent="0.2">
      <c r="A249" s="121"/>
      <c r="B249" s="65"/>
      <c r="C249" s="67"/>
      <c r="D249" s="354"/>
      <c r="E249" s="354"/>
      <c r="F249" s="87"/>
      <c r="G249" s="117"/>
      <c r="H249" s="69"/>
      <c r="I249" s="70"/>
      <c r="J249" s="70"/>
      <c r="K249" s="112"/>
      <c r="L249" s="72" t="str">
        <f t="shared" si="54"/>
        <v/>
      </c>
      <c r="M249" s="353" t="str">
        <f t="shared" si="55"/>
        <v/>
      </c>
      <c r="N249" s="72" t="str">
        <f t="shared" si="56"/>
        <v/>
      </c>
      <c r="O249" s="72" t="str">
        <f t="shared" si="57"/>
        <v/>
      </c>
      <c r="P249" s="72" t="str">
        <f t="shared" si="58"/>
        <v/>
      </c>
      <c r="Q249" s="72" t="str">
        <f t="shared" si="59"/>
        <v/>
      </c>
    </row>
    <row r="250" spans="1:18" s="55" customFormat="1" ht="15" customHeight="1" x14ac:dyDescent="0.2">
      <c r="A250" s="121"/>
      <c r="B250" s="65"/>
      <c r="C250" s="67"/>
      <c r="D250" s="354"/>
      <c r="E250" s="354"/>
      <c r="F250" s="87"/>
      <c r="G250" s="117"/>
      <c r="H250" s="69"/>
      <c r="I250" s="70"/>
      <c r="J250" s="70"/>
      <c r="K250" s="112"/>
      <c r="L250" s="72" t="str">
        <f t="shared" si="54"/>
        <v/>
      </c>
      <c r="M250" s="353" t="str">
        <f t="shared" si="55"/>
        <v/>
      </c>
      <c r="N250" s="72" t="str">
        <f t="shared" si="56"/>
        <v/>
      </c>
      <c r="O250" s="72" t="str">
        <f t="shared" si="57"/>
        <v/>
      </c>
      <c r="P250" s="72" t="str">
        <f t="shared" si="58"/>
        <v/>
      </c>
      <c r="Q250" s="72" t="str">
        <f t="shared" si="59"/>
        <v/>
      </c>
    </row>
    <row r="251" spans="1:18" s="55" customFormat="1" ht="15" customHeight="1" x14ac:dyDescent="0.2">
      <c r="A251" s="121"/>
      <c r="B251" s="65"/>
      <c r="C251" s="67"/>
      <c r="D251" s="733"/>
      <c r="E251" s="733"/>
      <c r="F251" s="87"/>
      <c r="G251" s="117"/>
      <c r="H251" s="69"/>
      <c r="I251" s="70"/>
      <c r="J251" s="70"/>
      <c r="K251" s="112"/>
      <c r="L251" s="72" t="str">
        <f t="shared" si="54"/>
        <v/>
      </c>
      <c r="M251" s="353" t="str">
        <f t="shared" si="55"/>
        <v/>
      </c>
      <c r="N251" s="72" t="str">
        <f t="shared" si="56"/>
        <v/>
      </c>
      <c r="O251" s="72" t="str">
        <f t="shared" si="57"/>
        <v/>
      </c>
      <c r="P251" s="72" t="str">
        <f t="shared" si="58"/>
        <v/>
      </c>
      <c r="Q251" s="72" t="str">
        <f t="shared" si="59"/>
        <v/>
      </c>
    </row>
    <row r="252" spans="1:18" s="55" customFormat="1" ht="15" customHeight="1" x14ac:dyDescent="0.2">
      <c r="A252" s="331" t="s">
        <v>103</v>
      </c>
      <c r="B252" s="65"/>
      <c r="C252" s="67"/>
      <c r="D252" s="354"/>
      <c r="E252" s="354">
        <f>0.15+0.15+0.13+0.13-0.025-0.025-0.025-0.025</f>
        <v>0.45999999999999996</v>
      </c>
      <c r="F252" s="87"/>
      <c r="G252" s="117"/>
      <c r="H252" s="69" t="s">
        <v>31</v>
      </c>
      <c r="I252" s="70">
        <f>+K248/0.25</f>
        <v>6.6</v>
      </c>
      <c r="J252" s="70">
        <f>+J248</f>
        <v>6</v>
      </c>
      <c r="K252" s="112">
        <f>+E252</f>
        <v>0.45999999999999996</v>
      </c>
      <c r="L252" s="72">
        <f t="shared" si="54"/>
        <v>18.215999999999998</v>
      </c>
      <c r="M252" s="353" t="str">
        <f t="shared" si="55"/>
        <v/>
      </c>
      <c r="N252" s="72" t="str">
        <f t="shared" si="56"/>
        <v/>
      </c>
      <c r="O252" s="72" t="str">
        <f t="shared" si="57"/>
        <v/>
      </c>
      <c r="P252" s="72" t="str">
        <f t="shared" si="58"/>
        <v/>
      </c>
      <c r="Q252" s="72" t="str">
        <f t="shared" si="59"/>
        <v/>
      </c>
    </row>
    <row r="253" spans="1:18" s="55" customFormat="1" ht="15" customHeight="1" x14ac:dyDescent="0.2">
      <c r="A253" s="121"/>
      <c r="B253" s="65"/>
      <c r="C253" s="67"/>
      <c r="D253" s="354"/>
      <c r="E253" s="354"/>
      <c r="F253" s="87"/>
      <c r="G253" s="117"/>
      <c r="H253" s="69"/>
      <c r="I253" s="70"/>
      <c r="J253" s="70"/>
      <c r="K253" s="112"/>
      <c r="L253" s="72" t="str">
        <f t="shared" si="54"/>
        <v/>
      </c>
      <c r="M253" s="353" t="str">
        <f t="shared" si="55"/>
        <v/>
      </c>
      <c r="N253" s="72" t="str">
        <f t="shared" si="56"/>
        <v/>
      </c>
      <c r="O253" s="72" t="str">
        <f t="shared" si="57"/>
        <v/>
      </c>
      <c r="P253" s="72" t="str">
        <f t="shared" si="58"/>
        <v/>
      </c>
      <c r="Q253" s="72" t="str">
        <f t="shared" si="59"/>
        <v/>
      </c>
    </row>
    <row r="254" spans="1:18" s="55" customFormat="1" ht="15" customHeight="1" x14ac:dyDescent="0.2">
      <c r="A254" s="121"/>
      <c r="B254" s="360"/>
      <c r="C254" s="67"/>
      <c r="D254" s="733"/>
      <c r="E254" s="733"/>
      <c r="F254" s="87"/>
      <c r="G254" s="117"/>
      <c r="H254" s="69"/>
      <c r="I254" s="70"/>
      <c r="J254" s="70"/>
      <c r="K254" s="112"/>
      <c r="L254" s="72"/>
      <c r="M254" s="353"/>
      <c r="N254" s="72"/>
      <c r="O254" s="72"/>
      <c r="P254" s="72"/>
      <c r="Q254" s="72" t="str">
        <f t="shared" si="53"/>
        <v/>
      </c>
    </row>
    <row r="255" spans="1:18" s="55" customFormat="1" ht="15" customHeight="1" thickBot="1" x14ac:dyDescent="0.25">
      <c r="A255" s="119"/>
      <c r="B255" s="85"/>
      <c r="C255" s="85"/>
      <c r="D255" s="356"/>
      <c r="E255" s="356"/>
      <c r="F255" s="104"/>
      <c r="G255" s="127"/>
      <c r="H255" s="69"/>
      <c r="I255" s="70"/>
      <c r="J255" s="70"/>
      <c r="K255" s="112"/>
      <c r="L255" s="72"/>
      <c r="M255" s="72"/>
      <c r="N255" s="353" t="str">
        <f>IF(H255="3/8""",+I255*J255*K255,"")</f>
        <v/>
      </c>
      <c r="O255" s="72"/>
      <c r="P255" s="72"/>
      <c r="Q255" s="72"/>
      <c r="R255" s="118"/>
    </row>
    <row r="256" spans="1:18" s="55" customFormat="1" ht="15" customHeight="1" x14ac:dyDescent="0.2">
      <c r="A256" s="87"/>
      <c r="B256" s="88"/>
      <c r="C256" s="88"/>
      <c r="D256" s="88"/>
      <c r="E256" s="88"/>
      <c r="F256" s="88"/>
      <c r="G256" s="88"/>
      <c r="H256" s="89" t="s">
        <v>37</v>
      </c>
      <c r="I256" s="90"/>
      <c r="J256" s="90"/>
      <c r="K256" s="91"/>
      <c r="L256" s="92">
        <v>0.25</v>
      </c>
      <c r="M256" s="92">
        <v>0.4</v>
      </c>
      <c r="N256" s="92">
        <v>0.56000000000000005</v>
      </c>
      <c r="O256" s="92">
        <v>0.99</v>
      </c>
      <c r="P256" s="92">
        <v>1.55</v>
      </c>
      <c r="Q256" s="92">
        <v>2.2400000000000002</v>
      </c>
      <c r="R256" s="162" t="s">
        <v>38</v>
      </c>
    </row>
    <row r="257" spans="1:18" s="55" customFormat="1" ht="15" customHeight="1" x14ac:dyDescent="0.2">
      <c r="A257" s="87"/>
      <c r="B257" s="88"/>
      <c r="C257" s="88"/>
      <c r="D257" s="88"/>
      <c r="E257" s="88"/>
      <c r="F257" s="88"/>
      <c r="G257" s="88"/>
      <c r="H257" s="93" t="s">
        <v>39</v>
      </c>
      <c r="I257" s="94"/>
      <c r="J257" s="94"/>
      <c r="K257" s="95"/>
      <c r="L257" s="96">
        <f t="shared" ref="L257:Q257" si="60">SUM(L236:L255)</f>
        <v>304.42799999999994</v>
      </c>
      <c r="M257" s="96">
        <f t="shared" si="60"/>
        <v>661.8</v>
      </c>
      <c r="N257" s="96">
        <f t="shared" si="60"/>
        <v>0</v>
      </c>
      <c r="O257" s="96">
        <f t="shared" si="60"/>
        <v>0</v>
      </c>
      <c r="P257" s="96">
        <f t="shared" si="60"/>
        <v>0</v>
      </c>
      <c r="Q257" s="96">
        <f t="shared" si="60"/>
        <v>0</v>
      </c>
      <c r="R257" s="97" t="s">
        <v>40</v>
      </c>
    </row>
    <row r="258" spans="1:18" s="55" customFormat="1" ht="15" customHeight="1" thickBot="1" x14ac:dyDescent="0.25">
      <c r="A258" s="87"/>
      <c r="B258" s="88"/>
      <c r="C258" s="88"/>
      <c r="D258" s="88"/>
      <c r="E258" s="88"/>
      <c r="F258" s="88"/>
      <c r="G258" s="88"/>
      <c r="H258" s="98" t="s">
        <v>41</v>
      </c>
      <c r="I258" s="99"/>
      <c r="J258" s="99"/>
      <c r="K258" s="100"/>
      <c r="L258" s="101">
        <f t="shared" ref="L258:Q258" si="61">+L257*L256</f>
        <v>76.106999999999985</v>
      </c>
      <c r="M258" s="101">
        <f t="shared" si="61"/>
        <v>264.71999999999997</v>
      </c>
      <c r="N258" s="101">
        <f t="shared" si="61"/>
        <v>0</v>
      </c>
      <c r="O258" s="101">
        <f t="shared" si="61"/>
        <v>0</v>
      </c>
      <c r="P258" s="101">
        <f t="shared" si="61"/>
        <v>0</v>
      </c>
      <c r="Q258" s="101">
        <f t="shared" si="61"/>
        <v>0</v>
      </c>
      <c r="R258" s="163">
        <f>SUM(L258:Q258)</f>
        <v>340.82699999999994</v>
      </c>
    </row>
    <row r="259" spans="1:18" s="55" customFormat="1" ht="15" customHeight="1" x14ac:dyDescent="0.2">
      <c r="A259" s="87"/>
      <c r="B259" s="88"/>
      <c r="C259" s="88"/>
      <c r="D259" s="88"/>
      <c r="E259" s="88"/>
      <c r="F259" s="88"/>
      <c r="G259" s="88"/>
      <c r="H259" s="102"/>
      <c r="I259" s="103"/>
      <c r="J259" s="103"/>
      <c r="K259" s="355"/>
      <c r="L259" s="355"/>
      <c r="M259" s="355"/>
      <c r="N259" s="355"/>
      <c r="O259" s="355"/>
      <c r="P259" s="355"/>
      <c r="Q259" s="355"/>
      <c r="R259" s="77"/>
    </row>
    <row r="260" spans="1:18" ht="15" customHeight="1" x14ac:dyDescent="0.2">
      <c r="K260" s="136"/>
    </row>
    <row r="261" spans="1:18" ht="15" customHeight="1" x14ac:dyDescent="0.2">
      <c r="A261" s="328" t="str">
        <f>+'M-4'!B316</f>
        <v>VIGAS - ACERO F´Y=4200 kg/cm2</v>
      </c>
      <c r="B261" s="131"/>
      <c r="C261" s="105"/>
      <c r="D261" s="105"/>
      <c r="E261" s="132"/>
      <c r="F261" s="105"/>
      <c r="G261" s="133"/>
      <c r="H261" s="107"/>
      <c r="I261" s="108"/>
      <c r="J261" s="108"/>
      <c r="K261" s="109"/>
      <c r="L261" s="110"/>
      <c r="M261" s="110"/>
      <c r="N261" s="110"/>
      <c r="O261" s="128" t="str">
        <f t="shared" ref="O261:O262" si="62">IF(H261="1/2""",+I261*J261*K261,"")</f>
        <v/>
      </c>
      <c r="P261" s="110"/>
      <c r="Q261" s="110"/>
      <c r="R261" s="118"/>
    </row>
    <row r="262" spans="1:18" ht="15" customHeight="1" x14ac:dyDescent="0.2">
      <c r="A262" s="134"/>
      <c r="B262" s="88"/>
      <c r="C262" s="87"/>
      <c r="D262" s="87"/>
      <c r="E262" s="138"/>
      <c r="F262" s="87"/>
      <c r="G262" s="117"/>
      <c r="H262" s="69"/>
      <c r="I262" s="70"/>
      <c r="J262" s="70"/>
      <c r="K262" s="112"/>
      <c r="L262" s="72"/>
      <c r="M262" s="72"/>
      <c r="N262" s="353" t="str">
        <f>IF(H262="3/8""",+I262*J262*K262,"")</f>
        <v/>
      </c>
      <c r="O262" s="353" t="str">
        <f t="shared" si="62"/>
        <v/>
      </c>
      <c r="P262" s="72"/>
      <c r="Q262" s="72"/>
      <c r="R262" s="118"/>
    </row>
    <row r="263" spans="1:18" ht="15" customHeight="1" x14ac:dyDescent="0.2">
      <c r="A263" s="111" t="s">
        <v>303</v>
      </c>
      <c r="B263" s="739"/>
      <c r="C263" s="740"/>
      <c r="D263" s="733"/>
      <c r="E263" s="733"/>
      <c r="F263" s="123"/>
      <c r="G263" s="117"/>
      <c r="H263" s="69"/>
      <c r="I263" s="70"/>
      <c r="J263" s="70"/>
      <c r="K263" s="112"/>
      <c r="L263" s="72"/>
      <c r="M263" s="353"/>
      <c r="N263" s="72"/>
      <c r="O263" s="72"/>
      <c r="P263" s="72"/>
      <c r="Q263" s="72"/>
      <c r="R263" s="55"/>
    </row>
    <row r="264" spans="1:18" ht="15" customHeight="1" x14ac:dyDescent="0.2">
      <c r="A264" s="331" t="s">
        <v>304</v>
      </c>
      <c r="B264" s="65"/>
      <c r="C264" s="67"/>
      <c r="D264" s="354"/>
      <c r="E264" s="354"/>
      <c r="F264" s="87"/>
      <c r="G264" s="117"/>
      <c r="H264" s="69"/>
      <c r="I264" s="70"/>
      <c r="J264" s="70"/>
      <c r="K264" s="112"/>
      <c r="L264" s="72"/>
      <c r="M264" s="353"/>
      <c r="N264" s="353"/>
      <c r="O264" s="353"/>
      <c r="P264" s="72"/>
      <c r="Q264" s="72"/>
      <c r="R264" s="55"/>
    </row>
    <row r="265" spans="1:18" ht="15" customHeight="1" x14ac:dyDescent="0.2">
      <c r="A265" s="121" t="s">
        <v>295</v>
      </c>
      <c r="B265" s="65"/>
      <c r="C265" s="67"/>
      <c r="D265" s="733"/>
      <c r="E265" s="733"/>
      <c r="F265" s="87"/>
      <c r="G265" s="117"/>
      <c r="H265" s="69"/>
      <c r="I265" s="70"/>
      <c r="J265" s="70"/>
      <c r="K265" s="112"/>
      <c r="L265" s="72"/>
      <c r="M265" s="353"/>
      <c r="N265" s="72"/>
      <c r="O265" s="72"/>
      <c r="P265" s="72" t="str">
        <f>IF(H265="5/8""",+I265*J265*K265,"")</f>
        <v/>
      </c>
      <c r="Q265" s="72" t="str">
        <f>IF(H265="3/4""",+I265*J265*K265,"")</f>
        <v/>
      </c>
      <c r="R265" s="55"/>
    </row>
    <row r="266" spans="1:18" ht="16.5" customHeight="1" x14ac:dyDescent="0.2">
      <c r="A266" s="121"/>
      <c r="B266" s="65"/>
      <c r="C266" s="67"/>
      <c r="D266" s="734">
        <f>0.3+0.35+3.5+0.4+4.6+0.4+4.6+0.4+2.3+0.35+0.3+0.5</f>
        <v>18.000000000000004</v>
      </c>
      <c r="E266" s="734"/>
      <c r="F266" s="87"/>
      <c r="G266" s="117"/>
      <c r="H266" s="69" t="s">
        <v>34</v>
      </c>
      <c r="I266" s="70">
        <v>4</v>
      </c>
      <c r="J266" s="70">
        <v>2</v>
      </c>
      <c r="K266" s="112">
        <f>+D266</f>
        <v>18.000000000000004</v>
      </c>
      <c r="L266" s="72" t="str">
        <f t="shared" ref="L266:L268" si="63">IF(H266="1/4""",+I266*J266*K266,"")</f>
        <v/>
      </c>
      <c r="M266" s="353" t="str">
        <f t="shared" ref="M266:M268" si="64">IF(H266="8mm",+I266*J266*K266,"")</f>
        <v/>
      </c>
      <c r="N266" s="72" t="str">
        <f t="shared" ref="N266:N268" si="65">IF(H266="3/8""",+I266*J266*K266,"")</f>
        <v/>
      </c>
      <c r="O266" s="72">
        <f t="shared" ref="O266:O268" si="66">IF(H266="1/2""",+I266*J266*K266,"")</f>
        <v>144.00000000000003</v>
      </c>
      <c r="P266" s="72" t="str">
        <f t="shared" ref="P266:P268" si="67">IF(H266="5/8""",+I266*J266*K266,"")</f>
        <v/>
      </c>
      <c r="Q266" s="72" t="str">
        <f t="shared" ref="Q266:Q268" si="68">IF(H266="3/4""",+I266*J266*K266,"")</f>
        <v/>
      </c>
      <c r="R266" s="55"/>
    </row>
    <row r="267" spans="1:18" ht="16.5" customHeight="1" x14ac:dyDescent="0.2">
      <c r="A267" s="121"/>
      <c r="B267" s="65"/>
      <c r="C267" s="67"/>
      <c r="D267" s="354"/>
      <c r="E267" s="354"/>
      <c r="F267" s="87"/>
      <c r="G267" s="117"/>
      <c r="H267" s="69"/>
      <c r="I267" s="70"/>
      <c r="J267" s="70"/>
      <c r="K267" s="112"/>
      <c r="L267" s="72" t="str">
        <f t="shared" si="63"/>
        <v/>
      </c>
      <c r="M267" s="353" t="str">
        <f t="shared" si="64"/>
        <v/>
      </c>
      <c r="N267" s="72" t="str">
        <f t="shared" si="65"/>
        <v/>
      </c>
      <c r="O267" s="72" t="str">
        <f t="shared" si="66"/>
        <v/>
      </c>
      <c r="P267" s="72" t="str">
        <f t="shared" si="67"/>
        <v/>
      </c>
      <c r="Q267" s="72" t="str">
        <f t="shared" si="68"/>
        <v/>
      </c>
      <c r="R267" s="55"/>
    </row>
    <row r="268" spans="1:18" ht="16.5" customHeight="1" x14ac:dyDescent="0.2">
      <c r="A268" s="121"/>
      <c r="B268" s="65"/>
      <c r="C268" s="67"/>
      <c r="D268" s="733"/>
      <c r="E268" s="733"/>
      <c r="F268" s="87"/>
      <c r="G268" s="117"/>
      <c r="H268" s="69"/>
      <c r="I268" s="70"/>
      <c r="J268" s="70"/>
      <c r="K268" s="112"/>
      <c r="L268" s="72" t="str">
        <f t="shared" si="63"/>
        <v/>
      </c>
      <c r="M268" s="353" t="str">
        <f t="shared" si="64"/>
        <v/>
      </c>
      <c r="N268" s="72" t="str">
        <f t="shared" si="65"/>
        <v/>
      </c>
      <c r="O268" s="72" t="str">
        <f t="shared" si="66"/>
        <v/>
      </c>
      <c r="P268" s="72" t="str">
        <f t="shared" si="67"/>
        <v/>
      </c>
      <c r="Q268" s="72" t="str">
        <f t="shared" si="68"/>
        <v/>
      </c>
      <c r="R268" s="55"/>
    </row>
    <row r="269" spans="1:18" ht="16.5" customHeight="1" x14ac:dyDescent="0.2">
      <c r="A269" s="121" t="s">
        <v>297</v>
      </c>
      <c r="B269" s="65"/>
      <c r="C269" s="67"/>
      <c r="D269" s="354"/>
      <c r="E269" s="354">
        <f>0.4+0.4+0.25+0.25+0.15-0.04-0.04-0.04-0.04</f>
        <v>1.2899999999999998</v>
      </c>
      <c r="F269" s="87"/>
      <c r="G269" s="117"/>
      <c r="H269" s="69" t="s">
        <v>33</v>
      </c>
      <c r="I269" s="70">
        <f>3+11+11+7+3+11+11+13+3+11+11+13+3+11+11+1+3</f>
        <v>137</v>
      </c>
      <c r="J269" s="70">
        <v>2</v>
      </c>
      <c r="K269" s="112">
        <f>+E269</f>
        <v>1.2899999999999998</v>
      </c>
      <c r="L269" s="72" t="str">
        <f t="shared" ref="L269:L284" si="69">IF(H269="1/4""",+I269*J269*K269,"")</f>
        <v/>
      </c>
      <c r="M269" s="353" t="str">
        <f t="shared" ref="M269:M284" si="70">IF(H269="8mm",+I269*J269*K269,"")</f>
        <v/>
      </c>
      <c r="N269" s="72">
        <f t="shared" ref="N269:N284" si="71">IF(H269="3/8""",+I269*J269*K269,"")</f>
        <v>353.45999999999992</v>
      </c>
      <c r="O269" s="72" t="str">
        <f t="shared" ref="O269:O284" si="72">IF(H269="1/2""",+I269*J269*K269,"")</f>
        <v/>
      </c>
      <c r="P269" s="72" t="str">
        <f t="shared" ref="P269:P284" si="73">IF(H269="5/8""",+I269*J269*K269,"")</f>
        <v/>
      </c>
      <c r="Q269" s="72" t="str">
        <f t="shared" ref="Q269:Q284" si="74">IF(H269="3/4""",+I269*J269*K269,"")</f>
        <v/>
      </c>
      <c r="R269" s="55"/>
    </row>
    <row r="270" spans="1:18" ht="16.5" customHeight="1" x14ac:dyDescent="0.2">
      <c r="A270" s="121"/>
      <c r="B270" s="65"/>
      <c r="C270" s="67"/>
      <c r="D270" s="354"/>
      <c r="E270" s="354"/>
      <c r="F270" s="87"/>
      <c r="G270" s="117"/>
      <c r="H270" s="69"/>
      <c r="I270" s="70"/>
      <c r="J270" s="70"/>
      <c r="K270" s="112"/>
      <c r="L270" s="72" t="str">
        <f t="shared" si="69"/>
        <v/>
      </c>
      <c r="M270" s="353" t="str">
        <f t="shared" si="70"/>
        <v/>
      </c>
      <c r="N270" s="72" t="str">
        <f t="shared" si="71"/>
        <v/>
      </c>
      <c r="O270" s="72" t="str">
        <f t="shared" si="72"/>
        <v/>
      </c>
      <c r="P270" s="72" t="str">
        <f t="shared" si="73"/>
        <v/>
      </c>
      <c r="Q270" s="72" t="str">
        <f t="shared" si="74"/>
        <v/>
      </c>
      <c r="R270" s="55"/>
    </row>
    <row r="271" spans="1:18" ht="16.5" customHeight="1" x14ac:dyDescent="0.2">
      <c r="A271" s="121"/>
      <c r="B271" s="65"/>
      <c r="C271" s="67"/>
      <c r="D271" s="733"/>
      <c r="E271" s="733"/>
      <c r="F271" s="87"/>
      <c r="G271" s="117"/>
      <c r="H271" s="69"/>
      <c r="I271" s="70"/>
      <c r="J271" s="70"/>
      <c r="K271" s="112"/>
      <c r="L271" s="72" t="str">
        <f t="shared" si="69"/>
        <v/>
      </c>
      <c r="M271" s="353" t="str">
        <f t="shared" si="70"/>
        <v/>
      </c>
      <c r="N271" s="72" t="str">
        <f t="shared" si="71"/>
        <v/>
      </c>
      <c r="O271" s="72" t="str">
        <f t="shared" si="72"/>
        <v/>
      </c>
      <c r="P271" s="72" t="str">
        <f t="shared" si="73"/>
        <v/>
      </c>
      <c r="Q271" s="72" t="str">
        <f t="shared" si="74"/>
        <v/>
      </c>
      <c r="R271" s="55"/>
    </row>
    <row r="272" spans="1:18" ht="16.5" customHeight="1" x14ac:dyDescent="0.2">
      <c r="A272" s="111" t="s">
        <v>209</v>
      </c>
      <c r="B272" s="739"/>
      <c r="C272" s="740"/>
      <c r="D272" s="733"/>
      <c r="E272" s="733"/>
      <c r="F272" s="123"/>
      <c r="G272" s="117"/>
      <c r="H272" s="69"/>
      <c r="I272" s="70"/>
      <c r="J272" s="70"/>
      <c r="K272" s="112"/>
      <c r="L272" s="72" t="str">
        <f t="shared" si="69"/>
        <v/>
      </c>
      <c r="M272" s="353" t="str">
        <f t="shared" si="70"/>
        <v/>
      </c>
      <c r="N272" s="72" t="str">
        <f t="shared" si="71"/>
        <v/>
      </c>
      <c r="O272" s="72" t="str">
        <f t="shared" si="72"/>
        <v/>
      </c>
      <c r="P272" s="72" t="str">
        <f t="shared" si="73"/>
        <v/>
      </c>
      <c r="Q272" s="72" t="str">
        <f t="shared" si="74"/>
        <v/>
      </c>
      <c r="R272" s="55"/>
    </row>
    <row r="273" spans="1:18" ht="16.5" customHeight="1" x14ac:dyDescent="0.2">
      <c r="A273" s="121" t="s">
        <v>295</v>
      </c>
      <c r="B273" s="65"/>
      <c r="C273" s="67"/>
      <c r="D273" s="733"/>
      <c r="E273" s="733"/>
      <c r="F273" s="87"/>
      <c r="G273" s="117"/>
      <c r="H273" s="69"/>
      <c r="I273" s="70"/>
      <c r="J273" s="70"/>
      <c r="K273" s="112"/>
      <c r="L273" s="72" t="str">
        <f t="shared" si="69"/>
        <v/>
      </c>
      <c r="M273" s="353" t="str">
        <f t="shared" si="70"/>
        <v/>
      </c>
      <c r="N273" s="72" t="str">
        <f t="shared" si="71"/>
        <v/>
      </c>
      <c r="O273" s="72" t="str">
        <f t="shared" si="72"/>
        <v/>
      </c>
      <c r="P273" s="72" t="str">
        <f t="shared" si="73"/>
        <v/>
      </c>
      <c r="Q273" s="72" t="str">
        <f t="shared" si="74"/>
        <v/>
      </c>
      <c r="R273" s="55"/>
    </row>
    <row r="274" spans="1:18" ht="16.5" customHeight="1" x14ac:dyDescent="0.2">
      <c r="A274" s="121"/>
      <c r="B274" s="65"/>
      <c r="C274" s="67"/>
      <c r="D274" s="734">
        <f>0.3+0.35+3.5+0.4+4.6+0.4+4.6+0.35+0.3+0.5</f>
        <v>15.3</v>
      </c>
      <c r="E274" s="734"/>
      <c r="F274" s="87"/>
      <c r="G274" s="117"/>
      <c r="H274" s="69" t="s">
        <v>34</v>
      </c>
      <c r="I274" s="70">
        <v>4</v>
      </c>
      <c r="J274" s="70">
        <v>1</v>
      </c>
      <c r="K274" s="112">
        <f>+D274</f>
        <v>15.3</v>
      </c>
      <c r="L274" s="72" t="str">
        <f t="shared" si="69"/>
        <v/>
      </c>
      <c r="M274" s="353" t="str">
        <f t="shared" si="70"/>
        <v/>
      </c>
      <c r="N274" s="72" t="str">
        <f t="shared" si="71"/>
        <v/>
      </c>
      <c r="O274" s="72">
        <f t="shared" si="72"/>
        <v>61.2</v>
      </c>
      <c r="P274" s="72" t="str">
        <f t="shared" si="73"/>
        <v/>
      </c>
      <c r="Q274" s="72" t="str">
        <f t="shared" si="74"/>
        <v/>
      </c>
      <c r="R274" s="55"/>
    </row>
    <row r="275" spans="1:18" ht="16.5" customHeight="1" x14ac:dyDescent="0.2">
      <c r="A275" s="121"/>
      <c r="B275" s="65"/>
      <c r="C275" s="67"/>
      <c r="D275" s="354"/>
      <c r="E275" s="354"/>
      <c r="F275" s="87"/>
      <c r="G275" s="117"/>
      <c r="H275" s="69"/>
      <c r="I275" s="70"/>
      <c r="J275" s="70"/>
      <c r="K275" s="112"/>
      <c r="L275" s="72" t="str">
        <f t="shared" si="69"/>
        <v/>
      </c>
      <c r="M275" s="353" t="str">
        <f t="shared" si="70"/>
        <v/>
      </c>
      <c r="N275" s="72" t="str">
        <f t="shared" si="71"/>
        <v/>
      </c>
      <c r="O275" s="72" t="str">
        <f t="shared" si="72"/>
        <v/>
      </c>
      <c r="P275" s="72" t="str">
        <f t="shared" si="73"/>
        <v/>
      </c>
      <c r="Q275" s="72" t="str">
        <f t="shared" si="74"/>
        <v/>
      </c>
      <c r="R275" s="55"/>
    </row>
    <row r="276" spans="1:18" ht="16.5" customHeight="1" x14ac:dyDescent="0.2">
      <c r="A276" s="121"/>
      <c r="B276" s="65"/>
      <c r="C276" s="67"/>
      <c r="D276" s="733"/>
      <c r="E276" s="733"/>
      <c r="F276" s="87"/>
      <c r="G276" s="117"/>
      <c r="H276" s="69"/>
      <c r="I276" s="70"/>
      <c r="J276" s="70"/>
      <c r="K276" s="112"/>
      <c r="L276" s="72" t="str">
        <f t="shared" si="69"/>
        <v/>
      </c>
      <c r="M276" s="353" t="str">
        <f t="shared" si="70"/>
        <v/>
      </c>
      <c r="N276" s="72" t="str">
        <f t="shared" si="71"/>
        <v/>
      </c>
      <c r="O276" s="72" t="str">
        <f t="shared" si="72"/>
        <v/>
      </c>
      <c r="P276" s="72" t="str">
        <f t="shared" si="73"/>
        <v/>
      </c>
      <c r="Q276" s="72" t="str">
        <f t="shared" si="74"/>
        <v/>
      </c>
      <c r="R276" s="55"/>
    </row>
    <row r="277" spans="1:18" ht="16.5" customHeight="1" x14ac:dyDescent="0.2">
      <c r="A277" s="121" t="s">
        <v>297</v>
      </c>
      <c r="B277" s="65"/>
      <c r="C277" s="67"/>
      <c r="D277" s="354"/>
      <c r="E277" s="354">
        <f>+E269</f>
        <v>1.2899999999999998</v>
      </c>
      <c r="F277" s="87"/>
      <c r="G277" s="117"/>
      <c r="H277" s="69" t="s">
        <v>33</v>
      </c>
      <c r="I277" s="70">
        <f>3+11+11+7+3+11+11+13+3+11+11+13+3</f>
        <v>111</v>
      </c>
      <c r="J277" s="70">
        <v>1</v>
      </c>
      <c r="K277" s="112">
        <f>+E277</f>
        <v>1.2899999999999998</v>
      </c>
      <c r="L277" s="72" t="str">
        <f t="shared" si="69"/>
        <v/>
      </c>
      <c r="M277" s="353" t="str">
        <f t="shared" si="70"/>
        <v/>
      </c>
      <c r="N277" s="72">
        <f t="shared" si="71"/>
        <v>143.18999999999997</v>
      </c>
      <c r="O277" s="72" t="str">
        <f t="shared" si="72"/>
        <v/>
      </c>
      <c r="P277" s="72" t="str">
        <f t="shared" si="73"/>
        <v/>
      </c>
      <c r="Q277" s="72" t="str">
        <f t="shared" si="74"/>
        <v/>
      </c>
      <c r="R277" s="55"/>
    </row>
    <row r="278" spans="1:18" ht="16.5" customHeight="1" x14ac:dyDescent="0.2">
      <c r="A278" s="121"/>
      <c r="B278" s="360"/>
      <c r="C278" s="67"/>
      <c r="D278" s="354"/>
      <c r="E278" s="354"/>
      <c r="F278" s="87"/>
      <c r="G278" s="117"/>
      <c r="H278" s="69"/>
      <c r="I278" s="70"/>
      <c r="J278" s="70"/>
      <c r="K278" s="112"/>
      <c r="L278" s="72" t="str">
        <f t="shared" si="69"/>
        <v/>
      </c>
      <c r="M278" s="353" t="str">
        <f t="shared" si="70"/>
        <v/>
      </c>
      <c r="N278" s="72" t="str">
        <f t="shared" si="71"/>
        <v/>
      </c>
      <c r="O278" s="72" t="str">
        <f t="shared" si="72"/>
        <v/>
      </c>
      <c r="P278" s="72" t="str">
        <f t="shared" si="73"/>
        <v/>
      </c>
      <c r="Q278" s="72" t="str">
        <f t="shared" si="74"/>
        <v/>
      </c>
      <c r="R278" s="55"/>
    </row>
    <row r="279" spans="1:18" ht="16.5" customHeight="1" x14ac:dyDescent="0.2">
      <c r="A279" s="111" t="s">
        <v>210</v>
      </c>
      <c r="B279" s="739"/>
      <c r="C279" s="740"/>
      <c r="D279" s="733"/>
      <c r="E279" s="733"/>
      <c r="F279" s="123"/>
      <c r="G279" s="117"/>
      <c r="H279" s="69"/>
      <c r="I279" s="70"/>
      <c r="J279" s="70"/>
      <c r="K279" s="112"/>
      <c r="L279" s="72" t="str">
        <f t="shared" si="69"/>
        <v/>
      </c>
      <c r="M279" s="353" t="str">
        <f t="shared" si="70"/>
        <v/>
      </c>
      <c r="N279" s="72" t="str">
        <f t="shared" si="71"/>
        <v/>
      </c>
      <c r="O279" s="72" t="str">
        <f t="shared" si="72"/>
        <v/>
      </c>
      <c r="P279" s="72" t="str">
        <f t="shared" si="73"/>
        <v/>
      </c>
      <c r="Q279" s="72" t="str">
        <f t="shared" si="74"/>
        <v/>
      </c>
      <c r="R279" s="55"/>
    </row>
    <row r="280" spans="1:18" ht="16.5" customHeight="1" x14ac:dyDescent="0.2">
      <c r="A280" s="121" t="s">
        <v>295</v>
      </c>
      <c r="B280" s="65"/>
      <c r="C280" s="67"/>
      <c r="D280" s="733"/>
      <c r="E280" s="733"/>
      <c r="F280" s="87"/>
      <c r="G280" s="117"/>
      <c r="H280" s="69"/>
      <c r="I280" s="70"/>
      <c r="J280" s="70"/>
      <c r="K280" s="112"/>
      <c r="L280" s="72" t="str">
        <f t="shared" si="69"/>
        <v/>
      </c>
      <c r="M280" s="353" t="str">
        <f t="shared" si="70"/>
        <v/>
      </c>
      <c r="N280" s="72" t="str">
        <f t="shared" si="71"/>
        <v/>
      </c>
      <c r="O280" s="72" t="str">
        <f t="shared" si="72"/>
        <v/>
      </c>
      <c r="P280" s="72" t="str">
        <f t="shared" si="73"/>
        <v/>
      </c>
      <c r="Q280" s="72" t="str">
        <f t="shared" si="74"/>
        <v/>
      </c>
      <c r="R280" s="55"/>
    </row>
    <row r="281" spans="1:18" ht="16.5" customHeight="1" x14ac:dyDescent="0.2">
      <c r="A281" s="121"/>
      <c r="B281" s="65"/>
      <c r="C281" s="67"/>
      <c r="D281" s="734">
        <f>0.3+0.35+3.5+0.4+4.6+0.35+0.3+0.5</f>
        <v>10.3</v>
      </c>
      <c r="E281" s="734"/>
      <c r="F281" s="87"/>
      <c r="G281" s="117"/>
      <c r="H281" s="69" t="s">
        <v>34</v>
      </c>
      <c r="I281" s="70">
        <v>4</v>
      </c>
      <c r="J281" s="70">
        <v>1</v>
      </c>
      <c r="K281" s="112">
        <f>+D281</f>
        <v>10.3</v>
      </c>
      <c r="L281" s="72" t="str">
        <f t="shared" si="69"/>
        <v/>
      </c>
      <c r="M281" s="353" t="str">
        <f t="shared" si="70"/>
        <v/>
      </c>
      <c r="N281" s="72" t="str">
        <f t="shared" si="71"/>
        <v/>
      </c>
      <c r="O281" s="72">
        <f t="shared" si="72"/>
        <v>41.2</v>
      </c>
      <c r="P281" s="72" t="str">
        <f t="shared" si="73"/>
        <v/>
      </c>
      <c r="Q281" s="72" t="str">
        <f t="shared" si="74"/>
        <v/>
      </c>
      <c r="R281" s="55"/>
    </row>
    <row r="282" spans="1:18" ht="16.5" customHeight="1" x14ac:dyDescent="0.2">
      <c r="A282" s="121"/>
      <c r="B282" s="65"/>
      <c r="C282" s="67"/>
      <c r="D282" s="354"/>
      <c r="E282" s="354"/>
      <c r="F282" s="87"/>
      <c r="G282" s="117"/>
      <c r="H282" s="69"/>
      <c r="I282" s="70"/>
      <c r="J282" s="70"/>
      <c r="K282" s="112"/>
      <c r="L282" s="72" t="str">
        <f t="shared" si="69"/>
        <v/>
      </c>
      <c r="M282" s="353" t="str">
        <f t="shared" si="70"/>
        <v/>
      </c>
      <c r="N282" s="72" t="str">
        <f t="shared" si="71"/>
        <v/>
      </c>
      <c r="O282" s="72" t="str">
        <f t="shared" si="72"/>
        <v/>
      </c>
      <c r="P282" s="72" t="str">
        <f t="shared" si="73"/>
        <v/>
      </c>
      <c r="Q282" s="72" t="str">
        <f t="shared" si="74"/>
        <v/>
      </c>
      <c r="R282" s="55"/>
    </row>
    <row r="283" spans="1:18" ht="16.5" customHeight="1" x14ac:dyDescent="0.2">
      <c r="A283" s="121"/>
      <c r="B283" s="65"/>
      <c r="C283" s="67"/>
      <c r="D283" s="733"/>
      <c r="E283" s="733"/>
      <c r="F283" s="87"/>
      <c r="G283" s="117"/>
      <c r="H283" s="69"/>
      <c r="I283" s="70"/>
      <c r="J283" s="70"/>
      <c r="K283" s="112"/>
      <c r="L283" s="72" t="str">
        <f t="shared" si="69"/>
        <v/>
      </c>
      <c r="M283" s="353" t="str">
        <f t="shared" si="70"/>
        <v/>
      </c>
      <c r="N283" s="72" t="str">
        <f t="shared" si="71"/>
        <v/>
      </c>
      <c r="O283" s="72" t="str">
        <f t="shared" si="72"/>
        <v/>
      </c>
      <c r="P283" s="72" t="str">
        <f t="shared" si="73"/>
        <v/>
      </c>
      <c r="Q283" s="72" t="str">
        <f t="shared" si="74"/>
        <v/>
      </c>
      <c r="R283" s="55"/>
    </row>
    <row r="284" spans="1:18" ht="16.5" customHeight="1" x14ac:dyDescent="0.2">
      <c r="A284" s="121" t="s">
        <v>297</v>
      </c>
      <c r="B284" s="65"/>
      <c r="C284" s="67"/>
      <c r="D284" s="354"/>
      <c r="E284" s="354">
        <f>+E269</f>
        <v>1.2899999999999998</v>
      </c>
      <c r="F284" s="87"/>
      <c r="G284" s="117"/>
      <c r="H284" s="69" t="s">
        <v>33</v>
      </c>
      <c r="I284" s="70">
        <f>3+11+11+7+3+11+11+13+3</f>
        <v>73</v>
      </c>
      <c r="J284" s="70">
        <v>1</v>
      </c>
      <c r="K284" s="112">
        <f>+E284</f>
        <v>1.2899999999999998</v>
      </c>
      <c r="L284" s="72" t="str">
        <f t="shared" si="69"/>
        <v/>
      </c>
      <c r="M284" s="353" t="str">
        <f t="shared" si="70"/>
        <v/>
      </c>
      <c r="N284" s="72">
        <f t="shared" si="71"/>
        <v>94.169999999999987</v>
      </c>
      <c r="O284" s="72" t="str">
        <f t="shared" si="72"/>
        <v/>
      </c>
      <c r="P284" s="72" t="str">
        <f t="shared" si="73"/>
        <v/>
      </c>
      <c r="Q284" s="72" t="str">
        <f t="shared" si="74"/>
        <v/>
      </c>
      <c r="R284" s="55"/>
    </row>
    <row r="285" spans="1:18" ht="16.5" customHeight="1" x14ac:dyDescent="0.2">
      <c r="A285" s="121"/>
      <c r="B285" s="360"/>
      <c r="C285" s="67"/>
      <c r="D285" s="354"/>
      <c r="E285" s="354"/>
      <c r="F285" s="87"/>
      <c r="G285" s="117"/>
      <c r="H285" s="69"/>
      <c r="I285" s="70"/>
      <c r="J285" s="70"/>
      <c r="K285" s="112"/>
      <c r="L285" s="72" t="str">
        <f t="shared" ref="L285:L313" si="75">IF(H285="1/4""",+I285*J285*K285,"")</f>
        <v/>
      </c>
      <c r="M285" s="353" t="str">
        <f t="shared" ref="M285:M313" si="76">IF(H285="8mm",+I285*J285*K285,"")</f>
        <v/>
      </c>
      <c r="N285" s="72" t="str">
        <f t="shared" ref="N285:N313" si="77">IF(H285="3/8""",+I285*J285*K285,"")</f>
        <v/>
      </c>
      <c r="O285" s="72" t="str">
        <f t="shared" ref="O285:O313" si="78">IF(H285="1/2""",+I285*J285*K285,"")</f>
        <v/>
      </c>
      <c r="P285" s="72" t="str">
        <f t="shared" ref="P285:P313" si="79">IF(H285="5/8""",+I285*J285*K285,"")</f>
        <v/>
      </c>
      <c r="Q285" s="72" t="str">
        <f t="shared" ref="Q285:Q313" si="80">IF(H285="3/4""",+I285*J285*K285,"")</f>
        <v/>
      </c>
      <c r="R285" s="55"/>
    </row>
    <row r="286" spans="1:18" ht="16.5" customHeight="1" x14ac:dyDescent="0.2">
      <c r="A286" s="111" t="s">
        <v>305</v>
      </c>
      <c r="B286" s="65"/>
      <c r="C286" s="67"/>
      <c r="D286" s="733"/>
      <c r="E286" s="733"/>
      <c r="F286" s="87"/>
      <c r="G286" s="117"/>
      <c r="H286" s="69"/>
      <c r="I286" s="70"/>
      <c r="J286" s="70"/>
      <c r="K286" s="112"/>
      <c r="L286" s="72" t="str">
        <f t="shared" si="75"/>
        <v/>
      </c>
      <c r="M286" s="353" t="str">
        <f t="shared" si="76"/>
        <v/>
      </c>
      <c r="N286" s="72" t="str">
        <f t="shared" si="77"/>
        <v/>
      </c>
      <c r="O286" s="72" t="str">
        <f t="shared" si="78"/>
        <v/>
      </c>
      <c r="P286" s="72" t="str">
        <f t="shared" si="79"/>
        <v/>
      </c>
      <c r="Q286" s="72" t="str">
        <f t="shared" si="80"/>
        <v/>
      </c>
      <c r="R286" s="55"/>
    </row>
    <row r="287" spans="1:18" ht="16.5" customHeight="1" x14ac:dyDescent="0.2">
      <c r="A287" s="111" t="s">
        <v>306</v>
      </c>
      <c r="B287" s="739"/>
      <c r="C287" s="740"/>
      <c r="D287" s="733"/>
      <c r="E287" s="733"/>
      <c r="F287" s="123"/>
      <c r="G287" s="117"/>
      <c r="H287" s="69"/>
      <c r="I287" s="70"/>
      <c r="J287" s="70"/>
      <c r="K287" s="112"/>
      <c r="L287" s="72" t="str">
        <f t="shared" si="75"/>
        <v/>
      </c>
      <c r="M287" s="353" t="str">
        <f t="shared" si="76"/>
        <v/>
      </c>
      <c r="N287" s="72" t="str">
        <f t="shared" si="77"/>
        <v/>
      </c>
      <c r="O287" s="72" t="str">
        <f t="shared" si="78"/>
        <v/>
      </c>
      <c r="P287" s="72" t="str">
        <f t="shared" si="79"/>
        <v/>
      </c>
      <c r="Q287" s="72" t="str">
        <f t="shared" si="80"/>
        <v/>
      </c>
      <c r="R287" s="55"/>
    </row>
    <row r="288" spans="1:18" ht="16.5" customHeight="1" x14ac:dyDescent="0.2">
      <c r="A288" s="121" t="s">
        <v>295</v>
      </c>
      <c r="B288" s="65"/>
      <c r="C288" s="67"/>
      <c r="D288" s="733"/>
      <c r="E288" s="733"/>
      <c r="F288" s="87"/>
      <c r="G288" s="117"/>
      <c r="H288" s="69"/>
      <c r="I288" s="70"/>
      <c r="J288" s="70"/>
      <c r="K288" s="112"/>
      <c r="L288" s="72" t="str">
        <f t="shared" si="75"/>
        <v/>
      </c>
      <c r="M288" s="353" t="str">
        <f t="shared" si="76"/>
        <v/>
      </c>
      <c r="N288" s="72" t="str">
        <f t="shared" si="77"/>
        <v/>
      </c>
      <c r="O288" s="72" t="str">
        <f t="shared" si="78"/>
        <v/>
      </c>
      <c r="P288" s="72" t="str">
        <f t="shared" si="79"/>
        <v/>
      </c>
      <c r="Q288" s="72" t="str">
        <f t="shared" si="80"/>
        <v/>
      </c>
      <c r="R288" s="55"/>
    </row>
    <row r="289" spans="1:18" ht="16.5" customHeight="1" x14ac:dyDescent="0.2">
      <c r="A289" s="121"/>
      <c r="B289" s="65"/>
      <c r="C289" s="67"/>
      <c r="D289" s="734">
        <f>0.3+0.35+5.65+0.4+5.65+0.4+4.2+0.35+0.3+0.5</f>
        <v>18.100000000000005</v>
      </c>
      <c r="E289" s="734"/>
      <c r="F289" s="87"/>
      <c r="G289" s="117"/>
      <c r="H289" s="69" t="s">
        <v>34</v>
      </c>
      <c r="I289" s="70">
        <v>6</v>
      </c>
      <c r="J289" s="70">
        <v>3</v>
      </c>
      <c r="K289" s="112">
        <f>+D289</f>
        <v>18.100000000000005</v>
      </c>
      <c r="L289" s="72" t="str">
        <f t="shared" si="75"/>
        <v/>
      </c>
      <c r="M289" s="353" t="str">
        <f t="shared" si="76"/>
        <v/>
      </c>
      <c r="N289" s="72" t="str">
        <f t="shared" si="77"/>
        <v/>
      </c>
      <c r="O289" s="72">
        <f t="shared" si="78"/>
        <v>325.80000000000007</v>
      </c>
      <c r="P289" s="72" t="str">
        <f t="shared" si="79"/>
        <v/>
      </c>
      <c r="Q289" s="72" t="str">
        <f t="shared" si="80"/>
        <v/>
      </c>
      <c r="R289" s="55"/>
    </row>
    <row r="290" spans="1:18" ht="16.5" customHeight="1" x14ac:dyDescent="0.2">
      <c r="A290" s="121"/>
      <c r="B290" s="65"/>
      <c r="C290" s="67"/>
      <c r="D290" s="354"/>
      <c r="E290" s="354"/>
      <c r="F290" s="87"/>
      <c r="G290" s="117"/>
      <c r="H290" s="69"/>
      <c r="I290" s="70"/>
      <c r="J290" s="70"/>
      <c r="K290" s="112"/>
      <c r="L290" s="72" t="str">
        <f t="shared" si="75"/>
        <v/>
      </c>
      <c r="M290" s="353" t="str">
        <f t="shared" si="76"/>
        <v/>
      </c>
      <c r="N290" s="72" t="str">
        <f t="shared" si="77"/>
        <v/>
      </c>
      <c r="O290" s="72" t="str">
        <f t="shared" si="78"/>
        <v/>
      </c>
      <c r="P290" s="72" t="str">
        <f t="shared" si="79"/>
        <v/>
      </c>
      <c r="Q290" s="72" t="str">
        <f t="shared" si="80"/>
        <v/>
      </c>
      <c r="R290" s="55"/>
    </row>
    <row r="291" spans="1:18" ht="16.5" customHeight="1" x14ac:dyDescent="0.2">
      <c r="A291" s="121"/>
      <c r="B291" s="65"/>
      <c r="C291" s="67"/>
      <c r="D291" s="733"/>
      <c r="E291" s="733"/>
      <c r="F291" s="87"/>
      <c r="G291" s="117"/>
      <c r="H291" s="69"/>
      <c r="I291" s="70"/>
      <c r="J291" s="70"/>
      <c r="K291" s="112"/>
      <c r="L291" s="72" t="str">
        <f t="shared" si="75"/>
        <v/>
      </c>
      <c r="M291" s="353" t="str">
        <f t="shared" si="76"/>
        <v/>
      </c>
      <c r="N291" s="72" t="str">
        <f t="shared" si="77"/>
        <v/>
      </c>
      <c r="O291" s="72" t="str">
        <f t="shared" si="78"/>
        <v/>
      </c>
      <c r="P291" s="72" t="str">
        <f t="shared" si="79"/>
        <v/>
      </c>
      <c r="Q291" s="72" t="str">
        <f t="shared" si="80"/>
        <v/>
      </c>
      <c r="R291" s="55"/>
    </row>
    <row r="292" spans="1:18" ht="16.5" customHeight="1" x14ac:dyDescent="0.2">
      <c r="A292" s="121" t="s">
        <v>297</v>
      </c>
      <c r="B292" s="65"/>
      <c r="C292" s="67"/>
      <c r="D292" s="354"/>
      <c r="E292" s="354">
        <f>0.5+0.5+0.25+0.25+0.15-0.04-0.04-0.04-0.04</f>
        <v>1.4899999999999998</v>
      </c>
      <c r="F292" s="87"/>
      <c r="G292" s="117"/>
      <c r="H292" s="69" t="s">
        <v>33</v>
      </c>
      <c r="I292" s="70">
        <f>3+11+11+18+3+11+11+18+3+11+11+18+3</f>
        <v>132</v>
      </c>
      <c r="J292" s="70">
        <v>3</v>
      </c>
      <c r="K292" s="112">
        <f>+E292</f>
        <v>1.4899999999999998</v>
      </c>
      <c r="L292" s="72" t="str">
        <f t="shared" si="75"/>
        <v/>
      </c>
      <c r="M292" s="353" t="str">
        <f t="shared" si="76"/>
        <v/>
      </c>
      <c r="N292" s="72">
        <f t="shared" si="77"/>
        <v>590.04</v>
      </c>
      <c r="O292" s="72" t="str">
        <f t="shared" si="78"/>
        <v/>
      </c>
      <c r="P292" s="72" t="str">
        <f t="shared" si="79"/>
        <v/>
      </c>
      <c r="Q292" s="72" t="str">
        <f t="shared" si="80"/>
        <v/>
      </c>
      <c r="R292" s="55"/>
    </row>
    <row r="293" spans="1:18" ht="16.5" customHeight="1" x14ac:dyDescent="0.2">
      <c r="A293" s="121"/>
      <c r="B293" s="360"/>
      <c r="C293" s="67"/>
      <c r="D293" s="354"/>
      <c r="E293" s="354"/>
      <c r="F293" s="87"/>
      <c r="G293" s="117"/>
      <c r="H293" s="69"/>
      <c r="I293" s="70"/>
      <c r="J293" s="70"/>
      <c r="K293" s="112"/>
      <c r="L293" s="72" t="str">
        <f t="shared" si="75"/>
        <v/>
      </c>
      <c r="M293" s="353" t="str">
        <f t="shared" si="76"/>
        <v/>
      </c>
      <c r="N293" s="72" t="str">
        <f t="shared" si="77"/>
        <v/>
      </c>
      <c r="O293" s="72" t="str">
        <f t="shared" si="78"/>
        <v/>
      </c>
      <c r="P293" s="72" t="str">
        <f t="shared" si="79"/>
        <v/>
      </c>
      <c r="Q293" s="72" t="str">
        <f t="shared" si="80"/>
        <v/>
      </c>
      <c r="R293" s="55"/>
    </row>
    <row r="294" spans="1:18" ht="16.5" customHeight="1" x14ac:dyDescent="0.2">
      <c r="A294" s="111" t="s">
        <v>206</v>
      </c>
      <c r="B294" s="739"/>
      <c r="C294" s="740"/>
      <c r="D294" s="733"/>
      <c r="E294" s="733"/>
      <c r="F294" s="123"/>
      <c r="G294" s="117"/>
      <c r="H294" s="69"/>
      <c r="I294" s="70"/>
      <c r="J294" s="70"/>
      <c r="K294" s="112"/>
      <c r="L294" s="72" t="str">
        <f t="shared" si="75"/>
        <v/>
      </c>
      <c r="M294" s="353" t="str">
        <f t="shared" si="76"/>
        <v/>
      </c>
      <c r="N294" s="72" t="str">
        <f t="shared" si="77"/>
        <v/>
      </c>
      <c r="O294" s="72" t="str">
        <f t="shared" si="78"/>
        <v/>
      </c>
      <c r="P294" s="72" t="str">
        <f t="shared" si="79"/>
        <v/>
      </c>
      <c r="Q294" s="72" t="str">
        <f t="shared" si="80"/>
        <v/>
      </c>
      <c r="R294" s="55"/>
    </row>
    <row r="295" spans="1:18" ht="16.5" customHeight="1" x14ac:dyDescent="0.2">
      <c r="A295" s="121" t="s">
        <v>295</v>
      </c>
      <c r="B295" s="65"/>
      <c r="C295" s="67"/>
      <c r="D295" s="733"/>
      <c r="E295" s="733"/>
      <c r="F295" s="87"/>
      <c r="G295" s="117"/>
      <c r="H295" s="69"/>
      <c r="I295" s="70"/>
      <c r="J295" s="70"/>
      <c r="K295" s="112"/>
      <c r="L295" s="72" t="str">
        <f t="shared" si="75"/>
        <v/>
      </c>
      <c r="M295" s="353" t="str">
        <f t="shared" si="76"/>
        <v/>
      </c>
      <c r="N295" s="72" t="str">
        <f t="shared" si="77"/>
        <v/>
      </c>
      <c r="O295" s="72" t="str">
        <f t="shared" si="78"/>
        <v/>
      </c>
      <c r="P295" s="72" t="str">
        <f t="shared" si="79"/>
        <v/>
      </c>
      <c r="Q295" s="72" t="str">
        <f t="shared" si="80"/>
        <v/>
      </c>
      <c r="R295" s="55"/>
    </row>
    <row r="296" spans="1:18" ht="16.5" customHeight="1" x14ac:dyDescent="0.2">
      <c r="A296" s="121"/>
      <c r="B296" s="65"/>
      <c r="C296" s="67"/>
      <c r="D296" s="734">
        <f>0.3+0.35+5.65+0.4+5.65+0.35+0.3+0.5</f>
        <v>13.500000000000002</v>
      </c>
      <c r="E296" s="734"/>
      <c r="F296" s="87"/>
      <c r="G296" s="117"/>
      <c r="H296" s="69" t="s">
        <v>34</v>
      </c>
      <c r="I296" s="70">
        <v>6</v>
      </c>
      <c r="J296" s="70">
        <v>1</v>
      </c>
      <c r="K296" s="112">
        <f>+D296</f>
        <v>13.500000000000002</v>
      </c>
      <c r="L296" s="72" t="str">
        <f t="shared" si="75"/>
        <v/>
      </c>
      <c r="M296" s="353" t="str">
        <f t="shared" si="76"/>
        <v/>
      </c>
      <c r="N296" s="72" t="str">
        <f t="shared" si="77"/>
        <v/>
      </c>
      <c r="O296" s="72">
        <f t="shared" si="78"/>
        <v>81.000000000000014</v>
      </c>
      <c r="P296" s="72" t="str">
        <f t="shared" si="79"/>
        <v/>
      </c>
      <c r="Q296" s="72" t="str">
        <f t="shared" si="80"/>
        <v/>
      </c>
      <c r="R296" s="55"/>
    </row>
    <row r="297" spans="1:18" ht="16.5" customHeight="1" x14ac:dyDescent="0.2">
      <c r="A297" s="121"/>
      <c r="B297" s="65"/>
      <c r="C297" s="67"/>
      <c r="D297" s="354"/>
      <c r="E297" s="354"/>
      <c r="F297" s="87"/>
      <c r="G297" s="117"/>
      <c r="H297" s="69"/>
      <c r="I297" s="70"/>
      <c r="J297" s="70"/>
      <c r="K297" s="112"/>
      <c r="L297" s="72" t="str">
        <f t="shared" si="75"/>
        <v/>
      </c>
      <c r="M297" s="353" t="str">
        <f t="shared" si="76"/>
        <v/>
      </c>
      <c r="N297" s="72" t="str">
        <f t="shared" si="77"/>
        <v/>
      </c>
      <c r="O297" s="72" t="str">
        <f t="shared" si="78"/>
        <v/>
      </c>
      <c r="P297" s="72" t="str">
        <f t="shared" si="79"/>
        <v/>
      </c>
      <c r="Q297" s="72" t="str">
        <f t="shared" si="80"/>
        <v/>
      </c>
      <c r="R297" s="55"/>
    </row>
    <row r="298" spans="1:18" ht="16.5" customHeight="1" x14ac:dyDescent="0.2">
      <c r="A298" s="121"/>
      <c r="B298" s="65"/>
      <c r="C298" s="67"/>
      <c r="D298" s="733"/>
      <c r="E298" s="733"/>
      <c r="F298" s="87"/>
      <c r="G298" s="117"/>
      <c r="H298" s="69"/>
      <c r="I298" s="70"/>
      <c r="J298" s="70"/>
      <c r="K298" s="112"/>
      <c r="L298" s="72" t="str">
        <f t="shared" si="75"/>
        <v/>
      </c>
      <c r="M298" s="353" t="str">
        <f t="shared" si="76"/>
        <v/>
      </c>
      <c r="N298" s="72" t="str">
        <f t="shared" si="77"/>
        <v/>
      </c>
      <c r="O298" s="72" t="str">
        <f t="shared" si="78"/>
        <v/>
      </c>
      <c r="P298" s="72" t="str">
        <f t="shared" si="79"/>
        <v/>
      </c>
      <c r="Q298" s="72" t="str">
        <f t="shared" si="80"/>
        <v/>
      </c>
      <c r="R298" s="55"/>
    </row>
    <row r="299" spans="1:18" ht="16.5" customHeight="1" x14ac:dyDescent="0.2">
      <c r="A299" s="121" t="s">
        <v>297</v>
      </c>
      <c r="B299" s="65"/>
      <c r="C299" s="67"/>
      <c r="D299" s="354"/>
      <c r="E299" s="354">
        <f>+E292</f>
        <v>1.4899999999999998</v>
      </c>
      <c r="F299" s="87"/>
      <c r="G299" s="117"/>
      <c r="H299" s="69" t="s">
        <v>33</v>
      </c>
      <c r="I299" s="70">
        <f>3+11+11+18+3+11+11+18+3</f>
        <v>89</v>
      </c>
      <c r="J299" s="70">
        <v>1</v>
      </c>
      <c r="K299" s="112">
        <f>+E299</f>
        <v>1.4899999999999998</v>
      </c>
      <c r="L299" s="72" t="str">
        <f t="shared" si="75"/>
        <v/>
      </c>
      <c r="M299" s="353" t="str">
        <f t="shared" si="76"/>
        <v/>
      </c>
      <c r="N299" s="72">
        <f t="shared" si="77"/>
        <v>132.60999999999999</v>
      </c>
      <c r="O299" s="72" t="str">
        <f t="shared" si="78"/>
        <v/>
      </c>
      <c r="P299" s="72" t="str">
        <f t="shared" si="79"/>
        <v/>
      </c>
      <c r="Q299" s="72" t="str">
        <f t="shared" si="80"/>
        <v/>
      </c>
      <c r="R299" s="55"/>
    </row>
    <row r="300" spans="1:18" ht="16.5" customHeight="1" x14ac:dyDescent="0.2">
      <c r="A300" s="121"/>
      <c r="B300" s="360"/>
      <c r="C300" s="67"/>
      <c r="D300" s="354"/>
      <c r="E300" s="354"/>
      <c r="F300" s="87"/>
      <c r="G300" s="117"/>
      <c r="H300" s="69"/>
      <c r="I300" s="70"/>
      <c r="J300" s="70"/>
      <c r="K300" s="112"/>
      <c r="L300" s="72" t="str">
        <f t="shared" si="75"/>
        <v/>
      </c>
      <c r="M300" s="353" t="str">
        <f t="shared" si="76"/>
        <v/>
      </c>
      <c r="N300" s="72" t="str">
        <f t="shared" si="77"/>
        <v/>
      </c>
      <c r="O300" s="72" t="str">
        <f t="shared" si="78"/>
        <v/>
      </c>
      <c r="P300" s="72" t="str">
        <f t="shared" si="79"/>
        <v/>
      </c>
      <c r="Q300" s="72" t="str">
        <f t="shared" si="80"/>
        <v/>
      </c>
      <c r="R300" s="55"/>
    </row>
    <row r="301" spans="1:18" ht="16.5" customHeight="1" x14ac:dyDescent="0.2">
      <c r="A301" s="111" t="s">
        <v>78</v>
      </c>
      <c r="B301" s="739"/>
      <c r="C301" s="740"/>
      <c r="D301" s="733"/>
      <c r="E301" s="733"/>
      <c r="F301" s="123"/>
      <c r="G301" s="117"/>
      <c r="H301" s="69"/>
      <c r="I301" s="70"/>
      <c r="J301" s="70"/>
      <c r="K301" s="112"/>
      <c r="L301" s="72" t="str">
        <f t="shared" si="75"/>
        <v/>
      </c>
      <c r="M301" s="353" t="str">
        <f t="shared" si="76"/>
        <v/>
      </c>
      <c r="N301" s="72" t="str">
        <f t="shared" si="77"/>
        <v/>
      </c>
      <c r="O301" s="72" t="str">
        <f t="shared" si="78"/>
        <v/>
      </c>
      <c r="P301" s="72" t="str">
        <f t="shared" si="79"/>
        <v/>
      </c>
      <c r="Q301" s="72" t="str">
        <f t="shared" si="80"/>
        <v/>
      </c>
      <c r="R301" s="55"/>
    </row>
    <row r="302" spans="1:18" ht="16.5" customHeight="1" x14ac:dyDescent="0.2">
      <c r="A302" s="121" t="s">
        <v>295</v>
      </c>
      <c r="B302" s="65"/>
      <c r="C302" s="67"/>
      <c r="D302" s="733"/>
      <c r="E302" s="733"/>
      <c r="F302" s="87"/>
      <c r="G302" s="117"/>
      <c r="H302" s="69"/>
      <c r="I302" s="70"/>
      <c r="J302" s="70"/>
      <c r="K302" s="112"/>
      <c r="L302" s="72" t="str">
        <f t="shared" si="75"/>
        <v/>
      </c>
      <c r="M302" s="353" t="str">
        <f t="shared" si="76"/>
        <v/>
      </c>
      <c r="N302" s="72" t="str">
        <f t="shared" si="77"/>
        <v/>
      </c>
      <c r="O302" s="72" t="str">
        <f t="shared" si="78"/>
        <v/>
      </c>
      <c r="P302" s="72" t="str">
        <f t="shared" si="79"/>
        <v/>
      </c>
      <c r="Q302" s="72" t="str">
        <f t="shared" si="80"/>
        <v/>
      </c>
      <c r="R302" s="55"/>
    </row>
    <row r="303" spans="1:18" ht="16.5" customHeight="1" x14ac:dyDescent="0.2">
      <c r="A303" s="121"/>
      <c r="B303" s="65"/>
      <c r="C303" s="67"/>
      <c r="D303" s="734">
        <f>0.3+0.35+5.65+0.4+3.41+0.35+0.3+0.5</f>
        <v>11.260000000000002</v>
      </c>
      <c r="E303" s="734"/>
      <c r="F303" s="87"/>
      <c r="G303" s="117"/>
      <c r="H303" s="69" t="s">
        <v>34</v>
      </c>
      <c r="I303" s="70">
        <v>6</v>
      </c>
      <c r="J303" s="70">
        <v>1</v>
      </c>
      <c r="K303" s="112">
        <f>+D303</f>
        <v>11.260000000000002</v>
      </c>
      <c r="L303" s="72" t="str">
        <f t="shared" si="75"/>
        <v/>
      </c>
      <c r="M303" s="353" t="str">
        <f t="shared" si="76"/>
        <v/>
      </c>
      <c r="N303" s="72" t="str">
        <f t="shared" si="77"/>
        <v/>
      </c>
      <c r="O303" s="72">
        <f t="shared" si="78"/>
        <v>67.56</v>
      </c>
      <c r="P303" s="72" t="str">
        <f t="shared" si="79"/>
        <v/>
      </c>
      <c r="Q303" s="72" t="str">
        <f t="shared" si="80"/>
        <v/>
      </c>
      <c r="R303" s="55"/>
    </row>
    <row r="304" spans="1:18" ht="16.5" customHeight="1" x14ac:dyDescent="0.2">
      <c r="A304" s="121"/>
      <c r="B304" s="65"/>
      <c r="C304" s="67"/>
      <c r="D304" s="354"/>
      <c r="E304" s="354"/>
      <c r="F304" s="87"/>
      <c r="G304" s="117"/>
      <c r="H304" s="69"/>
      <c r="I304" s="70"/>
      <c r="J304" s="70"/>
      <c r="K304" s="112"/>
      <c r="L304" s="72" t="str">
        <f t="shared" si="75"/>
        <v/>
      </c>
      <c r="M304" s="353" t="str">
        <f t="shared" si="76"/>
        <v/>
      </c>
      <c r="N304" s="72" t="str">
        <f t="shared" si="77"/>
        <v/>
      </c>
      <c r="O304" s="72" t="str">
        <f t="shared" si="78"/>
        <v/>
      </c>
      <c r="P304" s="72" t="str">
        <f t="shared" si="79"/>
        <v/>
      </c>
      <c r="Q304" s="72" t="str">
        <f t="shared" si="80"/>
        <v/>
      </c>
      <c r="R304" s="55"/>
    </row>
    <row r="305" spans="1:18" ht="16.5" customHeight="1" x14ac:dyDescent="0.2">
      <c r="A305" s="121"/>
      <c r="B305" s="65"/>
      <c r="C305" s="67"/>
      <c r="D305" s="733"/>
      <c r="E305" s="733"/>
      <c r="F305" s="87"/>
      <c r="G305" s="117"/>
      <c r="H305" s="69"/>
      <c r="I305" s="70"/>
      <c r="J305" s="70"/>
      <c r="K305" s="112"/>
      <c r="L305" s="72" t="str">
        <f t="shared" si="75"/>
        <v/>
      </c>
      <c r="M305" s="353" t="str">
        <f t="shared" si="76"/>
        <v/>
      </c>
      <c r="N305" s="72" t="str">
        <f t="shared" si="77"/>
        <v/>
      </c>
      <c r="O305" s="72" t="str">
        <f t="shared" si="78"/>
        <v/>
      </c>
      <c r="P305" s="72" t="str">
        <f t="shared" si="79"/>
        <v/>
      </c>
      <c r="Q305" s="72" t="str">
        <f t="shared" si="80"/>
        <v/>
      </c>
      <c r="R305" s="55"/>
    </row>
    <row r="306" spans="1:18" ht="16.5" customHeight="1" x14ac:dyDescent="0.2">
      <c r="A306" s="121" t="s">
        <v>297</v>
      </c>
      <c r="B306" s="65"/>
      <c r="C306" s="67"/>
      <c r="D306" s="354"/>
      <c r="E306" s="354">
        <f>+E299</f>
        <v>1.4899999999999998</v>
      </c>
      <c r="F306" s="87"/>
      <c r="G306" s="117"/>
      <c r="H306" s="69" t="s">
        <v>33</v>
      </c>
      <c r="I306" s="70">
        <f>3+11+11+18+3+11+11+7+3</f>
        <v>78</v>
      </c>
      <c r="J306" s="70">
        <v>1</v>
      </c>
      <c r="K306" s="112">
        <f>+E306</f>
        <v>1.4899999999999998</v>
      </c>
      <c r="L306" s="72" t="str">
        <f t="shared" si="75"/>
        <v/>
      </c>
      <c r="M306" s="353" t="str">
        <f t="shared" si="76"/>
        <v/>
      </c>
      <c r="N306" s="72">
        <f t="shared" si="77"/>
        <v>116.21999999999998</v>
      </c>
      <c r="O306" s="72" t="str">
        <f t="shared" si="78"/>
        <v/>
      </c>
      <c r="P306" s="72" t="str">
        <f t="shared" si="79"/>
        <v/>
      </c>
      <c r="Q306" s="72" t="str">
        <f t="shared" si="80"/>
        <v/>
      </c>
      <c r="R306" s="55"/>
    </row>
    <row r="307" spans="1:18" ht="16.5" customHeight="1" x14ac:dyDescent="0.2">
      <c r="A307" s="121"/>
      <c r="B307" s="360"/>
      <c r="C307" s="67"/>
      <c r="D307" s="354"/>
      <c r="E307" s="354"/>
      <c r="F307" s="87"/>
      <c r="G307" s="117"/>
      <c r="H307" s="69"/>
      <c r="I307" s="70"/>
      <c r="J307" s="70"/>
      <c r="K307" s="112"/>
      <c r="L307" s="72" t="str">
        <f t="shared" si="75"/>
        <v/>
      </c>
      <c r="M307" s="353" t="str">
        <f t="shared" si="76"/>
        <v/>
      </c>
      <c r="N307" s="72" t="str">
        <f t="shared" si="77"/>
        <v/>
      </c>
      <c r="O307" s="72" t="str">
        <f t="shared" si="78"/>
        <v/>
      </c>
      <c r="P307" s="72" t="str">
        <f t="shared" si="79"/>
        <v/>
      </c>
      <c r="Q307" s="72" t="str">
        <f t="shared" si="80"/>
        <v/>
      </c>
      <c r="R307" s="55"/>
    </row>
    <row r="308" spans="1:18" ht="16.5" customHeight="1" x14ac:dyDescent="0.2">
      <c r="A308" s="111" t="s">
        <v>211</v>
      </c>
      <c r="B308" s="739"/>
      <c r="C308" s="740"/>
      <c r="D308" s="733"/>
      <c r="E308" s="733"/>
      <c r="F308" s="123"/>
      <c r="G308" s="117"/>
      <c r="H308" s="69"/>
      <c r="I308" s="70"/>
      <c r="J308" s="70"/>
      <c r="K308" s="112"/>
      <c r="L308" s="72" t="str">
        <f t="shared" si="75"/>
        <v/>
      </c>
      <c r="M308" s="353" t="str">
        <f t="shared" si="76"/>
        <v/>
      </c>
      <c r="N308" s="72" t="str">
        <f t="shared" si="77"/>
        <v/>
      </c>
      <c r="O308" s="72" t="str">
        <f t="shared" si="78"/>
        <v/>
      </c>
      <c r="P308" s="72" t="str">
        <f t="shared" si="79"/>
        <v/>
      </c>
      <c r="Q308" s="72" t="str">
        <f t="shared" si="80"/>
        <v/>
      </c>
      <c r="R308" s="55"/>
    </row>
    <row r="309" spans="1:18" ht="16.5" customHeight="1" x14ac:dyDescent="0.2">
      <c r="A309" s="121" t="s">
        <v>295</v>
      </c>
      <c r="B309" s="65"/>
      <c r="C309" s="67"/>
      <c r="D309" s="733"/>
      <c r="E309" s="733"/>
      <c r="F309" s="87"/>
      <c r="G309" s="117"/>
      <c r="H309" s="69"/>
      <c r="I309" s="70"/>
      <c r="J309" s="70"/>
      <c r="K309" s="112"/>
      <c r="L309" s="72" t="str">
        <f t="shared" si="75"/>
        <v/>
      </c>
      <c r="M309" s="353" t="str">
        <f t="shared" si="76"/>
        <v/>
      </c>
      <c r="N309" s="72" t="str">
        <f t="shared" si="77"/>
        <v/>
      </c>
      <c r="O309" s="72" t="str">
        <f t="shared" si="78"/>
        <v/>
      </c>
      <c r="P309" s="72" t="str">
        <f t="shared" si="79"/>
        <v/>
      </c>
      <c r="Q309" s="72" t="str">
        <f t="shared" si="80"/>
        <v/>
      </c>
      <c r="R309" s="55"/>
    </row>
    <row r="310" spans="1:18" ht="16.5" customHeight="1" x14ac:dyDescent="0.2">
      <c r="A310" s="121"/>
      <c r="B310" s="65"/>
      <c r="C310" s="67"/>
      <c r="D310" s="734">
        <f>0.3+3.31+0.4+6.79+0.3+0.5</f>
        <v>11.600000000000001</v>
      </c>
      <c r="E310" s="734"/>
      <c r="F310" s="87"/>
      <c r="G310" s="117"/>
      <c r="H310" s="69" t="s">
        <v>34</v>
      </c>
      <c r="I310" s="70">
        <v>6</v>
      </c>
      <c r="J310" s="70">
        <v>1</v>
      </c>
      <c r="K310" s="112">
        <f>+D310</f>
        <v>11.600000000000001</v>
      </c>
      <c r="L310" s="72" t="str">
        <f t="shared" si="75"/>
        <v/>
      </c>
      <c r="M310" s="353" t="str">
        <f t="shared" si="76"/>
        <v/>
      </c>
      <c r="N310" s="72" t="str">
        <f t="shared" si="77"/>
        <v/>
      </c>
      <c r="O310" s="72">
        <f t="shared" si="78"/>
        <v>69.600000000000009</v>
      </c>
      <c r="P310" s="72" t="str">
        <f t="shared" si="79"/>
        <v/>
      </c>
      <c r="Q310" s="72" t="str">
        <f t="shared" si="80"/>
        <v/>
      </c>
      <c r="R310" s="55"/>
    </row>
    <row r="311" spans="1:18" ht="16.5" customHeight="1" x14ac:dyDescent="0.2">
      <c r="A311" s="121"/>
      <c r="B311" s="65"/>
      <c r="C311" s="67"/>
      <c r="D311" s="354"/>
      <c r="E311" s="354"/>
      <c r="F311" s="87"/>
      <c r="G311" s="117"/>
      <c r="H311" s="69"/>
      <c r="I311" s="70"/>
      <c r="J311" s="70"/>
      <c r="K311" s="112"/>
      <c r="L311" s="72" t="str">
        <f t="shared" si="75"/>
        <v/>
      </c>
      <c r="M311" s="353" t="str">
        <f t="shared" si="76"/>
        <v/>
      </c>
      <c r="N311" s="72" t="str">
        <f t="shared" si="77"/>
        <v/>
      </c>
      <c r="O311" s="72" t="str">
        <f t="shared" si="78"/>
        <v/>
      </c>
      <c r="P311" s="72" t="str">
        <f t="shared" si="79"/>
        <v/>
      </c>
      <c r="Q311" s="72" t="str">
        <f t="shared" si="80"/>
        <v/>
      </c>
      <c r="R311" s="55"/>
    </row>
    <row r="312" spans="1:18" ht="16.5" customHeight="1" x14ac:dyDescent="0.2">
      <c r="A312" s="121"/>
      <c r="B312" s="65"/>
      <c r="C312" s="67"/>
      <c r="D312" s="733"/>
      <c r="E312" s="733"/>
      <c r="F312" s="87"/>
      <c r="G312" s="117"/>
      <c r="H312" s="69"/>
      <c r="I312" s="70"/>
      <c r="J312" s="70"/>
      <c r="K312" s="112"/>
      <c r="L312" s="72" t="str">
        <f t="shared" si="75"/>
        <v/>
      </c>
      <c r="M312" s="353" t="str">
        <f t="shared" si="76"/>
        <v/>
      </c>
      <c r="N312" s="72" t="str">
        <f t="shared" si="77"/>
        <v/>
      </c>
      <c r="O312" s="72" t="str">
        <f t="shared" si="78"/>
        <v/>
      </c>
      <c r="P312" s="72" t="str">
        <f t="shared" si="79"/>
        <v/>
      </c>
      <c r="Q312" s="72" t="str">
        <f t="shared" si="80"/>
        <v/>
      </c>
      <c r="R312" s="55"/>
    </row>
    <row r="313" spans="1:18" ht="16.5" customHeight="1" x14ac:dyDescent="0.2">
      <c r="A313" s="121" t="s">
        <v>297</v>
      </c>
      <c r="B313" s="65"/>
      <c r="C313" s="67"/>
      <c r="D313" s="354"/>
      <c r="E313" s="354">
        <f>+E306</f>
        <v>1.4899999999999998</v>
      </c>
      <c r="F313" s="87"/>
      <c r="G313" s="117"/>
      <c r="H313" s="69" t="s">
        <v>33</v>
      </c>
      <c r="I313" s="70">
        <f>11+11+6+3+11+11+23</f>
        <v>76</v>
      </c>
      <c r="J313" s="70">
        <v>1</v>
      </c>
      <c r="K313" s="112">
        <f>+E313</f>
        <v>1.4899999999999998</v>
      </c>
      <c r="L313" s="72" t="str">
        <f t="shared" si="75"/>
        <v/>
      </c>
      <c r="M313" s="353" t="str">
        <f t="shared" si="76"/>
        <v/>
      </c>
      <c r="N313" s="72">
        <f t="shared" si="77"/>
        <v>113.23999999999998</v>
      </c>
      <c r="O313" s="72" t="str">
        <f t="shared" si="78"/>
        <v/>
      </c>
      <c r="P313" s="72" t="str">
        <f t="shared" si="79"/>
        <v/>
      </c>
      <c r="Q313" s="72" t="str">
        <f t="shared" si="80"/>
        <v/>
      </c>
      <c r="R313" s="55"/>
    </row>
    <row r="314" spans="1:18" ht="16.5" customHeight="1" x14ac:dyDescent="0.2">
      <c r="A314" s="121"/>
      <c r="B314" s="360"/>
      <c r="C314" s="67"/>
      <c r="D314" s="354"/>
      <c r="E314" s="354"/>
      <c r="F314" s="87"/>
      <c r="G314" s="117"/>
      <c r="H314" s="69"/>
      <c r="I314" s="70"/>
      <c r="J314" s="70"/>
      <c r="K314" s="112"/>
      <c r="L314" s="72" t="str">
        <f t="shared" ref="L314:L378" si="81">IF(H314="1/4""",+I314*J314*K314,"")</f>
        <v/>
      </c>
      <c r="M314" s="353" t="str">
        <f t="shared" ref="M314:M378" si="82">IF(H314="8mm",+I314*J314*K314,"")</f>
        <v/>
      </c>
      <c r="N314" s="72" t="str">
        <f t="shared" ref="N314:N378" si="83">IF(H314="3/8""",+I314*J314*K314,"")</f>
        <v/>
      </c>
      <c r="O314" s="72" t="str">
        <f t="shared" ref="O314:O378" si="84">IF(H314="1/2""",+I314*J314*K314,"")</f>
        <v/>
      </c>
      <c r="P314" s="72" t="str">
        <f t="shared" ref="P314:P378" si="85">IF(H314="5/8""",+I314*J314*K314,"")</f>
        <v/>
      </c>
      <c r="Q314" s="72" t="str">
        <f t="shared" ref="Q314:Q378" si="86">IF(H314="3/4""",+I314*J314*K314,"")</f>
        <v/>
      </c>
      <c r="R314" s="55"/>
    </row>
    <row r="315" spans="1:18" ht="16.5" customHeight="1" x14ac:dyDescent="0.2">
      <c r="A315" s="111" t="s">
        <v>307</v>
      </c>
      <c r="B315" s="360"/>
      <c r="C315" s="67"/>
      <c r="D315" s="354"/>
      <c r="E315" s="354"/>
      <c r="F315" s="87"/>
      <c r="G315" s="117"/>
      <c r="H315" s="69"/>
      <c r="I315" s="70"/>
      <c r="J315" s="70"/>
      <c r="K315" s="112"/>
      <c r="L315" s="72" t="str">
        <f t="shared" si="81"/>
        <v/>
      </c>
      <c r="M315" s="353" t="str">
        <f t="shared" si="82"/>
        <v/>
      </c>
      <c r="N315" s="72" t="str">
        <f t="shared" si="83"/>
        <v/>
      </c>
      <c r="O315" s="72" t="str">
        <f t="shared" si="84"/>
        <v/>
      </c>
      <c r="P315" s="72" t="str">
        <f t="shared" si="85"/>
        <v/>
      </c>
      <c r="Q315" s="72" t="str">
        <f t="shared" si="86"/>
        <v/>
      </c>
      <c r="R315" s="55"/>
    </row>
    <row r="316" spans="1:18" ht="16.5" customHeight="1" x14ac:dyDescent="0.2">
      <c r="A316" s="111" t="s">
        <v>308</v>
      </c>
      <c r="B316" s="739"/>
      <c r="C316" s="740"/>
      <c r="D316" s="733"/>
      <c r="E316" s="733"/>
      <c r="F316" s="123"/>
      <c r="G316" s="117"/>
      <c r="H316" s="69"/>
      <c r="I316" s="70"/>
      <c r="J316" s="70"/>
      <c r="K316" s="112"/>
      <c r="L316" s="72" t="str">
        <f t="shared" si="81"/>
        <v/>
      </c>
      <c r="M316" s="353" t="str">
        <f t="shared" si="82"/>
        <v/>
      </c>
      <c r="N316" s="72" t="str">
        <f t="shared" si="83"/>
        <v/>
      </c>
      <c r="O316" s="72" t="str">
        <f t="shared" si="84"/>
        <v/>
      </c>
      <c r="P316" s="72" t="str">
        <f t="shared" si="85"/>
        <v/>
      </c>
      <c r="Q316" s="72" t="str">
        <f t="shared" si="86"/>
        <v/>
      </c>
      <c r="R316" s="55"/>
    </row>
    <row r="317" spans="1:18" ht="16.5" customHeight="1" x14ac:dyDescent="0.2">
      <c r="A317" s="121" t="s">
        <v>295</v>
      </c>
      <c r="B317" s="65"/>
      <c r="C317" s="67"/>
      <c r="D317" s="733"/>
      <c r="E317" s="733"/>
      <c r="F317" s="87"/>
      <c r="G317" s="117"/>
      <c r="H317" s="69"/>
      <c r="I317" s="70"/>
      <c r="J317" s="70"/>
      <c r="K317" s="112"/>
      <c r="L317" s="72" t="str">
        <f t="shared" si="81"/>
        <v/>
      </c>
      <c r="M317" s="353" t="str">
        <f t="shared" si="82"/>
        <v/>
      </c>
      <c r="N317" s="72" t="str">
        <f t="shared" si="83"/>
        <v/>
      </c>
      <c r="O317" s="72" t="str">
        <f t="shared" si="84"/>
        <v/>
      </c>
      <c r="P317" s="72" t="str">
        <f t="shared" si="85"/>
        <v/>
      </c>
      <c r="Q317" s="72" t="str">
        <f t="shared" si="86"/>
        <v/>
      </c>
      <c r="R317" s="55"/>
    </row>
    <row r="318" spans="1:18" ht="16.5" customHeight="1" x14ac:dyDescent="0.2">
      <c r="A318" s="121"/>
      <c r="B318" s="65"/>
      <c r="C318" s="67"/>
      <c r="D318" s="734">
        <f>0.3+0.6+0.4+4+0.35+0.3</f>
        <v>5.9499999999999993</v>
      </c>
      <c r="E318" s="734"/>
      <c r="F318" s="87"/>
      <c r="G318" s="117"/>
      <c r="H318" s="69" t="s">
        <v>34</v>
      </c>
      <c r="I318" s="70">
        <v>4</v>
      </c>
      <c r="J318" s="70">
        <v>4</v>
      </c>
      <c r="K318" s="112">
        <f>+D318</f>
        <v>5.9499999999999993</v>
      </c>
      <c r="L318" s="72" t="str">
        <f t="shared" si="81"/>
        <v/>
      </c>
      <c r="M318" s="353" t="str">
        <f t="shared" si="82"/>
        <v/>
      </c>
      <c r="N318" s="72" t="str">
        <f t="shared" si="83"/>
        <v/>
      </c>
      <c r="O318" s="72">
        <f t="shared" si="84"/>
        <v>95.199999999999989</v>
      </c>
      <c r="P318" s="72" t="str">
        <f t="shared" si="85"/>
        <v/>
      </c>
      <c r="Q318" s="72" t="str">
        <f t="shared" si="86"/>
        <v/>
      </c>
      <c r="R318" s="55"/>
    </row>
    <row r="319" spans="1:18" ht="16.5" customHeight="1" x14ac:dyDescent="0.2">
      <c r="A319" s="121"/>
      <c r="B319" s="65"/>
      <c r="C319" s="67"/>
      <c r="D319" s="354"/>
      <c r="E319" s="354"/>
      <c r="F319" s="87"/>
      <c r="G319" s="117"/>
      <c r="H319" s="69"/>
      <c r="I319" s="70"/>
      <c r="J319" s="70"/>
      <c r="K319" s="112"/>
      <c r="L319" s="72" t="str">
        <f t="shared" si="81"/>
        <v/>
      </c>
      <c r="M319" s="353" t="str">
        <f t="shared" si="82"/>
        <v/>
      </c>
      <c r="N319" s="72" t="str">
        <f t="shared" si="83"/>
        <v/>
      </c>
      <c r="O319" s="72" t="str">
        <f t="shared" si="84"/>
        <v/>
      </c>
      <c r="P319" s="72" t="str">
        <f t="shared" si="85"/>
        <v/>
      </c>
      <c r="Q319" s="72" t="str">
        <f t="shared" si="86"/>
        <v/>
      </c>
      <c r="R319" s="55"/>
    </row>
    <row r="320" spans="1:18" ht="16.5" customHeight="1" x14ac:dyDescent="0.2">
      <c r="A320" s="121"/>
      <c r="B320" s="65"/>
      <c r="C320" s="67"/>
      <c r="D320" s="733"/>
      <c r="E320" s="733"/>
      <c r="F320" s="87"/>
      <c r="G320" s="117"/>
      <c r="H320" s="69"/>
      <c r="I320" s="70"/>
      <c r="J320" s="70"/>
      <c r="K320" s="112"/>
      <c r="L320" s="72" t="str">
        <f t="shared" si="81"/>
        <v/>
      </c>
      <c r="M320" s="353" t="str">
        <f t="shared" si="82"/>
        <v/>
      </c>
      <c r="N320" s="72" t="str">
        <f t="shared" si="83"/>
        <v/>
      </c>
      <c r="O320" s="72" t="str">
        <f t="shared" si="84"/>
        <v/>
      </c>
      <c r="P320" s="72" t="str">
        <f t="shared" si="85"/>
        <v/>
      </c>
      <c r="Q320" s="72" t="str">
        <f t="shared" si="86"/>
        <v/>
      </c>
      <c r="R320" s="55"/>
    </row>
    <row r="321" spans="1:18" ht="16.5" customHeight="1" x14ac:dyDescent="0.2">
      <c r="A321" s="121" t="s">
        <v>297</v>
      </c>
      <c r="B321" s="65"/>
      <c r="C321" s="67"/>
      <c r="D321" s="354"/>
      <c r="E321" s="354">
        <f>0.4+0.4+0.25+0.25+0.15-0.04-0.04-0.04-0.04</f>
        <v>1.2899999999999998</v>
      </c>
      <c r="F321" s="87"/>
      <c r="G321" s="117"/>
      <c r="H321" s="69" t="s">
        <v>33</v>
      </c>
      <c r="I321" s="70">
        <f>3+11+11+7+3</f>
        <v>35</v>
      </c>
      <c r="J321" s="70">
        <f>+J318</f>
        <v>4</v>
      </c>
      <c r="K321" s="112">
        <f>+E321</f>
        <v>1.2899999999999998</v>
      </c>
      <c r="L321" s="72" t="str">
        <f t="shared" si="81"/>
        <v/>
      </c>
      <c r="M321" s="353" t="str">
        <f t="shared" si="82"/>
        <v/>
      </c>
      <c r="N321" s="72">
        <f t="shared" si="83"/>
        <v>180.59999999999997</v>
      </c>
      <c r="O321" s="72" t="str">
        <f t="shared" si="84"/>
        <v/>
      </c>
      <c r="P321" s="72" t="str">
        <f t="shared" si="85"/>
        <v/>
      </c>
      <c r="Q321" s="72" t="str">
        <f t="shared" si="86"/>
        <v/>
      </c>
      <c r="R321" s="55"/>
    </row>
    <row r="322" spans="1:18" ht="16.5" customHeight="1" x14ac:dyDescent="0.2">
      <c r="A322" s="121"/>
      <c r="B322" s="360"/>
      <c r="C322" s="67"/>
      <c r="D322" s="354"/>
      <c r="E322" s="354"/>
      <c r="F322" s="87"/>
      <c r="G322" s="117"/>
      <c r="H322" s="69"/>
      <c r="I322" s="70"/>
      <c r="J322" s="70"/>
      <c r="K322" s="112"/>
      <c r="L322" s="72" t="str">
        <f t="shared" si="81"/>
        <v/>
      </c>
      <c r="M322" s="353" t="str">
        <f t="shared" si="82"/>
        <v/>
      </c>
      <c r="N322" s="72" t="str">
        <f t="shared" si="83"/>
        <v/>
      </c>
      <c r="O322" s="72" t="str">
        <f t="shared" si="84"/>
        <v/>
      </c>
      <c r="P322" s="72" t="str">
        <f t="shared" si="85"/>
        <v/>
      </c>
      <c r="Q322" s="72" t="str">
        <f t="shared" si="86"/>
        <v/>
      </c>
      <c r="R322" s="55"/>
    </row>
    <row r="323" spans="1:18" ht="16.5" customHeight="1" x14ac:dyDescent="0.2">
      <c r="A323" s="111" t="s">
        <v>309</v>
      </c>
      <c r="B323" s="360"/>
      <c r="C323" s="67"/>
      <c r="D323" s="354"/>
      <c r="E323" s="354"/>
      <c r="F323" s="87"/>
      <c r="G323" s="117"/>
      <c r="H323" s="69"/>
      <c r="I323" s="70"/>
      <c r="J323" s="70"/>
      <c r="K323" s="112"/>
      <c r="L323" s="72" t="str">
        <f t="shared" si="81"/>
        <v/>
      </c>
      <c r="M323" s="353" t="str">
        <f t="shared" si="82"/>
        <v/>
      </c>
      <c r="N323" s="72" t="str">
        <f t="shared" si="83"/>
        <v/>
      </c>
      <c r="O323" s="72" t="str">
        <f t="shared" si="84"/>
        <v/>
      </c>
      <c r="P323" s="72" t="str">
        <f t="shared" si="85"/>
        <v/>
      </c>
      <c r="Q323" s="72" t="str">
        <f t="shared" si="86"/>
        <v/>
      </c>
      <c r="R323" s="55"/>
    </row>
    <row r="324" spans="1:18" ht="16.5" customHeight="1" x14ac:dyDescent="0.2">
      <c r="A324" s="111" t="s">
        <v>204</v>
      </c>
      <c r="B324" s="739"/>
      <c r="C324" s="740"/>
      <c r="D324" s="733"/>
      <c r="E324" s="733"/>
      <c r="F324" s="123"/>
      <c r="G324" s="117"/>
      <c r="H324" s="69"/>
      <c r="I324" s="70"/>
      <c r="J324" s="70"/>
      <c r="K324" s="112"/>
      <c r="L324" s="72" t="str">
        <f t="shared" si="81"/>
        <v/>
      </c>
      <c r="M324" s="353" t="str">
        <f t="shared" si="82"/>
        <v/>
      </c>
      <c r="N324" s="72" t="str">
        <f t="shared" si="83"/>
        <v/>
      </c>
      <c r="O324" s="72" t="str">
        <f t="shared" si="84"/>
        <v/>
      </c>
      <c r="P324" s="72" t="str">
        <f t="shared" si="85"/>
        <v/>
      </c>
      <c r="Q324" s="72" t="str">
        <f t="shared" si="86"/>
        <v/>
      </c>
      <c r="R324" s="55"/>
    </row>
    <row r="325" spans="1:18" ht="16.5" customHeight="1" x14ac:dyDescent="0.2">
      <c r="A325" s="121" t="s">
        <v>295</v>
      </c>
      <c r="B325" s="65"/>
      <c r="C325" s="67"/>
      <c r="D325" s="733"/>
      <c r="E325" s="733"/>
      <c r="F325" s="87"/>
      <c r="G325" s="117"/>
      <c r="H325" s="69"/>
      <c r="I325" s="70"/>
      <c r="J325" s="70"/>
      <c r="K325" s="112"/>
      <c r="L325" s="72" t="str">
        <f t="shared" si="81"/>
        <v/>
      </c>
      <c r="M325" s="353" t="str">
        <f t="shared" si="82"/>
        <v/>
      </c>
      <c r="N325" s="72" t="str">
        <f t="shared" si="83"/>
        <v/>
      </c>
      <c r="O325" s="72" t="str">
        <f t="shared" si="84"/>
        <v/>
      </c>
      <c r="P325" s="72" t="str">
        <f t="shared" si="85"/>
        <v/>
      </c>
      <c r="Q325" s="72" t="str">
        <f t="shared" si="86"/>
        <v/>
      </c>
      <c r="R325" s="55"/>
    </row>
    <row r="326" spans="1:18" ht="16.5" customHeight="1" x14ac:dyDescent="0.2">
      <c r="A326" s="121"/>
      <c r="B326" s="65"/>
      <c r="C326" s="67"/>
      <c r="D326" s="734">
        <f>+D289</f>
        <v>18.100000000000005</v>
      </c>
      <c r="E326" s="734"/>
      <c r="F326" s="87"/>
      <c r="G326" s="117"/>
      <c r="H326" s="69" t="s">
        <v>34</v>
      </c>
      <c r="I326" s="70">
        <v>6</v>
      </c>
      <c r="J326" s="70">
        <v>1</v>
      </c>
      <c r="K326" s="112">
        <f>+D326</f>
        <v>18.100000000000005</v>
      </c>
      <c r="L326" s="72" t="str">
        <f t="shared" si="81"/>
        <v/>
      </c>
      <c r="M326" s="353" t="str">
        <f t="shared" si="82"/>
        <v/>
      </c>
      <c r="N326" s="72" t="str">
        <f t="shared" si="83"/>
        <v/>
      </c>
      <c r="O326" s="72">
        <f t="shared" si="84"/>
        <v>108.60000000000002</v>
      </c>
      <c r="P326" s="72" t="str">
        <f t="shared" si="85"/>
        <v/>
      </c>
      <c r="Q326" s="72" t="str">
        <f t="shared" si="86"/>
        <v/>
      </c>
      <c r="R326" s="55"/>
    </row>
    <row r="327" spans="1:18" ht="16.5" customHeight="1" x14ac:dyDescent="0.2">
      <c r="A327" s="121"/>
      <c r="B327" s="65"/>
      <c r="C327" s="67"/>
      <c r="D327" s="354"/>
      <c r="E327" s="354"/>
      <c r="F327" s="87"/>
      <c r="G327" s="117"/>
      <c r="H327" s="69"/>
      <c r="I327" s="70"/>
      <c r="J327" s="70"/>
      <c r="K327" s="112"/>
      <c r="L327" s="72" t="str">
        <f t="shared" si="81"/>
        <v/>
      </c>
      <c r="M327" s="353" t="str">
        <f t="shared" si="82"/>
        <v/>
      </c>
      <c r="N327" s="72" t="str">
        <f t="shared" si="83"/>
        <v/>
      </c>
      <c r="O327" s="72" t="str">
        <f t="shared" si="84"/>
        <v/>
      </c>
      <c r="P327" s="72" t="str">
        <f t="shared" si="85"/>
        <v/>
      </c>
      <c r="Q327" s="72" t="str">
        <f t="shared" si="86"/>
        <v/>
      </c>
      <c r="R327" s="55"/>
    </row>
    <row r="328" spans="1:18" ht="16.5" customHeight="1" x14ac:dyDescent="0.2">
      <c r="A328" s="121"/>
      <c r="B328" s="65"/>
      <c r="C328" s="67"/>
      <c r="D328" s="733"/>
      <c r="E328" s="733"/>
      <c r="F328" s="87"/>
      <c r="G328" s="117"/>
      <c r="H328" s="69"/>
      <c r="I328" s="70"/>
      <c r="J328" s="70"/>
      <c r="K328" s="112"/>
      <c r="L328" s="72" t="str">
        <f t="shared" si="81"/>
        <v/>
      </c>
      <c r="M328" s="353" t="str">
        <f t="shared" si="82"/>
        <v/>
      </c>
      <c r="N328" s="72" t="str">
        <f t="shared" si="83"/>
        <v/>
      </c>
      <c r="O328" s="72" t="str">
        <f t="shared" si="84"/>
        <v/>
      </c>
      <c r="P328" s="72" t="str">
        <f t="shared" si="85"/>
        <v/>
      </c>
      <c r="Q328" s="72" t="str">
        <f t="shared" si="86"/>
        <v/>
      </c>
      <c r="R328" s="55"/>
    </row>
    <row r="329" spans="1:18" ht="16.5" customHeight="1" x14ac:dyDescent="0.2">
      <c r="A329" s="121" t="s">
        <v>297</v>
      </c>
      <c r="B329" s="65"/>
      <c r="C329" s="67"/>
      <c r="D329" s="354"/>
      <c r="E329" s="354">
        <f>0.5+0.5+0.25+0.25+0.15-0.04-0.04-0.04-0.04</f>
        <v>1.4899999999999998</v>
      </c>
      <c r="F329" s="87"/>
      <c r="G329" s="117"/>
      <c r="H329" s="69" t="s">
        <v>33</v>
      </c>
      <c r="I329" s="70">
        <f>+I292</f>
        <v>132</v>
      </c>
      <c r="J329" s="70">
        <v>1</v>
      </c>
      <c r="K329" s="112">
        <f>+E329</f>
        <v>1.4899999999999998</v>
      </c>
      <c r="L329" s="72" t="str">
        <f t="shared" si="81"/>
        <v/>
      </c>
      <c r="M329" s="353" t="str">
        <f t="shared" si="82"/>
        <v/>
      </c>
      <c r="N329" s="72">
        <f t="shared" si="83"/>
        <v>196.67999999999998</v>
      </c>
      <c r="O329" s="72" t="str">
        <f t="shared" si="84"/>
        <v/>
      </c>
      <c r="P329" s="72" t="str">
        <f t="shared" si="85"/>
        <v/>
      </c>
      <c r="Q329" s="72" t="str">
        <f t="shared" si="86"/>
        <v/>
      </c>
      <c r="R329" s="55"/>
    </row>
    <row r="330" spans="1:18" ht="16.5" customHeight="1" x14ac:dyDescent="0.2">
      <c r="A330" s="121"/>
      <c r="B330" s="360"/>
      <c r="C330" s="67"/>
      <c r="D330" s="354"/>
      <c r="E330" s="354"/>
      <c r="F330" s="87"/>
      <c r="G330" s="117"/>
      <c r="H330" s="69"/>
      <c r="I330" s="70"/>
      <c r="J330" s="70"/>
      <c r="K330" s="112"/>
      <c r="L330" s="72" t="str">
        <f t="shared" si="81"/>
        <v/>
      </c>
      <c r="M330" s="353" t="str">
        <f t="shared" si="82"/>
        <v/>
      </c>
      <c r="N330" s="72" t="str">
        <f t="shared" si="83"/>
        <v/>
      </c>
      <c r="O330" s="72" t="str">
        <f t="shared" si="84"/>
        <v/>
      </c>
      <c r="P330" s="72" t="str">
        <f t="shared" si="85"/>
        <v/>
      </c>
      <c r="Q330" s="72" t="str">
        <f t="shared" si="86"/>
        <v/>
      </c>
      <c r="R330" s="55"/>
    </row>
    <row r="331" spans="1:18" ht="16.5" customHeight="1" x14ac:dyDescent="0.2">
      <c r="A331" s="111" t="s">
        <v>310</v>
      </c>
      <c r="B331" s="360"/>
      <c r="C331" s="67"/>
      <c r="D331" s="354"/>
      <c r="E331" s="354"/>
      <c r="F331" s="87"/>
      <c r="G331" s="117"/>
      <c r="H331" s="69"/>
      <c r="I331" s="70"/>
      <c r="J331" s="70"/>
      <c r="K331" s="112"/>
      <c r="L331" s="72" t="str">
        <f t="shared" si="81"/>
        <v/>
      </c>
      <c r="M331" s="353" t="str">
        <f t="shared" si="82"/>
        <v/>
      </c>
      <c r="N331" s="72" t="str">
        <f t="shared" si="83"/>
        <v/>
      </c>
      <c r="O331" s="72" t="str">
        <f t="shared" si="84"/>
        <v/>
      </c>
      <c r="P331" s="72" t="str">
        <f t="shared" si="85"/>
        <v/>
      </c>
      <c r="Q331" s="72" t="str">
        <f t="shared" si="86"/>
        <v/>
      </c>
      <c r="R331" s="55"/>
    </row>
    <row r="332" spans="1:18" ht="16.5" customHeight="1" x14ac:dyDescent="0.2">
      <c r="A332" s="111" t="s">
        <v>311</v>
      </c>
      <c r="B332" s="739"/>
      <c r="C332" s="740"/>
      <c r="D332" s="733"/>
      <c r="E332" s="733"/>
      <c r="F332" s="123"/>
      <c r="G332" s="117"/>
      <c r="H332" s="69"/>
      <c r="I332" s="70"/>
      <c r="J332" s="70"/>
      <c r="K332" s="112"/>
      <c r="L332" s="72" t="str">
        <f t="shared" si="81"/>
        <v/>
      </c>
      <c r="M332" s="353" t="str">
        <f t="shared" si="82"/>
        <v/>
      </c>
      <c r="N332" s="72" t="str">
        <f t="shared" si="83"/>
        <v/>
      </c>
      <c r="O332" s="72" t="str">
        <f t="shared" si="84"/>
        <v/>
      </c>
      <c r="P332" s="72" t="str">
        <f t="shared" si="85"/>
        <v/>
      </c>
      <c r="Q332" s="72" t="str">
        <f t="shared" si="86"/>
        <v/>
      </c>
      <c r="R332" s="55"/>
    </row>
    <row r="333" spans="1:18" ht="16.5" customHeight="1" x14ac:dyDescent="0.2">
      <c r="A333" s="121" t="s">
        <v>295</v>
      </c>
      <c r="B333" s="65"/>
      <c r="C333" s="67"/>
      <c r="D333" s="733"/>
      <c r="E333" s="733"/>
      <c r="F333" s="87"/>
      <c r="G333" s="117"/>
      <c r="H333" s="69"/>
      <c r="I333" s="70"/>
      <c r="J333" s="70"/>
      <c r="K333" s="112"/>
      <c r="L333" s="72" t="str">
        <f t="shared" si="81"/>
        <v/>
      </c>
      <c r="M333" s="353" t="str">
        <f t="shared" si="82"/>
        <v/>
      </c>
      <c r="N333" s="72" t="str">
        <f t="shared" si="83"/>
        <v/>
      </c>
      <c r="O333" s="72" t="str">
        <f t="shared" si="84"/>
        <v/>
      </c>
      <c r="P333" s="72" t="str">
        <f t="shared" si="85"/>
        <v/>
      </c>
      <c r="Q333" s="72" t="str">
        <f t="shared" si="86"/>
        <v/>
      </c>
      <c r="R333" s="55"/>
    </row>
    <row r="334" spans="1:18" ht="16.5" customHeight="1" x14ac:dyDescent="0.2">
      <c r="A334" s="121"/>
      <c r="B334" s="65"/>
      <c r="C334" s="67"/>
      <c r="D334" s="734">
        <f>+D326</f>
        <v>18.100000000000005</v>
      </c>
      <c r="E334" s="734"/>
      <c r="F334" s="87"/>
      <c r="G334" s="117"/>
      <c r="H334" s="69" t="s">
        <v>34</v>
      </c>
      <c r="I334" s="70">
        <v>6</v>
      </c>
      <c r="J334" s="70">
        <v>2</v>
      </c>
      <c r="K334" s="112">
        <f>+D334</f>
        <v>18.100000000000005</v>
      </c>
      <c r="L334" s="72" t="str">
        <f t="shared" si="81"/>
        <v/>
      </c>
      <c r="M334" s="353" t="str">
        <f t="shared" si="82"/>
        <v/>
      </c>
      <c r="N334" s="72" t="str">
        <f t="shared" si="83"/>
        <v/>
      </c>
      <c r="O334" s="72">
        <f t="shared" si="84"/>
        <v>217.20000000000005</v>
      </c>
      <c r="P334" s="72" t="str">
        <f t="shared" si="85"/>
        <v/>
      </c>
      <c r="Q334" s="72" t="str">
        <f t="shared" si="86"/>
        <v/>
      </c>
      <c r="R334" s="55"/>
    </row>
    <row r="335" spans="1:18" ht="16.5" customHeight="1" x14ac:dyDescent="0.2">
      <c r="A335" s="121"/>
      <c r="B335" s="65"/>
      <c r="C335" s="67"/>
      <c r="D335" s="354"/>
      <c r="E335" s="354"/>
      <c r="F335" s="87"/>
      <c r="G335" s="117"/>
      <c r="H335" s="69"/>
      <c r="I335" s="70"/>
      <c r="J335" s="70"/>
      <c r="K335" s="112"/>
      <c r="L335" s="72" t="str">
        <f t="shared" si="81"/>
        <v/>
      </c>
      <c r="M335" s="353" t="str">
        <f t="shared" si="82"/>
        <v/>
      </c>
      <c r="N335" s="72" t="str">
        <f t="shared" si="83"/>
        <v/>
      </c>
      <c r="O335" s="72" t="str">
        <f t="shared" si="84"/>
        <v/>
      </c>
      <c r="P335" s="72" t="str">
        <f t="shared" si="85"/>
        <v/>
      </c>
      <c r="Q335" s="72" t="str">
        <f t="shared" si="86"/>
        <v/>
      </c>
      <c r="R335" s="55"/>
    </row>
    <row r="336" spans="1:18" ht="16.5" customHeight="1" x14ac:dyDescent="0.2">
      <c r="A336" s="121"/>
      <c r="B336" s="65"/>
      <c r="C336" s="67"/>
      <c r="D336" s="733"/>
      <c r="E336" s="733"/>
      <c r="F336" s="87"/>
      <c r="G336" s="117"/>
      <c r="H336" s="69"/>
      <c r="I336" s="70"/>
      <c r="J336" s="70"/>
      <c r="K336" s="112"/>
      <c r="L336" s="72" t="str">
        <f t="shared" si="81"/>
        <v/>
      </c>
      <c r="M336" s="353" t="str">
        <f t="shared" si="82"/>
        <v/>
      </c>
      <c r="N336" s="72" t="str">
        <f t="shared" si="83"/>
        <v/>
      </c>
      <c r="O336" s="72" t="str">
        <f t="shared" si="84"/>
        <v/>
      </c>
      <c r="P336" s="72" t="str">
        <f t="shared" si="85"/>
        <v/>
      </c>
      <c r="Q336" s="72" t="str">
        <f t="shared" si="86"/>
        <v/>
      </c>
      <c r="R336" s="55"/>
    </row>
    <row r="337" spans="1:18" ht="16.5" customHeight="1" x14ac:dyDescent="0.2">
      <c r="A337" s="121" t="s">
        <v>297</v>
      </c>
      <c r="B337" s="65"/>
      <c r="C337" s="67"/>
      <c r="D337" s="354"/>
      <c r="E337" s="354">
        <f>+E329</f>
        <v>1.4899999999999998</v>
      </c>
      <c r="F337" s="87"/>
      <c r="G337" s="117"/>
      <c r="H337" s="69" t="str">
        <f>+H329</f>
        <v>3/8"</v>
      </c>
      <c r="I337" s="70">
        <f>+I329</f>
        <v>132</v>
      </c>
      <c r="J337" s="70">
        <v>2</v>
      </c>
      <c r="K337" s="112">
        <f>+E337</f>
        <v>1.4899999999999998</v>
      </c>
      <c r="L337" s="72" t="str">
        <f t="shared" si="81"/>
        <v/>
      </c>
      <c r="M337" s="353" t="str">
        <f t="shared" si="82"/>
        <v/>
      </c>
      <c r="N337" s="72">
        <f t="shared" si="83"/>
        <v>393.35999999999996</v>
      </c>
      <c r="O337" s="72" t="str">
        <f t="shared" si="84"/>
        <v/>
      </c>
      <c r="P337" s="72" t="str">
        <f t="shared" si="85"/>
        <v/>
      </c>
      <c r="Q337" s="72" t="str">
        <f t="shared" si="86"/>
        <v/>
      </c>
      <c r="R337" s="55"/>
    </row>
    <row r="338" spans="1:18" ht="16.5" customHeight="1" x14ac:dyDescent="0.2">
      <c r="A338" s="121"/>
      <c r="B338" s="360"/>
      <c r="C338" s="67"/>
      <c r="D338" s="354"/>
      <c r="E338" s="354"/>
      <c r="F338" s="87"/>
      <c r="G338" s="117"/>
      <c r="H338" s="69"/>
      <c r="I338" s="70"/>
      <c r="J338" s="70"/>
      <c r="K338" s="112"/>
      <c r="L338" s="72" t="str">
        <f t="shared" si="81"/>
        <v/>
      </c>
      <c r="M338" s="353" t="str">
        <f t="shared" si="82"/>
        <v/>
      </c>
      <c r="N338" s="72" t="str">
        <f t="shared" si="83"/>
        <v/>
      </c>
      <c r="O338" s="72" t="str">
        <f t="shared" si="84"/>
        <v/>
      </c>
      <c r="P338" s="72" t="str">
        <f t="shared" si="85"/>
        <v/>
      </c>
      <c r="Q338" s="72" t="str">
        <f t="shared" si="86"/>
        <v/>
      </c>
      <c r="R338" s="55"/>
    </row>
    <row r="339" spans="1:18" ht="16.5" customHeight="1" x14ac:dyDescent="0.2">
      <c r="A339" s="111" t="s">
        <v>310</v>
      </c>
      <c r="B339" s="360"/>
      <c r="C339" s="67"/>
      <c r="D339" s="354"/>
      <c r="E339" s="354"/>
      <c r="F339" s="87"/>
      <c r="G339" s="117"/>
      <c r="H339" s="69"/>
      <c r="I339" s="70"/>
      <c r="J339" s="70"/>
      <c r="K339" s="112"/>
      <c r="L339" s="72" t="str">
        <f t="shared" si="81"/>
        <v/>
      </c>
      <c r="M339" s="353" t="str">
        <f t="shared" si="82"/>
        <v/>
      </c>
      <c r="N339" s="72" t="str">
        <f t="shared" si="83"/>
        <v/>
      </c>
      <c r="O339" s="72" t="str">
        <f t="shared" si="84"/>
        <v/>
      </c>
      <c r="P339" s="72" t="str">
        <f t="shared" si="85"/>
        <v/>
      </c>
      <c r="Q339" s="72" t="str">
        <f t="shared" si="86"/>
        <v/>
      </c>
      <c r="R339" s="55"/>
    </row>
    <row r="340" spans="1:18" ht="16.5" customHeight="1" x14ac:dyDescent="0.2">
      <c r="A340" s="111" t="s">
        <v>206</v>
      </c>
      <c r="B340" s="739"/>
      <c r="C340" s="740"/>
      <c r="D340" s="733"/>
      <c r="E340" s="733"/>
      <c r="F340" s="123"/>
      <c r="G340" s="117"/>
      <c r="H340" s="69"/>
      <c r="I340" s="70"/>
      <c r="J340" s="70"/>
      <c r="K340" s="112"/>
      <c r="L340" s="72" t="str">
        <f t="shared" si="81"/>
        <v/>
      </c>
      <c r="M340" s="353" t="str">
        <f t="shared" si="82"/>
        <v/>
      </c>
      <c r="N340" s="72" t="str">
        <f t="shared" si="83"/>
        <v/>
      </c>
      <c r="O340" s="72" t="str">
        <f t="shared" si="84"/>
        <v/>
      </c>
      <c r="P340" s="72" t="str">
        <f t="shared" si="85"/>
        <v/>
      </c>
      <c r="Q340" s="72" t="str">
        <f t="shared" si="86"/>
        <v/>
      </c>
      <c r="R340" s="55"/>
    </row>
    <row r="341" spans="1:18" ht="16.5" customHeight="1" x14ac:dyDescent="0.2">
      <c r="A341" s="121" t="s">
        <v>295</v>
      </c>
      <c r="B341" s="65"/>
      <c r="C341" s="67"/>
      <c r="D341" s="733"/>
      <c r="E341" s="733"/>
      <c r="F341" s="87"/>
      <c r="G341" s="117"/>
      <c r="H341" s="69"/>
      <c r="I341" s="70"/>
      <c r="J341" s="70"/>
      <c r="K341" s="112"/>
      <c r="L341" s="72" t="str">
        <f t="shared" si="81"/>
        <v/>
      </c>
      <c r="M341" s="353" t="str">
        <f t="shared" si="82"/>
        <v/>
      </c>
      <c r="N341" s="72" t="str">
        <f t="shared" si="83"/>
        <v/>
      </c>
      <c r="O341" s="72" t="str">
        <f t="shared" si="84"/>
        <v/>
      </c>
      <c r="P341" s="72" t="str">
        <f t="shared" si="85"/>
        <v/>
      </c>
      <c r="Q341" s="72" t="str">
        <f t="shared" si="86"/>
        <v/>
      </c>
      <c r="R341" s="55"/>
    </row>
    <row r="342" spans="1:18" ht="16.5" customHeight="1" x14ac:dyDescent="0.2">
      <c r="A342" s="121"/>
      <c r="B342" s="65"/>
      <c r="C342" s="67"/>
      <c r="D342" s="734">
        <f>+D296</f>
        <v>13.500000000000002</v>
      </c>
      <c r="E342" s="734"/>
      <c r="F342" s="87"/>
      <c r="G342" s="117"/>
      <c r="H342" s="69" t="s">
        <v>34</v>
      </c>
      <c r="I342" s="70">
        <v>6</v>
      </c>
      <c r="J342" s="70">
        <v>1</v>
      </c>
      <c r="K342" s="112">
        <f>+D342</f>
        <v>13.500000000000002</v>
      </c>
      <c r="L342" s="72" t="str">
        <f t="shared" si="81"/>
        <v/>
      </c>
      <c r="M342" s="353" t="str">
        <f t="shared" si="82"/>
        <v/>
      </c>
      <c r="N342" s="72" t="str">
        <f t="shared" si="83"/>
        <v/>
      </c>
      <c r="O342" s="72">
        <f t="shared" si="84"/>
        <v>81.000000000000014</v>
      </c>
      <c r="P342" s="72" t="str">
        <f t="shared" si="85"/>
        <v/>
      </c>
      <c r="Q342" s="72" t="str">
        <f t="shared" si="86"/>
        <v/>
      </c>
      <c r="R342" s="55"/>
    </row>
    <row r="343" spans="1:18" ht="16.5" customHeight="1" x14ac:dyDescent="0.2">
      <c r="A343" s="121"/>
      <c r="B343" s="65"/>
      <c r="C343" s="67"/>
      <c r="D343" s="354"/>
      <c r="E343" s="354"/>
      <c r="F343" s="87"/>
      <c r="G343" s="117"/>
      <c r="H343" s="69"/>
      <c r="I343" s="70"/>
      <c r="J343" s="70"/>
      <c r="K343" s="112"/>
      <c r="L343" s="72" t="str">
        <f t="shared" si="81"/>
        <v/>
      </c>
      <c r="M343" s="353" t="str">
        <f t="shared" si="82"/>
        <v/>
      </c>
      <c r="N343" s="72" t="str">
        <f t="shared" si="83"/>
        <v/>
      </c>
      <c r="O343" s="72" t="str">
        <f t="shared" si="84"/>
        <v/>
      </c>
      <c r="P343" s="72" t="str">
        <f t="shared" si="85"/>
        <v/>
      </c>
      <c r="Q343" s="72" t="str">
        <f t="shared" si="86"/>
        <v/>
      </c>
      <c r="R343" s="55"/>
    </row>
    <row r="344" spans="1:18" ht="16.5" customHeight="1" x14ac:dyDescent="0.2">
      <c r="A344" s="121"/>
      <c r="B344" s="65"/>
      <c r="C344" s="67"/>
      <c r="D344" s="733"/>
      <c r="E344" s="733"/>
      <c r="F344" s="87"/>
      <c r="G344" s="117"/>
      <c r="H344" s="69"/>
      <c r="I344" s="70"/>
      <c r="J344" s="70"/>
      <c r="K344" s="112"/>
      <c r="L344" s="72" t="str">
        <f t="shared" si="81"/>
        <v/>
      </c>
      <c r="M344" s="353" t="str">
        <f t="shared" si="82"/>
        <v/>
      </c>
      <c r="N344" s="72" t="str">
        <f t="shared" si="83"/>
        <v/>
      </c>
      <c r="O344" s="72" t="str">
        <f t="shared" si="84"/>
        <v/>
      </c>
      <c r="P344" s="72" t="str">
        <f t="shared" si="85"/>
        <v/>
      </c>
      <c r="Q344" s="72" t="str">
        <f t="shared" si="86"/>
        <v/>
      </c>
      <c r="R344" s="55"/>
    </row>
    <row r="345" spans="1:18" ht="16.5" customHeight="1" x14ac:dyDescent="0.2">
      <c r="A345" s="121" t="s">
        <v>297</v>
      </c>
      <c r="B345" s="65"/>
      <c r="C345" s="67"/>
      <c r="D345" s="354"/>
      <c r="E345" s="354">
        <f>+E337</f>
        <v>1.4899999999999998</v>
      </c>
      <c r="F345" s="87"/>
      <c r="G345" s="117"/>
      <c r="H345" s="69" t="s">
        <v>33</v>
      </c>
      <c r="I345" s="70">
        <f>+I299</f>
        <v>89</v>
      </c>
      <c r="J345" s="70">
        <v>1</v>
      </c>
      <c r="K345" s="112">
        <f>+E345</f>
        <v>1.4899999999999998</v>
      </c>
      <c r="L345" s="72" t="str">
        <f t="shared" si="81"/>
        <v/>
      </c>
      <c r="M345" s="353" t="str">
        <f t="shared" si="82"/>
        <v/>
      </c>
      <c r="N345" s="72">
        <f t="shared" si="83"/>
        <v>132.60999999999999</v>
      </c>
      <c r="O345" s="72" t="str">
        <f t="shared" si="84"/>
        <v/>
      </c>
      <c r="P345" s="72" t="str">
        <f t="shared" si="85"/>
        <v/>
      </c>
      <c r="Q345" s="72" t="str">
        <f t="shared" si="86"/>
        <v/>
      </c>
      <c r="R345" s="55"/>
    </row>
    <row r="346" spans="1:18" ht="16.5" customHeight="1" x14ac:dyDescent="0.2">
      <c r="A346" s="121"/>
      <c r="B346" s="360"/>
      <c r="C346" s="67"/>
      <c r="D346" s="354"/>
      <c r="E346" s="354"/>
      <c r="F346" s="87"/>
      <c r="G346" s="117"/>
      <c r="H346" s="69"/>
      <c r="I346" s="70"/>
      <c r="J346" s="70"/>
      <c r="K346" s="112"/>
      <c r="L346" s="72" t="str">
        <f t="shared" si="81"/>
        <v/>
      </c>
      <c r="M346" s="353" t="str">
        <f t="shared" si="82"/>
        <v/>
      </c>
      <c r="N346" s="72" t="str">
        <f t="shared" si="83"/>
        <v/>
      </c>
      <c r="O346" s="72" t="str">
        <f t="shared" si="84"/>
        <v/>
      </c>
      <c r="P346" s="72" t="str">
        <f t="shared" si="85"/>
        <v/>
      </c>
      <c r="Q346" s="72" t="str">
        <f t="shared" si="86"/>
        <v/>
      </c>
      <c r="R346" s="55"/>
    </row>
    <row r="347" spans="1:18" ht="16.5" customHeight="1" x14ac:dyDescent="0.2">
      <c r="A347" s="121"/>
      <c r="B347" s="360"/>
      <c r="C347" s="67"/>
      <c r="D347" s="354"/>
      <c r="E347" s="354"/>
      <c r="F347" s="87"/>
      <c r="G347" s="117"/>
      <c r="H347" s="69"/>
      <c r="I347" s="70"/>
      <c r="J347" s="70"/>
      <c r="K347" s="112"/>
      <c r="L347" s="72" t="str">
        <f t="shared" si="81"/>
        <v/>
      </c>
      <c r="M347" s="353" t="str">
        <f t="shared" si="82"/>
        <v/>
      </c>
      <c r="N347" s="72" t="str">
        <f t="shared" si="83"/>
        <v/>
      </c>
      <c r="O347" s="72" t="str">
        <f t="shared" si="84"/>
        <v/>
      </c>
      <c r="P347" s="72" t="str">
        <f t="shared" si="85"/>
        <v/>
      </c>
      <c r="Q347" s="72" t="str">
        <f t="shared" si="86"/>
        <v/>
      </c>
      <c r="R347" s="55"/>
    </row>
    <row r="348" spans="1:18" ht="16.5" customHeight="1" x14ac:dyDescent="0.2">
      <c r="A348" s="111" t="s">
        <v>312</v>
      </c>
      <c r="B348" s="360"/>
      <c r="C348" s="67"/>
      <c r="D348" s="354"/>
      <c r="E348" s="354"/>
      <c r="F348" s="87"/>
      <c r="G348" s="117"/>
      <c r="H348" s="69"/>
      <c r="I348" s="70"/>
      <c r="J348" s="70"/>
      <c r="K348" s="112"/>
      <c r="L348" s="72" t="str">
        <f t="shared" si="81"/>
        <v/>
      </c>
      <c r="M348" s="353" t="str">
        <f t="shared" si="82"/>
        <v/>
      </c>
      <c r="N348" s="72" t="str">
        <f t="shared" si="83"/>
        <v/>
      </c>
      <c r="O348" s="72" t="str">
        <f t="shared" si="84"/>
        <v/>
      </c>
      <c r="P348" s="72" t="str">
        <f t="shared" si="85"/>
        <v/>
      </c>
      <c r="Q348" s="72" t="str">
        <f t="shared" si="86"/>
        <v/>
      </c>
      <c r="R348" s="55"/>
    </row>
    <row r="349" spans="1:18" ht="16.5" customHeight="1" x14ac:dyDescent="0.2">
      <c r="A349" s="111" t="s">
        <v>304</v>
      </c>
      <c r="B349" s="739"/>
      <c r="C349" s="740"/>
      <c r="D349" s="733"/>
      <c r="E349" s="733"/>
      <c r="F349" s="123"/>
      <c r="G349" s="117"/>
      <c r="H349" s="69"/>
      <c r="I349" s="70"/>
      <c r="J349" s="70"/>
      <c r="K349" s="112"/>
      <c r="L349" s="72" t="str">
        <f t="shared" si="81"/>
        <v/>
      </c>
      <c r="M349" s="353" t="str">
        <f t="shared" si="82"/>
        <v/>
      </c>
      <c r="N349" s="72" t="str">
        <f t="shared" si="83"/>
        <v/>
      </c>
      <c r="O349" s="72" t="str">
        <f t="shared" si="84"/>
        <v/>
      </c>
      <c r="P349" s="72" t="str">
        <f t="shared" si="85"/>
        <v/>
      </c>
      <c r="Q349" s="72" t="str">
        <f t="shared" si="86"/>
        <v/>
      </c>
      <c r="R349" s="55"/>
    </row>
    <row r="350" spans="1:18" ht="16.5" customHeight="1" x14ac:dyDescent="0.2">
      <c r="A350" s="121" t="s">
        <v>295</v>
      </c>
      <c r="B350" s="65"/>
      <c r="C350" s="67"/>
      <c r="D350" s="733"/>
      <c r="E350" s="733"/>
      <c r="F350" s="87"/>
      <c r="G350" s="117"/>
      <c r="H350" s="69"/>
      <c r="I350" s="70"/>
      <c r="J350" s="70"/>
      <c r="K350" s="112"/>
      <c r="L350" s="72" t="str">
        <f t="shared" si="81"/>
        <v/>
      </c>
      <c r="M350" s="353" t="str">
        <f t="shared" si="82"/>
        <v/>
      </c>
      <c r="N350" s="72" t="str">
        <f t="shared" si="83"/>
        <v/>
      </c>
      <c r="O350" s="72" t="str">
        <f t="shared" si="84"/>
        <v/>
      </c>
      <c r="P350" s="72" t="str">
        <f t="shared" si="85"/>
        <v/>
      </c>
      <c r="Q350" s="72" t="str">
        <f t="shared" si="86"/>
        <v/>
      </c>
      <c r="R350" s="55"/>
    </row>
    <row r="351" spans="1:18" ht="16.5" customHeight="1" x14ac:dyDescent="0.2">
      <c r="A351" s="121"/>
      <c r="B351" s="65"/>
      <c r="C351" s="67"/>
      <c r="D351" s="734">
        <f>0.3+0.6+0.4+5.22+0.4+5.22+0.4+2.3+0.35+0.3+0.5</f>
        <v>15.99</v>
      </c>
      <c r="E351" s="734"/>
      <c r="F351" s="87"/>
      <c r="G351" s="117"/>
      <c r="H351" s="69" t="s">
        <v>34</v>
      </c>
      <c r="I351" s="70">
        <v>4</v>
      </c>
      <c r="J351" s="70">
        <v>2</v>
      </c>
      <c r="K351" s="112">
        <f>+D351</f>
        <v>15.99</v>
      </c>
      <c r="L351" s="72" t="str">
        <f t="shared" si="81"/>
        <v/>
      </c>
      <c r="M351" s="353" t="str">
        <f t="shared" si="82"/>
        <v/>
      </c>
      <c r="N351" s="72" t="str">
        <f t="shared" si="83"/>
        <v/>
      </c>
      <c r="O351" s="72">
        <f t="shared" si="84"/>
        <v>127.92</v>
      </c>
      <c r="P351" s="72" t="str">
        <f t="shared" si="85"/>
        <v/>
      </c>
      <c r="Q351" s="72" t="str">
        <f t="shared" si="86"/>
        <v/>
      </c>
      <c r="R351" s="55"/>
    </row>
    <row r="352" spans="1:18" ht="16.5" customHeight="1" x14ac:dyDescent="0.2">
      <c r="A352" s="121"/>
      <c r="B352" s="65"/>
      <c r="C352" s="67"/>
      <c r="D352" s="354"/>
      <c r="E352" s="354"/>
      <c r="F352" s="87"/>
      <c r="G352" s="117"/>
      <c r="H352" s="69"/>
      <c r="I352" s="70"/>
      <c r="J352" s="70"/>
      <c r="K352" s="112"/>
      <c r="L352" s="72" t="str">
        <f t="shared" si="81"/>
        <v/>
      </c>
      <c r="M352" s="353" t="str">
        <f t="shared" si="82"/>
        <v/>
      </c>
      <c r="N352" s="72" t="str">
        <f t="shared" si="83"/>
        <v/>
      </c>
      <c r="O352" s="72" t="str">
        <f t="shared" si="84"/>
        <v/>
      </c>
      <c r="P352" s="72" t="str">
        <f t="shared" si="85"/>
        <v/>
      </c>
      <c r="Q352" s="72" t="str">
        <f t="shared" si="86"/>
        <v/>
      </c>
      <c r="R352" s="55"/>
    </row>
    <row r="353" spans="1:18" ht="16.5" customHeight="1" x14ac:dyDescent="0.2">
      <c r="A353" s="121"/>
      <c r="B353" s="65"/>
      <c r="C353" s="67"/>
      <c r="D353" s="733"/>
      <c r="E353" s="733"/>
      <c r="F353" s="87"/>
      <c r="G353" s="117"/>
      <c r="H353" s="69"/>
      <c r="I353" s="70"/>
      <c r="J353" s="70"/>
      <c r="K353" s="112"/>
      <c r="L353" s="72" t="str">
        <f t="shared" si="81"/>
        <v/>
      </c>
      <c r="M353" s="353" t="str">
        <f t="shared" si="82"/>
        <v/>
      </c>
      <c r="N353" s="72" t="str">
        <f t="shared" si="83"/>
        <v/>
      </c>
      <c r="O353" s="72" t="str">
        <f t="shared" si="84"/>
        <v/>
      </c>
      <c r="P353" s="72" t="str">
        <f t="shared" si="85"/>
        <v/>
      </c>
      <c r="Q353" s="72" t="str">
        <f t="shared" si="86"/>
        <v/>
      </c>
      <c r="R353" s="55"/>
    </row>
    <row r="354" spans="1:18" ht="16.5" customHeight="1" x14ac:dyDescent="0.2">
      <c r="A354" s="121" t="s">
        <v>297</v>
      </c>
      <c r="B354" s="65"/>
      <c r="C354" s="67"/>
      <c r="D354" s="354"/>
      <c r="E354" s="354">
        <f>0.4+0.4+0.25+0.25+0.15-0.04-0.04-0.04-0.04</f>
        <v>1.2899999999999998</v>
      </c>
      <c r="F354" s="87"/>
      <c r="G354" s="117"/>
      <c r="H354" s="69" t="s">
        <v>33</v>
      </c>
      <c r="I354" s="70">
        <f>6+3+11+11+16+3+11+11+16+3+11+11+1+3</f>
        <v>117</v>
      </c>
      <c r="J354" s="70">
        <f>+J351</f>
        <v>2</v>
      </c>
      <c r="K354" s="112">
        <f>+E354</f>
        <v>1.2899999999999998</v>
      </c>
      <c r="L354" s="72" t="str">
        <f t="shared" si="81"/>
        <v/>
      </c>
      <c r="M354" s="353" t="str">
        <f t="shared" si="82"/>
        <v/>
      </c>
      <c r="N354" s="72">
        <f t="shared" si="83"/>
        <v>301.85999999999996</v>
      </c>
      <c r="O354" s="72" t="str">
        <f t="shared" si="84"/>
        <v/>
      </c>
      <c r="P354" s="72" t="str">
        <f t="shared" si="85"/>
        <v/>
      </c>
      <c r="Q354" s="72" t="str">
        <f t="shared" si="86"/>
        <v/>
      </c>
      <c r="R354" s="55"/>
    </row>
    <row r="355" spans="1:18" ht="16.5" customHeight="1" x14ac:dyDescent="0.2">
      <c r="A355" s="121"/>
      <c r="B355" s="360"/>
      <c r="C355" s="67"/>
      <c r="D355" s="354"/>
      <c r="E355" s="354"/>
      <c r="F355" s="87"/>
      <c r="G355" s="117"/>
      <c r="H355" s="69"/>
      <c r="I355" s="70"/>
      <c r="J355" s="70"/>
      <c r="K355" s="112"/>
      <c r="L355" s="72" t="str">
        <f t="shared" si="81"/>
        <v/>
      </c>
      <c r="M355" s="353" t="str">
        <f t="shared" si="82"/>
        <v/>
      </c>
      <c r="N355" s="72" t="str">
        <f t="shared" si="83"/>
        <v/>
      </c>
      <c r="O355" s="72" t="str">
        <f t="shared" si="84"/>
        <v/>
      </c>
      <c r="P355" s="72" t="str">
        <f t="shared" si="85"/>
        <v/>
      </c>
      <c r="Q355" s="72" t="str">
        <f t="shared" si="86"/>
        <v/>
      </c>
      <c r="R355" s="55"/>
    </row>
    <row r="356" spans="1:18" ht="16.5" customHeight="1" x14ac:dyDescent="0.2">
      <c r="A356" s="111" t="s">
        <v>209</v>
      </c>
      <c r="B356" s="739"/>
      <c r="C356" s="740"/>
      <c r="D356" s="733"/>
      <c r="E356" s="733"/>
      <c r="F356" s="123"/>
      <c r="G356" s="117"/>
      <c r="H356" s="69"/>
      <c r="I356" s="70"/>
      <c r="J356" s="70"/>
      <c r="K356" s="112"/>
      <c r="L356" s="72" t="str">
        <f t="shared" si="81"/>
        <v/>
      </c>
      <c r="M356" s="353" t="str">
        <f t="shared" si="82"/>
        <v/>
      </c>
      <c r="N356" s="72" t="str">
        <f t="shared" si="83"/>
        <v/>
      </c>
      <c r="O356" s="72" t="str">
        <f t="shared" si="84"/>
        <v/>
      </c>
      <c r="P356" s="72" t="str">
        <f t="shared" si="85"/>
        <v/>
      </c>
      <c r="Q356" s="72" t="str">
        <f t="shared" si="86"/>
        <v/>
      </c>
      <c r="R356" s="55"/>
    </row>
    <row r="357" spans="1:18" ht="16.5" customHeight="1" x14ac:dyDescent="0.2">
      <c r="A357" s="121" t="s">
        <v>295</v>
      </c>
      <c r="B357" s="65"/>
      <c r="C357" s="67"/>
      <c r="D357" s="733"/>
      <c r="E357" s="733"/>
      <c r="F357" s="87"/>
      <c r="G357" s="117"/>
      <c r="H357" s="69"/>
      <c r="I357" s="70"/>
      <c r="J357" s="70"/>
      <c r="K357" s="112"/>
      <c r="L357" s="72" t="str">
        <f t="shared" si="81"/>
        <v/>
      </c>
      <c r="M357" s="353" t="str">
        <f t="shared" si="82"/>
        <v/>
      </c>
      <c r="N357" s="72" t="str">
        <f t="shared" si="83"/>
        <v/>
      </c>
      <c r="O357" s="72" t="str">
        <f t="shared" si="84"/>
        <v/>
      </c>
      <c r="P357" s="72" t="str">
        <f t="shared" si="85"/>
        <v/>
      </c>
      <c r="Q357" s="72" t="str">
        <f t="shared" si="86"/>
        <v/>
      </c>
      <c r="R357" s="55"/>
    </row>
    <row r="358" spans="1:18" ht="16.5" customHeight="1" x14ac:dyDescent="0.2">
      <c r="A358" s="121"/>
      <c r="B358" s="65"/>
      <c r="C358" s="67"/>
      <c r="D358" s="734">
        <f>0.3+0.6+0.4+5.22+0.4+5.22+0.35+0.3+0.5</f>
        <v>13.290000000000001</v>
      </c>
      <c r="E358" s="734"/>
      <c r="F358" s="87"/>
      <c r="G358" s="117"/>
      <c r="H358" s="69" t="s">
        <v>34</v>
      </c>
      <c r="I358" s="70">
        <v>4</v>
      </c>
      <c r="J358" s="70">
        <v>1</v>
      </c>
      <c r="K358" s="112">
        <f>+D358</f>
        <v>13.290000000000001</v>
      </c>
      <c r="L358" s="72" t="str">
        <f t="shared" si="81"/>
        <v/>
      </c>
      <c r="M358" s="353" t="str">
        <f t="shared" si="82"/>
        <v/>
      </c>
      <c r="N358" s="72" t="str">
        <f t="shared" si="83"/>
        <v/>
      </c>
      <c r="O358" s="72">
        <f t="shared" si="84"/>
        <v>53.160000000000004</v>
      </c>
      <c r="P358" s="72" t="str">
        <f t="shared" si="85"/>
        <v/>
      </c>
      <c r="Q358" s="72" t="str">
        <f t="shared" si="86"/>
        <v/>
      </c>
      <c r="R358" s="55"/>
    </row>
    <row r="359" spans="1:18" ht="16.5" customHeight="1" x14ac:dyDescent="0.2">
      <c r="A359" s="121"/>
      <c r="B359" s="65"/>
      <c r="C359" s="67"/>
      <c r="D359" s="354"/>
      <c r="E359" s="354"/>
      <c r="F359" s="87"/>
      <c r="G359" s="117"/>
      <c r="H359" s="69"/>
      <c r="I359" s="70"/>
      <c r="J359" s="70"/>
      <c r="K359" s="112"/>
      <c r="L359" s="72" t="str">
        <f t="shared" si="81"/>
        <v/>
      </c>
      <c r="M359" s="353" t="str">
        <f t="shared" si="82"/>
        <v/>
      </c>
      <c r="N359" s="72" t="str">
        <f t="shared" si="83"/>
        <v/>
      </c>
      <c r="O359" s="72" t="str">
        <f t="shared" si="84"/>
        <v/>
      </c>
      <c r="P359" s="72" t="str">
        <f t="shared" si="85"/>
        <v/>
      </c>
      <c r="Q359" s="72" t="str">
        <f t="shared" si="86"/>
        <v/>
      </c>
      <c r="R359" s="55"/>
    </row>
    <row r="360" spans="1:18" ht="16.5" customHeight="1" x14ac:dyDescent="0.2">
      <c r="A360" s="121"/>
      <c r="B360" s="65"/>
      <c r="C360" s="67"/>
      <c r="D360" s="733"/>
      <c r="E360" s="733"/>
      <c r="F360" s="87"/>
      <c r="G360" s="117"/>
      <c r="H360" s="69"/>
      <c r="I360" s="70"/>
      <c r="J360" s="70"/>
      <c r="K360" s="112"/>
      <c r="L360" s="72" t="str">
        <f t="shared" si="81"/>
        <v/>
      </c>
      <c r="M360" s="353" t="str">
        <f t="shared" si="82"/>
        <v/>
      </c>
      <c r="N360" s="72" t="str">
        <f t="shared" si="83"/>
        <v/>
      </c>
      <c r="O360" s="72" t="str">
        <f t="shared" si="84"/>
        <v/>
      </c>
      <c r="P360" s="72" t="str">
        <f t="shared" si="85"/>
        <v/>
      </c>
      <c r="Q360" s="72" t="str">
        <f t="shared" si="86"/>
        <v/>
      </c>
      <c r="R360" s="55"/>
    </row>
    <row r="361" spans="1:18" ht="16.5" customHeight="1" x14ac:dyDescent="0.2">
      <c r="A361" s="121" t="s">
        <v>297</v>
      </c>
      <c r="B361" s="65"/>
      <c r="C361" s="67"/>
      <c r="D361" s="354"/>
      <c r="E361" s="354">
        <f>0.4+0.4+0.25+0.25+0.15-0.04-0.04-0.04-0.04</f>
        <v>1.2899999999999998</v>
      </c>
      <c r="F361" s="87"/>
      <c r="G361" s="117"/>
      <c r="H361" s="69" t="s">
        <v>33</v>
      </c>
      <c r="I361" s="70">
        <f>6+3+11+11+16+3+11+11+16+3</f>
        <v>91</v>
      </c>
      <c r="J361" s="70">
        <f>+J358</f>
        <v>1</v>
      </c>
      <c r="K361" s="112">
        <f>+E361</f>
        <v>1.2899999999999998</v>
      </c>
      <c r="L361" s="72" t="str">
        <f t="shared" si="81"/>
        <v/>
      </c>
      <c r="M361" s="353" t="str">
        <f t="shared" si="82"/>
        <v/>
      </c>
      <c r="N361" s="72">
        <f t="shared" si="83"/>
        <v>117.38999999999999</v>
      </c>
      <c r="O361" s="72" t="str">
        <f t="shared" si="84"/>
        <v/>
      </c>
      <c r="P361" s="72" t="str">
        <f t="shared" si="85"/>
        <v/>
      </c>
      <c r="Q361" s="72" t="str">
        <f t="shared" si="86"/>
        <v/>
      </c>
      <c r="R361" s="55"/>
    </row>
    <row r="362" spans="1:18" ht="16.5" customHeight="1" x14ac:dyDescent="0.2">
      <c r="A362" s="111" t="s">
        <v>210</v>
      </c>
      <c r="B362" s="739"/>
      <c r="C362" s="740"/>
      <c r="D362" s="733"/>
      <c r="E362" s="733"/>
      <c r="F362" s="123"/>
      <c r="G362" s="117"/>
      <c r="H362" s="69"/>
      <c r="I362" s="70"/>
      <c r="J362" s="70"/>
      <c r="K362" s="112"/>
      <c r="L362" s="72" t="str">
        <f t="shared" si="81"/>
        <v/>
      </c>
      <c r="M362" s="353" t="str">
        <f t="shared" si="82"/>
        <v/>
      </c>
      <c r="N362" s="72" t="str">
        <f t="shared" si="83"/>
        <v/>
      </c>
      <c r="O362" s="72" t="str">
        <f t="shared" si="84"/>
        <v/>
      </c>
      <c r="P362" s="72" t="str">
        <f t="shared" si="85"/>
        <v/>
      </c>
      <c r="Q362" s="72" t="str">
        <f t="shared" si="86"/>
        <v/>
      </c>
      <c r="R362" s="55"/>
    </row>
    <row r="363" spans="1:18" ht="16.5" customHeight="1" x14ac:dyDescent="0.2">
      <c r="A363" s="121" t="s">
        <v>295</v>
      </c>
      <c r="B363" s="65"/>
      <c r="C363" s="67"/>
      <c r="D363" s="733"/>
      <c r="E363" s="733"/>
      <c r="F363" s="87"/>
      <c r="G363" s="117"/>
      <c r="H363" s="69"/>
      <c r="I363" s="70"/>
      <c r="J363" s="70"/>
      <c r="K363" s="112"/>
      <c r="L363" s="72" t="str">
        <f t="shared" si="81"/>
        <v/>
      </c>
      <c r="M363" s="353" t="str">
        <f t="shared" si="82"/>
        <v/>
      </c>
      <c r="N363" s="72" t="str">
        <f t="shared" si="83"/>
        <v/>
      </c>
      <c r="O363" s="72" t="str">
        <f t="shared" si="84"/>
        <v/>
      </c>
      <c r="P363" s="72" t="str">
        <f t="shared" si="85"/>
        <v/>
      </c>
      <c r="Q363" s="72" t="str">
        <f t="shared" si="86"/>
        <v/>
      </c>
      <c r="R363" s="55"/>
    </row>
    <row r="364" spans="1:18" ht="16.5" customHeight="1" x14ac:dyDescent="0.2">
      <c r="A364" s="121"/>
      <c r="B364" s="65"/>
      <c r="C364" s="67"/>
      <c r="D364" s="734">
        <f>0.3+0.6+0.4+5.22+0.35+0.3</f>
        <v>7.169999999999999</v>
      </c>
      <c r="E364" s="734"/>
      <c r="F364" s="87"/>
      <c r="G364" s="117"/>
      <c r="H364" s="69" t="s">
        <v>34</v>
      </c>
      <c r="I364" s="70">
        <v>4</v>
      </c>
      <c r="J364" s="70">
        <v>1</v>
      </c>
      <c r="K364" s="112">
        <f>+D364</f>
        <v>7.169999999999999</v>
      </c>
      <c r="L364" s="72" t="str">
        <f t="shared" si="81"/>
        <v/>
      </c>
      <c r="M364" s="353" t="str">
        <f t="shared" si="82"/>
        <v/>
      </c>
      <c r="N364" s="72" t="str">
        <f t="shared" si="83"/>
        <v/>
      </c>
      <c r="O364" s="72">
        <f t="shared" si="84"/>
        <v>28.679999999999996</v>
      </c>
      <c r="P364" s="72" t="str">
        <f t="shared" si="85"/>
        <v/>
      </c>
      <c r="Q364" s="72" t="str">
        <f t="shared" si="86"/>
        <v/>
      </c>
      <c r="R364" s="55"/>
    </row>
    <row r="365" spans="1:18" ht="16.5" customHeight="1" x14ac:dyDescent="0.2">
      <c r="A365" s="121"/>
      <c r="B365" s="65"/>
      <c r="C365" s="67"/>
      <c r="D365" s="354"/>
      <c r="E365" s="354"/>
      <c r="F365" s="87"/>
      <c r="G365" s="117"/>
      <c r="H365" s="69"/>
      <c r="I365" s="70"/>
      <c r="J365" s="70"/>
      <c r="K365" s="112"/>
      <c r="L365" s="72" t="str">
        <f t="shared" si="81"/>
        <v/>
      </c>
      <c r="M365" s="353" t="str">
        <f t="shared" si="82"/>
        <v/>
      </c>
      <c r="N365" s="72" t="str">
        <f t="shared" si="83"/>
        <v/>
      </c>
      <c r="O365" s="72" t="str">
        <f t="shared" si="84"/>
        <v/>
      </c>
      <c r="P365" s="72" t="str">
        <f t="shared" si="85"/>
        <v/>
      </c>
      <c r="Q365" s="72" t="str">
        <f t="shared" si="86"/>
        <v/>
      </c>
      <c r="R365" s="55"/>
    </row>
    <row r="366" spans="1:18" ht="16.5" customHeight="1" x14ac:dyDescent="0.2">
      <c r="A366" s="121"/>
      <c r="B366" s="65"/>
      <c r="C366" s="67"/>
      <c r="D366" s="733"/>
      <c r="E366" s="733"/>
      <c r="F366" s="87"/>
      <c r="G366" s="117"/>
      <c r="H366" s="69"/>
      <c r="I366" s="70"/>
      <c r="J366" s="70"/>
      <c r="K366" s="112"/>
      <c r="L366" s="72" t="str">
        <f t="shared" si="81"/>
        <v/>
      </c>
      <c r="M366" s="353" t="str">
        <f t="shared" si="82"/>
        <v/>
      </c>
      <c r="N366" s="72" t="str">
        <f t="shared" si="83"/>
        <v/>
      </c>
      <c r="O366" s="72" t="str">
        <f t="shared" si="84"/>
        <v/>
      </c>
      <c r="P366" s="72" t="str">
        <f t="shared" si="85"/>
        <v/>
      </c>
      <c r="Q366" s="72" t="str">
        <f t="shared" si="86"/>
        <v/>
      </c>
      <c r="R366" s="55"/>
    </row>
    <row r="367" spans="1:18" ht="16.5" customHeight="1" x14ac:dyDescent="0.2">
      <c r="A367" s="121" t="s">
        <v>297</v>
      </c>
      <c r="B367" s="65"/>
      <c r="C367" s="67"/>
      <c r="D367" s="354"/>
      <c r="E367" s="354">
        <f>0.4+0.4+0.25+0.25+0.15-0.04-0.04-0.04-0.04</f>
        <v>1.2899999999999998</v>
      </c>
      <c r="F367" s="87"/>
      <c r="G367" s="117"/>
      <c r="H367" s="69" t="s">
        <v>33</v>
      </c>
      <c r="I367" s="70">
        <f>6+3+11+11+16+3</f>
        <v>50</v>
      </c>
      <c r="J367" s="70">
        <v>1</v>
      </c>
      <c r="K367" s="112">
        <f>+E367</f>
        <v>1.2899999999999998</v>
      </c>
      <c r="L367" s="72" t="str">
        <f t="shared" si="81"/>
        <v/>
      </c>
      <c r="M367" s="353" t="str">
        <f t="shared" si="82"/>
        <v/>
      </c>
      <c r="N367" s="72">
        <f t="shared" si="83"/>
        <v>64.499999999999986</v>
      </c>
      <c r="O367" s="72" t="str">
        <f t="shared" si="84"/>
        <v/>
      </c>
      <c r="P367" s="72" t="str">
        <f t="shared" si="85"/>
        <v/>
      </c>
      <c r="Q367" s="72" t="str">
        <f t="shared" si="86"/>
        <v/>
      </c>
      <c r="R367" s="55"/>
    </row>
    <row r="368" spans="1:18" ht="16.5" customHeight="1" x14ac:dyDescent="0.2">
      <c r="A368" s="121"/>
      <c r="B368" s="360"/>
      <c r="C368" s="67"/>
      <c r="D368" s="354"/>
      <c r="E368" s="354"/>
      <c r="F368" s="87"/>
      <c r="G368" s="117"/>
      <c r="H368" s="69"/>
      <c r="I368" s="70"/>
      <c r="J368" s="70"/>
      <c r="K368" s="112"/>
      <c r="L368" s="72" t="str">
        <f t="shared" si="81"/>
        <v/>
      </c>
      <c r="M368" s="353" t="str">
        <f t="shared" si="82"/>
        <v/>
      </c>
      <c r="N368" s="72" t="str">
        <f t="shared" si="83"/>
        <v/>
      </c>
      <c r="O368" s="72" t="str">
        <f t="shared" si="84"/>
        <v/>
      </c>
      <c r="P368" s="72" t="str">
        <f t="shared" si="85"/>
        <v/>
      </c>
      <c r="Q368" s="72" t="str">
        <f t="shared" si="86"/>
        <v/>
      </c>
      <c r="R368" s="55"/>
    </row>
    <row r="369" spans="1:18" ht="16.5" customHeight="1" x14ac:dyDescent="0.2">
      <c r="A369" s="121"/>
      <c r="B369" s="360"/>
      <c r="C369" s="67"/>
      <c r="D369" s="354"/>
      <c r="E369" s="354"/>
      <c r="F369" s="87"/>
      <c r="G369" s="117"/>
      <c r="H369" s="69"/>
      <c r="I369" s="70"/>
      <c r="J369" s="70"/>
      <c r="K369" s="112"/>
      <c r="L369" s="72" t="str">
        <f t="shared" si="81"/>
        <v/>
      </c>
      <c r="M369" s="353" t="str">
        <f t="shared" si="82"/>
        <v/>
      </c>
      <c r="N369" s="72" t="str">
        <f t="shared" si="83"/>
        <v/>
      </c>
      <c r="O369" s="72" t="str">
        <f t="shared" si="84"/>
        <v/>
      </c>
      <c r="P369" s="72" t="str">
        <f t="shared" si="85"/>
        <v/>
      </c>
      <c r="Q369" s="72" t="str">
        <f t="shared" si="86"/>
        <v/>
      </c>
      <c r="R369" s="55"/>
    </row>
    <row r="370" spans="1:18" ht="16.5" customHeight="1" x14ac:dyDescent="0.2">
      <c r="A370" s="111" t="s">
        <v>313</v>
      </c>
      <c r="B370" s="360"/>
      <c r="C370" s="67"/>
      <c r="D370" s="354"/>
      <c r="E370" s="354"/>
      <c r="F370" s="87"/>
      <c r="G370" s="117"/>
      <c r="H370" s="69"/>
      <c r="I370" s="70"/>
      <c r="J370" s="70"/>
      <c r="K370" s="112"/>
      <c r="L370" s="72" t="str">
        <f t="shared" si="81"/>
        <v/>
      </c>
      <c r="M370" s="353" t="str">
        <f t="shared" si="82"/>
        <v/>
      </c>
      <c r="N370" s="72" t="str">
        <f t="shared" si="83"/>
        <v/>
      </c>
      <c r="O370" s="72" t="str">
        <f t="shared" si="84"/>
        <v/>
      </c>
      <c r="P370" s="72" t="str">
        <f t="shared" si="85"/>
        <v/>
      </c>
      <c r="Q370" s="72" t="str">
        <f t="shared" si="86"/>
        <v/>
      </c>
      <c r="R370" s="55"/>
    </row>
    <row r="371" spans="1:18" ht="16.5" customHeight="1" x14ac:dyDescent="0.2">
      <c r="A371" s="111" t="s">
        <v>314</v>
      </c>
      <c r="B371" s="360"/>
      <c r="C371" s="67"/>
      <c r="D371" s="354"/>
      <c r="E371" s="354"/>
      <c r="F371" s="87"/>
      <c r="G371" s="117"/>
      <c r="H371" s="69"/>
      <c r="I371" s="70"/>
      <c r="J371" s="70"/>
      <c r="K371" s="112"/>
      <c r="L371" s="72"/>
      <c r="M371" s="353"/>
      <c r="N371" s="72"/>
      <c r="O371" s="72"/>
      <c r="P371" s="72"/>
      <c r="Q371" s="72"/>
      <c r="R371" s="55"/>
    </row>
    <row r="372" spans="1:18" ht="16.5" customHeight="1" x14ac:dyDescent="0.2">
      <c r="A372" s="121" t="s">
        <v>295</v>
      </c>
      <c r="B372" s="360"/>
      <c r="C372" s="67"/>
      <c r="D372" s="354"/>
      <c r="E372" s="354"/>
      <c r="F372" s="87"/>
      <c r="G372" s="117"/>
      <c r="H372" s="69"/>
      <c r="I372" s="70"/>
      <c r="J372" s="70"/>
      <c r="K372" s="112"/>
      <c r="L372" s="72" t="str">
        <f t="shared" si="81"/>
        <v/>
      </c>
      <c r="M372" s="353" t="str">
        <f t="shared" si="82"/>
        <v/>
      </c>
      <c r="N372" s="72" t="str">
        <f t="shared" si="83"/>
        <v/>
      </c>
      <c r="O372" s="72" t="str">
        <f t="shared" si="84"/>
        <v/>
      </c>
      <c r="P372" s="72" t="str">
        <f t="shared" si="85"/>
        <v/>
      </c>
      <c r="Q372" s="72" t="str">
        <f t="shared" si="86"/>
        <v/>
      </c>
      <c r="R372" s="55"/>
    </row>
    <row r="373" spans="1:18" ht="16.5" customHeight="1" x14ac:dyDescent="0.2">
      <c r="A373" s="121"/>
      <c r="B373" s="360"/>
      <c r="C373" s="67"/>
      <c r="D373" s="733">
        <f>5.65+5.65+4.2+0.25+0.25+0.25+0.2+0.2+0.5</f>
        <v>17.149999999999999</v>
      </c>
      <c r="E373" s="733"/>
      <c r="F373" s="87"/>
      <c r="G373" s="117"/>
      <c r="H373" s="69" t="s">
        <v>33</v>
      </c>
      <c r="I373" s="70">
        <v>2</v>
      </c>
      <c r="J373" s="70">
        <v>2</v>
      </c>
      <c r="K373" s="112">
        <f>+D373</f>
        <v>17.149999999999999</v>
      </c>
      <c r="L373" s="72" t="str">
        <f t="shared" si="81"/>
        <v/>
      </c>
      <c r="M373" s="353" t="str">
        <f t="shared" si="82"/>
        <v/>
      </c>
      <c r="N373" s="72">
        <f t="shared" si="83"/>
        <v>68.599999999999994</v>
      </c>
      <c r="O373" s="72" t="str">
        <f t="shared" si="84"/>
        <v/>
      </c>
      <c r="P373" s="72" t="str">
        <f t="shared" si="85"/>
        <v/>
      </c>
      <c r="Q373" s="72" t="str">
        <f t="shared" si="86"/>
        <v/>
      </c>
      <c r="R373" s="55"/>
    </row>
    <row r="374" spans="1:18" ht="16.5" customHeight="1" x14ac:dyDescent="0.2">
      <c r="A374" s="121"/>
      <c r="B374" s="360"/>
      <c r="C374" s="67"/>
      <c r="D374" s="354"/>
      <c r="E374" s="354"/>
      <c r="F374" s="87"/>
      <c r="G374" s="117"/>
      <c r="H374" s="69"/>
      <c r="I374" s="70"/>
      <c r="J374" s="70"/>
      <c r="K374" s="112"/>
      <c r="L374" s="72" t="str">
        <f t="shared" si="81"/>
        <v/>
      </c>
      <c r="M374" s="353" t="str">
        <f t="shared" si="82"/>
        <v/>
      </c>
      <c r="N374" s="72" t="str">
        <f t="shared" si="83"/>
        <v/>
      </c>
      <c r="O374" s="72" t="str">
        <f t="shared" si="84"/>
        <v/>
      </c>
      <c r="P374" s="72" t="str">
        <f t="shared" si="85"/>
        <v/>
      </c>
      <c r="Q374" s="72" t="str">
        <f t="shared" si="86"/>
        <v/>
      </c>
      <c r="R374" s="55"/>
    </row>
    <row r="375" spans="1:18" ht="16.5" customHeight="1" x14ac:dyDescent="0.2">
      <c r="A375" s="121"/>
      <c r="B375" s="360"/>
      <c r="C375" s="67"/>
      <c r="D375" s="354"/>
      <c r="E375" s="354"/>
      <c r="F375" s="87"/>
      <c r="G375" s="117"/>
      <c r="H375" s="69"/>
      <c r="I375" s="70"/>
      <c r="J375" s="70"/>
      <c r="K375" s="112"/>
      <c r="L375" s="72" t="str">
        <f t="shared" si="81"/>
        <v/>
      </c>
      <c r="M375" s="353" t="str">
        <f t="shared" si="82"/>
        <v/>
      </c>
      <c r="N375" s="72" t="str">
        <f t="shared" si="83"/>
        <v/>
      </c>
      <c r="O375" s="72" t="str">
        <f t="shared" si="84"/>
        <v/>
      </c>
      <c r="P375" s="72" t="str">
        <f t="shared" si="85"/>
        <v/>
      </c>
      <c r="Q375" s="72" t="str">
        <f t="shared" si="86"/>
        <v/>
      </c>
      <c r="R375" s="55"/>
    </row>
    <row r="376" spans="1:18" ht="16.5" customHeight="1" x14ac:dyDescent="0.2">
      <c r="A376" s="121" t="s">
        <v>297</v>
      </c>
      <c r="B376" s="360"/>
      <c r="C376" s="67"/>
      <c r="D376" s="354"/>
      <c r="E376" s="354"/>
      <c r="F376" s="87"/>
      <c r="G376" s="117"/>
      <c r="H376" s="69" t="s">
        <v>31</v>
      </c>
      <c r="I376" s="70">
        <f>+K373/0.25</f>
        <v>68.599999999999994</v>
      </c>
      <c r="J376" s="70">
        <v>3</v>
      </c>
      <c r="K376" s="112">
        <f>+D377</f>
        <v>0.3</v>
      </c>
      <c r="L376" s="72">
        <f t="shared" si="81"/>
        <v>61.739999999999995</v>
      </c>
      <c r="M376" s="353" t="str">
        <f t="shared" si="82"/>
        <v/>
      </c>
      <c r="N376" s="72" t="str">
        <f t="shared" si="83"/>
        <v/>
      </c>
      <c r="O376" s="72" t="str">
        <f t="shared" si="84"/>
        <v/>
      </c>
      <c r="P376" s="72" t="str">
        <f t="shared" si="85"/>
        <v/>
      </c>
      <c r="Q376" s="72" t="str">
        <f t="shared" si="86"/>
        <v/>
      </c>
      <c r="R376" s="55"/>
    </row>
    <row r="377" spans="1:18" ht="16.5" customHeight="1" x14ac:dyDescent="0.2">
      <c r="A377" s="121"/>
      <c r="B377" s="360"/>
      <c r="C377" s="67"/>
      <c r="D377" s="733">
        <v>0.3</v>
      </c>
      <c r="E377" s="733"/>
      <c r="F377" s="87"/>
      <c r="G377" s="117"/>
      <c r="H377" s="69"/>
      <c r="I377" s="70"/>
      <c r="J377" s="70"/>
      <c r="K377" s="112"/>
      <c r="L377" s="72" t="str">
        <f t="shared" si="81"/>
        <v/>
      </c>
      <c r="M377" s="353" t="str">
        <f t="shared" si="82"/>
        <v/>
      </c>
      <c r="N377" s="72" t="str">
        <f t="shared" si="83"/>
        <v/>
      </c>
      <c r="O377" s="72" t="str">
        <f t="shared" si="84"/>
        <v/>
      </c>
      <c r="P377" s="72" t="str">
        <f t="shared" si="85"/>
        <v/>
      </c>
      <c r="Q377" s="72" t="str">
        <f t="shared" si="86"/>
        <v/>
      </c>
      <c r="R377" s="55"/>
    </row>
    <row r="378" spans="1:18" ht="16.5" customHeight="1" x14ac:dyDescent="0.2">
      <c r="A378" s="121"/>
      <c r="B378" s="360"/>
      <c r="C378" s="67"/>
      <c r="D378" s="354"/>
      <c r="E378" s="354"/>
      <c r="F378" s="87"/>
      <c r="G378" s="117"/>
      <c r="H378" s="69"/>
      <c r="I378" s="70"/>
      <c r="J378" s="70"/>
      <c r="K378" s="112"/>
      <c r="L378" s="72" t="str">
        <f t="shared" si="81"/>
        <v/>
      </c>
      <c r="M378" s="353" t="str">
        <f t="shared" si="82"/>
        <v/>
      </c>
      <c r="N378" s="72" t="str">
        <f t="shared" si="83"/>
        <v/>
      </c>
      <c r="O378" s="72" t="str">
        <f t="shared" si="84"/>
        <v/>
      </c>
      <c r="P378" s="72" t="str">
        <f t="shared" si="85"/>
        <v/>
      </c>
      <c r="Q378" s="72" t="str">
        <f t="shared" si="86"/>
        <v/>
      </c>
      <c r="R378" s="55"/>
    </row>
    <row r="379" spans="1:18" ht="16.5" customHeight="1" x14ac:dyDescent="0.2">
      <c r="A379" s="111" t="s">
        <v>315</v>
      </c>
      <c r="B379" s="360"/>
      <c r="C379" s="67"/>
      <c r="D379" s="354"/>
      <c r="E379" s="354"/>
      <c r="F379" s="87"/>
      <c r="G379" s="117"/>
      <c r="H379" s="69"/>
      <c r="I379" s="70"/>
      <c r="J379" s="70"/>
      <c r="K379" s="112"/>
      <c r="L379" s="72" t="str">
        <f t="shared" ref="L379:L400" si="87">IF(H379="1/4""",+I379*J379*K379,"")</f>
        <v/>
      </c>
      <c r="M379" s="353" t="str">
        <f t="shared" ref="M379:M400" si="88">IF(H379="8mm",+I379*J379*K379,"")</f>
        <v/>
      </c>
      <c r="N379" s="72" t="str">
        <f t="shared" ref="N379:N400" si="89">IF(H379="3/8""",+I379*J379*K379,"")</f>
        <v/>
      </c>
      <c r="O379" s="72" t="str">
        <f t="shared" ref="O379:O400" si="90">IF(H379="1/2""",+I379*J379*K379,"")</f>
        <v/>
      </c>
      <c r="P379" s="72" t="str">
        <f t="shared" ref="P379:P400" si="91">IF(H379="5/8""",+I379*J379*K379,"")</f>
        <v/>
      </c>
      <c r="Q379" s="72" t="str">
        <f t="shared" ref="Q379:Q400" si="92">IF(H379="3/4""",+I379*J379*K379,"")</f>
        <v/>
      </c>
      <c r="R379" s="55"/>
    </row>
    <row r="380" spans="1:18" ht="16.5" customHeight="1" x14ac:dyDescent="0.2">
      <c r="A380" s="121" t="s">
        <v>295</v>
      </c>
      <c r="B380" s="360"/>
      <c r="C380" s="67"/>
      <c r="D380" s="354"/>
      <c r="E380" s="354"/>
      <c r="F380" s="87"/>
      <c r="G380" s="117"/>
      <c r="H380" s="69"/>
      <c r="I380" s="70"/>
      <c r="J380" s="70"/>
      <c r="K380" s="112"/>
      <c r="L380" s="72" t="str">
        <f t="shared" si="87"/>
        <v/>
      </c>
      <c r="M380" s="353" t="str">
        <f t="shared" si="88"/>
        <v/>
      </c>
      <c r="N380" s="72" t="str">
        <f t="shared" si="89"/>
        <v/>
      </c>
      <c r="O380" s="72" t="str">
        <f t="shared" si="90"/>
        <v/>
      </c>
      <c r="P380" s="72" t="str">
        <f t="shared" si="91"/>
        <v/>
      </c>
      <c r="Q380" s="72" t="str">
        <f t="shared" si="92"/>
        <v/>
      </c>
      <c r="R380" s="55"/>
    </row>
    <row r="381" spans="1:18" ht="16.5" customHeight="1" x14ac:dyDescent="0.2">
      <c r="A381" s="121"/>
      <c r="B381" s="360"/>
      <c r="C381" s="67"/>
      <c r="D381" s="733">
        <f>5.65+5.65+2.1+0.25+0.25+0.25+0.2+0.2+0.5</f>
        <v>15.049999999999999</v>
      </c>
      <c r="E381" s="733"/>
      <c r="F381" s="87"/>
      <c r="G381" s="117"/>
      <c r="H381" s="69" t="s">
        <v>33</v>
      </c>
      <c r="I381" s="70">
        <v>2</v>
      </c>
      <c r="J381" s="70">
        <v>1</v>
      </c>
      <c r="K381" s="112">
        <f>+D381</f>
        <v>15.049999999999999</v>
      </c>
      <c r="L381" s="72" t="str">
        <f t="shared" si="87"/>
        <v/>
      </c>
      <c r="M381" s="353" t="str">
        <f t="shared" si="88"/>
        <v/>
      </c>
      <c r="N381" s="72">
        <f t="shared" si="89"/>
        <v>30.099999999999998</v>
      </c>
      <c r="O381" s="72" t="str">
        <f t="shared" si="90"/>
        <v/>
      </c>
      <c r="P381" s="72" t="str">
        <f t="shared" si="91"/>
        <v/>
      </c>
      <c r="Q381" s="72" t="str">
        <f t="shared" si="92"/>
        <v/>
      </c>
      <c r="R381" s="55"/>
    </row>
    <row r="382" spans="1:18" ht="16.5" customHeight="1" x14ac:dyDescent="0.2">
      <c r="A382" s="121"/>
      <c r="B382" s="360"/>
      <c r="C382" s="67"/>
      <c r="D382" s="354"/>
      <c r="E382" s="354"/>
      <c r="F382" s="87"/>
      <c r="G382" s="117"/>
      <c r="H382" s="69"/>
      <c r="I382" s="70"/>
      <c r="J382" s="70"/>
      <c r="K382" s="112"/>
      <c r="L382" s="72" t="str">
        <f t="shared" si="87"/>
        <v/>
      </c>
      <c r="M382" s="353" t="str">
        <f t="shared" si="88"/>
        <v/>
      </c>
      <c r="N382" s="72" t="str">
        <f t="shared" si="89"/>
        <v/>
      </c>
      <c r="O382" s="72" t="str">
        <f t="shared" si="90"/>
        <v/>
      </c>
      <c r="P382" s="72" t="str">
        <f t="shared" si="91"/>
        <v/>
      </c>
      <c r="Q382" s="72" t="str">
        <f t="shared" si="92"/>
        <v/>
      </c>
      <c r="R382" s="55"/>
    </row>
    <row r="383" spans="1:18" ht="16.5" customHeight="1" x14ac:dyDescent="0.2">
      <c r="A383" s="121"/>
      <c r="B383" s="360"/>
      <c r="C383" s="67"/>
      <c r="D383" s="354"/>
      <c r="E383" s="354"/>
      <c r="F383" s="87"/>
      <c r="G383" s="117"/>
      <c r="H383" s="69"/>
      <c r="I383" s="70"/>
      <c r="J383" s="70"/>
      <c r="K383" s="112"/>
      <c r="L383" s="72" t="str">
        <f t="shared" si="87"/>
        <v/>
      </c>
      <c r="M383" s="353" t="str">
        <f t="shared" si="88"/>
        <v/>
      </c>
      <c r="N383" s="72" t="str">
        <f t="shared" si="89"/>
        <v/>
      </c>
      <c r="O383" s="72" t="str">
        <f t="shared" si="90"/>
        <v/>
      </c>
      <c r="P383" s="72" t="str">
        <f t="shared" si="91"/>
        <v/>
      </c>
      <c r="Q383" s="72" t="str">
        <f t="shared" si="92"/>
        <v/>
      </c>
      <c r="R383" s="55"/>
    </row>
    <row r="384" spans="1:18" ht="16.5" customHeight="1" x14ac:dyDescent="0.2">
      <c r="A384" s="121" t="s">
        <v>297</v>
      </c>
      <c r="B384" s="360"/>
      <c r="C384" s="67"/>
      <c r="D384" s="354"/>
      <c r="E384" s="354"/>
      <c r="F384" s="87"/>
      <c r="G384" s="117"/>
      <c r="H384" s="69" t="s">
        <v>31</v>
      </c>
      <c r="I384" s="70">
        <f>+K381/0.25</f>
        <v>60.199999999999996</v>
      </c>
      <c r="J384" s="70">
        <f>+J381</f>
        <v>1</v>
      </c>
      <c r="K384" s="112">
        <f>+D385</f>
        <v>0.3</v>
      </c>
      <c r="L384" s="72">
        <f t="shared" si="87"/>
        <v>18.059999999999999</v>
      </c>
      <c r="M384" s="353" t="str">
        <f t="shared" si="88"/>
        <v/>
      </c>
      <c r="N384" s="72" t="str">
        <f t="shared" si="89"/>
        <v/>
      </c>
      <c r="O384" s="72" t="str">
        <f t="shared" si="90"/>
        <v/>
      </c>
      <c r="P384" s="72" t="str">
        <f t="shared" si="91"/>
        <v/>
      </c>
      <c r="Q384" s="72" t="str">
        <f t="shared" si="92"/>
        <v/>
      </c>
      <c r="R384" s="55"/>
    </row>
    <row r="385" spans="1:18" ht="16.5" customHeight="1" x14ac:dyDescent="0.2">
      <c r="A385" s="121"/>
      <c r="B385" s="360"/>
      <c r="C385" s="67"/>
      <c r="D385" s="733">
        <v>0.3</v>
      </c>
      <c r="E385" s="733"/>
      <c r="F385" s="87"/>
      <c r="G385" s="117"/>
      <c r="H385" s="69"/>
      <c r="I385" s="70"/>
      <c r="J385" s="70"/>
      <c r="K385" s="112"/>
      <c r="L385" s="72" t="str">
        <f t="shared" si="87"/>
        <v/>
      </c>
      <c r="M385" s="353" t="str">
        <f t="shared" si="88"/>
        <v/>
      </c>
      <c r="N385" s="72" t="str">
        <f t="shared" si="89"/>
        <v/>
      </c>
      <c r="O385" s="72" t="str">
        <f t="shared" si="90"/>
        <v/>
      </c>
      <c r="P385" s="72" t="str">
        <f t="shared" si="91"/>
        <v/>
      </c>
      <c r="Q385" s="72" t="str">
        <f t="shared" si="92"/>
        <v/>
      </c>
      <c r="R385" s="55"/>
    </row>
    <row r="386" spans="1:18" ht="16.5" customHeight="1" x14ac:dyDescent="0.2">
      <c r="A386" s="111" t="s">
        <v>316</v>
      </c>
      <c r="B386" s="360"/>
      <c r="C386" s="67"/>
      <c r="D386" s="354"/>
      <c r="E386" s="354"/>
      <c r="F386" s="87"/>
      <c r="G386" s="117"/>
      <c r="H386" s="69"/>
      <c r="I386" s="70"/>
      <c r="J386" s="70"/>
      <c r="K386" s="112"/>
      <c r="L386" s="72" t="str">
        <f t="shared" si="87"/>
        <v/>
      </c>
      <c r="M386" s="353" t="str">
        <f t="shared" si="88"/>
        <v/>
      </c>
      <c r="N386" s="72" t="str">
        <f t="shared" si="89"/>
        <v/>
      </c>
      <c r="O386" s="72" t="str">
        <f t="shared" si="90"/>
        <v/>
      </c>
      <c r="P386" s="72" t="str">
        <f t="shared" si="91"/>
        <v/>
      </c>
      <c r="Q386" s="72" t="str">
        <f t="shared" si="92"/>
        <v/>
      </c>
      <c r="R386" s="55"/>
    </row>
    <row r="387" spans="1:18" ht="16.5" customHeight="1" x14ac:dyDescent="0.2">
      <c r="A387" s="121" t="s">
        <v>295</v>
      </c>
      <c r="B387" s="360"/>
      <c r="C387" s="67"/>
      <c r="D387" s="354"/>
      <c r="E387" s="354"/>
      <c r="F387" s="87"/>
      <c r="G387" s="117"/>
      <c r="H387" s="69"/>
      <c r="I387" s="70"/>
      <c r="J387" s="70"/>
      <c r="K387" s="112"/>
      <c r="L387" s="72" t="str">
        <f t="shared" si="87"/>
        <v/>
      </c>
      <c r="M387" s="353" t="str">
        <f t="shared" si="88"/>
        <v/>
      </c>
      <c r="N387" s="72" t="str">
        <f t="shared" si="89"/>
        <v/>
      </c>
      <c r="O387" s="72" t="str">
        <f t="shared" si="90"/>
        <v/>
      </c>
      <c r="P387" s="72" t="str">
        <f t="shared" si="91"/>
        <v/>
      </c>
      <c r="Q387" s="72" t="str">
        <f t="shared" si="92"/>
        <v/>
      </c>
      <c r="R387" s="55"/>
    </row>
    <row r="388" spans="1:18" ht="16.5" customHeight="1" x14ac:dyDescent="0.2">
      <c r="A388" s="121"/>
      <c r="B388" s="360"/>
      <c r="C388" s="67"/>
      <c r="D388" s="733">
        <f>5.65+4.71+0.25+0.25+0.2+0.2+0.5</f>
        <v>11.759999999999998</v>
      </c>
      <c r="E388" s="733"/>
      <c r="F388" s="87"/>
      <c r="G388" s="117"/>
      <c r="H388" s="69" t="s">
        <v>33</v>
      </c>
      <c r="I388" s="70">
        <v>2</v>
      </c>
      <c r="J388" s="70">
        <v>1</v>
      </c>
      <c r="K388" s="112">
        <f>+D388</f>
        <v>11.759999999999998</v>
      </c>
      <c r="L388" s="72" t="str">
        <f t="shared" si="87"/>
        <v/>
      </c>
      <c r="M388" s="353" t="str">
        <f t="shared" si="88"/>
        <v/>
      </c>
      <c r="N388" s="72">
        <f t="shared" si="89"/>
        <v>23.519999999999996</v>
      </c>
      <c r="O388" s="72" t="str">
        <f t="shared" si="90"/>
        <v/>
      </c>
      <c r="P388" s="72" t="str">
        <f t="shared" si="91"/>
        <v/>
      </c>
      <c r="Q388" s="72" t="str">
        <f t="shared" si="92"/>
        <v/>
      </c>
      <c r="R388" s="55"/>
    </row>
    <row r="389" spans="1:18" ht="16.5" customHeight="1" x14ac:dyDescent="0.2">
      <c r="A389" s="121"/>
      <c r="B389" s="360"/>
      <c r="C389" s="67"/>
      <c r="D389" s="354"/>
      <c r="E389" s="354"/>
      <c r="F389" s="87"/>
      <c r="G389" s="117"/>
      <c r="H389" s="69"/>
      <c r="I389" s="70"/>
      <c r="J389" s="70"/>
      <c r="K389" s="112"/>
      <c r="L389" s="72" t="str">
        <f t="shared" si="87"/>
        <v/>
      </c>
      <c r="M389" s="353" t="str">
        <f t="shared" si="88"/>
        <v/>
      </c>
      <c r="N389" s="72" t="str">
        <f t="shared" si="89"/>
        <v/>
      </c>
      <c r="O389" s="72" t="str">
        <f t="shared" si="90"/>
        <v/>
      </c>
      <c r="P389" s="72" t="str">
        <f t="shared" si="91"/>
        <v/>
      </c>
      <c r="Q389" s="72" t="str">
        <f t="shared" si="92"/>
        <v/>
      </c>
      <c r="R389" s="55"/>
    </row>
    <row r="390" spans="1:18" ht="16.5" customHeight="1" x14ac:dyDescent="0.2">
      <c r="A390" s="121"/>
      <c r="B390" s="360"/>
      <c r="C390" s="67"/>
      <c r="D390" s="354"/>
      <c r="E390" s="354"/>
      <c r="F390" s="87"/>
      <c r="G390" s="117"/>
      <c r="H390" s="69"/>
      <c r="I390" s="70"/>
      <c r="J390" s="70"/>
      <c r="K390" s="112"/>
      <c r="L390" s="72" t="str">
        <f t="shared" si="87"/>
        <v/>
      </c>
      <c r="M390" s="353" t="str">
        <f t="shared" si="88"/>
        <v/>
      </c>
      <c r="N390" s="72" t="str">
        <f t="shared" si="89"/>
        <v/>
      </c>
      <c r="O390" s="72" t="str">
        <f t="shared" si="90"/>
        <v/>
      </c>
      <c r="P390" s="72" t="str">
        <f t="shared" si="91"/>
        <v/>
      </c>
      <c r="Q390" s="72" t="str">
        <f t="shared" si="92"/>
        <v/>
      </c>
      <c r="R390" s="55"/>
    </row>
    <row r="391" spans="1:18" ht="16.5" customHeight="1" x14ac:dyDescent="0.2">
      <c r="A391" s="121" t="s">
        <v>297</v>
      </c>
      <c r="B391" s="360"/>
      <c r="C391" s="67"/>
      <c r="D391" s="354"/>
      <c r="E391" s="354"/>
      <c r="F391" s="87"/>
      <c r="G391" s="117"/>
      <c r="H391" s="69" t="s">
        <v>31</v>
      </c>
      <c r="I391" s="70">
        <f>+K388/0.25</f>
        <v>47.039999999999992</v>
      </c>
      <c r="J391" s="70">
        <v>1</v>
      </c>
      <c r="K391" s="112">
        <f>+D392</f>
        <v>0.3</v>
      </c>
      <c r="L391" s="72">
        <f t="shared" si="87"/>
        <v>14.111999999999997</v>
      </c>
      <c r="M391" s="353" t="str">
        <f t="shared" si="88"/>
        <v/>
      </c>
      <c r="N391" s="72" t="str">
        <f t="shared" si="89"/>
        <v/>
      </c>
      <c r="O391" s="72" t="str">
        <f t="shared" si="90"/>
        <v/>
      </c>
      <c r="P391" s="72" t="str">
        <f t="shared" si="91"/>
        <v/>
      </c>
      <c r="Q391" s="72" t="str">
        <f t="shared" si="92"/>
        <v/>
      </c>
      <c r="R391" s="55"/>
    </row>
    <row r="392" spans="1:18" ht="16.5" customHeight="1" x14ac:dyDescent="0.2">
      <c r="A392" s="121"/>
      <c r="B392" s="360"/>
      <c r="C392" s="67"/>
      <c r="D392" s="733">
        <v>0.3</v>
      </c>
      <c r="E392" s="733"/>
      <c r="F392" s="87"/>
      <c r="G392" s="117"/>
      <c r="H392" s="69"/>
      <c r="I392" s="70"/>
      <c r="J392" s="70"/>
      <c r="K392" s="112"/>
      <c r="L392" s="72" t="str">
        <f t="shared" si="87"/>
        <v/>
      </c>
      <c r="M392" s="353" t="str">
        <f t="shared" si="88"/>
        <v/>
      </c>
      <c r="N392" s="72" t="str">
        <f t="shared" si="89"/>
        <v/>
      </c>
      <c r="O392" s="72" t="str">
        <f t="shared" si="90"/>
        <v/>
      </c>
      <c r="P392" s="72" t="str">
        <f t="shared" si="91"/>
        <v/>
      </c>
      <c r="Q392" s="72" t="str">
        <f t="shared" si="92"/>
        <v/>
      </c>
      <c r="R392" s="55"/>
    </row>
    <row r="393" spans="1:18" ht="16.5" customHeight="1" x14ac:dyDescent="0.2">
      <c r="A393" s="121"/>
      <c r="B393" s="360"/>
      <c r="C393" s="67"/>
      <c r="D393" s="354"/>
      <c r="E393" s="354"/>
      <c r="F393" s="87"/>
      <c r="G393" s="117"/>
      <c r="H393" s="69"/>
      <c r="I393" s="70"/>
      <c r="J393" s="70"/>
      <c r="K393" s="112"/>
      <c r="L393" s="72" t="str">
        <f t="shared" si="87"/>
        <v/>
      </c>
      <c r="M393" s="353" t="str">
        <f t="shared" si="88"/>
        <v/>
      </c>
      <c r="N393" s="72" t="str">
        <f t="shared" si="89"/>
        <v/>
      </c>
      <c r="O393" s="72" t="str">
        <f t="shared" si="90"/>
        <v/>
      </c>
      <c r="P393" s="72" t="str">
        <f t="shared" si="91"/>
        <v/>
      </c>
      <c r="Q393" s="72" t="str">
        <f t="shared" si="92"/>
        <v/>
      </c>
      <c r="R393" s="55"/>
    </row>
    <row r="394" spans="1:18" ht="16.5" customHeight="1" x14ac:dyDescent="0.2">
      <c r="A394" s="331" t="s">
        <v>317</v>
      </c>
      <c r="B394" s="360"/>
      <c r="C394" s="67"/>
      <c r="D394" s="354"/>
      <c r="E394" s="354"/>
      <c r="F394" s="87"/>
      <c r="G394" s="117"/>
      <c r="H394" s="69"/>
      <c r="I394" s="70"/>
      <c r="J394" s="70"/>
      <c r="K394" s="112"/>
      <c r="L394" s="72" t="str">
        <f t="shared" si="87"/>
        <v/>
      </c>
      <c r="M394" s="353" t="str">
        <f t="shared" si="88"/>
        <v/>
      </c>
      <c r="N394" s="72" t="str">
        <f t="shared" si="89"/>
        <v/>
      </c>
      <c r="O394" s="72" t="str">
        <f t="shared" si="90"/>
        <v/>
      </c>
      <c r="P394" s="72" t="str">
        <f t="shared" si="91"/>
        <v/>
      </c>
      <c r="Q394" s="72" t="str">
        <f t="shared" si="92"/>
        <v/>
      </c>
      <c r="R394" s="55"/>
    </row>
    <row r="395" spans="1:18" ht="16.5" customHeight="1" x14ac:dyDescent="0.2">
      <c r="A395" s="121" t="s">
        <v>295</v>
      </c>
      <c r="B395" s="65"/>
      <c r="C395" s="67"/>
      <c r="D395" s="733"/>
      <c r="E395" s="733"/>
      <c r="F395" s="87"/>
      <c r="G395" s="117"/>
      <c r="H395" s="69"/>
      <c r="I395" s="70"/>
      <c r="J395" s="70"/>
      <c r="K395" s="112"/>
      <c r="L395" s="72" t="str">
        <f t="shared" si="87"/>
        <v/>
      </c>
      <c r="M395" s="353" t="str">
        <f t="shared" si="88"/>
        <v/>
      </c>
      <c r="N395" s="72" t="str">
        <f t="shared" si="89"/>
        <v/>
      </c>
      <c r="O395" s="72" t="str">
        <f t="shared" si="90"/>
        <v/>
      </c>
      <c r="P395" s="72" t="str">
        <f t="shared" si="91"/>
        <v/>
      </c>
      <c r="Q395" s="72" t="str">
        <f t="shared" si="92"/>
        <v/>
      </c>
      <c r="R395" s="55"/>
    </row>
    <row r="396" spans="1:18" ht="16.5" customHeight="1" x14ac:dyDescent="0.2">
      <c r="A396" s="121"/>
      <c r="B396" s="65"/>
      <c r="C396" s="67"/>
      <c r="D396" s="734">
        <f>0.15+0.15+0.15+5.65+0.4+5.65+0.4+4.2+0.15+0.15+0.15</f>
        <v>17.2</v>
      </c>
      <c r="E396" s="734"/>
      <c r="F396" s="87"/>
      <c r="G396" s="117"/>
      <c r="H396" s="69" t="s">
        <v>34</v>
      </c>
      <c r="I396" s="70">
        <v>4</v>
      </c>
      <c r="J396" s="70">
        <v>2</v>
      </c>
      <c r="K396" s="112">
        <f>+D396</f>
        <v>17.2</v>
      </c>
      <c r="L396" s="72" t="str">
        <f t="shared" si="87"/>
        <v/>
      </c>
      <c r="M396" s="353" t="str">
        <f t="shared" si="88"/>
        <v/>
      </c>
      <c r="N396" s="72" t="str">
        <f t="shared" si="89"/>
        <v/>
      </c>
      <c r="O396" s="72">
        <f t="shared" si="90"/>
        <v>137.6</v>
      </c>
      <c r="P396" s="72" t="str">
        <f t="shared" si="91"/>
        <v/>
      </c>
      <c r="Q396" s="72" t="str">
        <f t="shared" si="92"/>
        <v/>
      </c>
      <c r="R396" s="55"/>
    </row>
    <row r="397" spans="1:18" ht="16.5" customHeight="1" x14ac:dyDescent="0.2">
      <c r="A397" s="121"/>
      <c r="B397" s="65"/>
      <c r="C397" s="67"/>
      <c r="D397" s="354"/>
      <c r="E397" s="354"/>
      <c r="F397" s="87"/>
      <c r="G397" s="117"/>
      <c r="H397" s="69"/>
      <c r="I397" s="70"/>
      <c r="J397" s="70"/>
      <c r="K397" s="112"/>
      <c r="L397" s="72" t="str">
        <f t="shared" si="87"/>
        <v/>
      </c>
      <c r="M397" s="353" t="str">
        <f t="shared" si="88"/>
        <v/>
      </c>
      <c r="N397" s="72" t="str">
        <f t="shared" si="89"/>
        <v/>
      </c>
      <c r="O397" s="72" t="str">
        <f t="shared" si="90"/>
        <v/>
      </c>
      <c r="P397" s="72" t="str">
        <f t="shared" si="91"/>
        <v/>
      </c>
      <c r="Q397" s="72" t="str">
        <f t="shared" si="92"/>
        <v/>
      </c>
      <c r="R397" s="55"/>
    </row>
    <row r="398" spans="1:18" ht="16.5" customHeight="1" x14ac:dyDescent="0.2">
      <c r="A398" s="121"/>
      <c r="B398" s="65"/>
      <c r="C398" s="67"/>
      <c r="D398" s="733"/>
      <c r="E398" s="733"/>
      <c r="F398" s="87"/>
      <c r="G398" s="117"/>
      <c r="H398" s="69"/>
      <c r="I398" s="70"/>
      <c r="J398" s="70"/>
      <c r="K398" s="112"/>
      <c r="L398" s="72" t="str">
        <f t="shared" si="87"/>
        <v/>
      </c>
      <c r="M398" s="353" t="str">
        <f t="shared" si="88"/>
        <v/>
      </c>
      <c r="N398" s="72" t="str">
        <f t="shared" si="89"/>
        <v/>
      </c>
      <c r="O398" s="72" t="str">
        <f t="shared" si="90"/>
        <v/>
      </c>
      <c r="P398" s="72" t="str">
        <f t="shared" si="91"/>
        <v/>
      </c>
      <c r="Q398" s="72" t="str">
        <f t="shared" si="92"/>
        <v/>
      </c>
      <c r="R398" s="55"/>
    </row>
    <row r="399" spans="1:18" ht="16.5" customHeight="1" x14ac:dyDescent="0.2">
      <c r="A399" s="121" t="s">
        <v>297</v>
      </c>
      <c r="B399" s="65"/>
      <c r="C399" s="67"/>
      <c r="D399" s="354"/>
      <c r="E399" s="354">
        <f>0.2+0.2+0.2+0.2+0.15-0.02-0.02-0.02-0.02</f>
        <v>0.87</v>
      </c>
      <c r="F399" s="87"/>
      <c r="G399" s="117"/>
      <c r="H399" s="69" t="s">
        <v>33</v>
      </c>
      <c r="I399" s="70">
        <f>11+11+18+11+11+18+11+11+11</f>
        <v>113</v>
      </c>
      <c r="J399" s="70">
        <v>2</v>
      </c>
      <c r="K399" s="112">
        <f>+E399</f>
        <v>0.87</v>
      </c>
      <c r="L399" s="72" t="str">
        <f t="shared" si="87"/>
        <v/>
      </c>
      <c r="M399" s="353" t="str">
        <f t="shared" si="88"/>
        <v/>
      </c>
      <c r="N399" s="72">
        <f t="shared" si="89"/>
        <v>196.62</v>
      </c>
      <c r="O399" s="72" t="str">
        <f t="shared" si="90"/>
        <v/>
      </c>
      <c r="P399" s="72" t="str">
        <f t="shared" si="91"/>
        <v/>
      </c>
      <c r="Q399" s="72" t="str">
        <f t="shared" si="92"/>
        <v/>
      </c>
      <c r="R399" s="55"/>
    </row>
    <row r="400" spans="1:18" ht="16.5" customHeight="1" x14ac:dyDescent="0.2">
      <c r="A400" s="121"/>
      <c r="B400" s="360"/>
      <c r="C400" s="67"/>
      <c r="D400" s="354"/>
      <c r="E400" s="354"/>
      <c r="F400" s="87"/>
      <c r="G400" s="117"/>
      <c r="H400" s="69"/>
      <c r="I400" s="70"/>
      <c r="J400" s="70"/>
      <c r="K400" s="112"/>
      <c r="L400" s="72" t="str">
        <f t="shared" si="87"/>
        <v/>
      </c>
      <c r="M400" s="353" t="str">
        <f t="shared" si="88"/>
        <v/>
      </c>
      <c r="N400" s="72" t="str">
        <f t="shared" si="89"/>
        <v/>
      </c>
      <c r="O400" s="72" t="str">
        <f t="shared" si="90"/>
        <v/>
      </c>
      <c r="P400" s="72" t="str">
        <f t="shared" si="91"/>
        <v/>
      </c>
      <c r="Q400" s="72" t="str">
        <f t="shared" si="92"/>
        <v/>
      </c>
      <c r="R400" s="55"/>
    </row>
    <row r="401" spans="1:18" ht="16.5" customHeight="1" thickBot="1" x14ac:dyDescent="0.25">
      <c r="A401" s="119"/>
      <c r="B401" s="85"/>
      <c r="C401" s="85"/>
      <c r="D401" s="356"/>
      <c r="E401" s="356"/>
      <c r="F401" s="104"/>
      <c r="G401" s="127"/>
      <c r="H401" s="69"/>
      <c r="I401" s="70"/>
      <c r="J401" s="70"/>
      <c r="K401" s="112"/>
      <c r="L401" s="72" t="str">
        <f t="shared" ref="L401" si="93">IF(H401="1/4""",+I401*J401*K401,"")</f>
        <v/>
      </c>
      <c r="M401" s="353" t="str">
        <f t="shared" ref="M401" si="94">IF(H401="8mm",+I401*J401*K401,"")</f>
        <v/>
      </c>
      <c r="N401" s="72" t="str">
        <f t="shared" ref="N401" si="95">IF(H401="3/8""",+I401*J401*K401,"")</f>
        <v/>
      </c>
      <c r="O401" s="72" t="str">
        <f t="shared" ref="O401" si="96">IF(H401="1/2""",+I401*J401*K401,"")</f>
        <v/>
      </c>
      <c r="P401" s="72" t="str">
        <f t="shared" ref="P401" si="97">IF(H401="5/8""",+I401*J401*K401,"")</f>
        <v/>
      </c>
      <c r="Q401" s="72" t="str">
        <f t="shared" ref="Q401" si="98">IF(H401="3/4""",+I401*J401*K401,"")</f>
        <v/>
      </c>
      <c r="R401" s="118"/>
    </row>
    <row r="402" spans="1:18" ht="16.5" customHeight="1" x14ac:dyDescent="0.2">
      <c r="A402" s="87"/>
      <c r="B402" s="88"/>
      <c r="C402" s="88"/>
      <c r="D402" s="88"/>
      <c r="E402" s="88"/>
      <c r="F402" s="88"/>
      <c r="G402" s="88"/>
      <c r="H402" s="89" t="s">
        <v>37</v>
      </c>
      <c r="I402" s="90"/>
      <c r="J402" s="90"/>
      <c r="K402" s="91"/>
      <c r="L402" s="92">
        <v>0.25</v>
      </c>
      <c r="M402" s="92">
        <v>0.4</v>
      </c>
      <c r="N402" s="92">
        <v>0.56000000000000005</v>
      </c>
      <c r="O402" s="92">
        <v>0.99</v>
      </c>
      <c r="P402" s="92">
        <v>1.55</v>
      </c>
      <c r="Q402" s="92">
        <v>2.2400000000000002</v>
      </c>
      <c r="R402" s="162" t="s">
        <v>38</v>
      </c>
    </row>
    <row r="403" spans="1:18" ht="16.5" customHeight="1" x14ac:dyDescent="0.2">
      <c r="A403" s="87"/>
      <c r="B403" s="88"/>
      <c r="C403" s="88"/>
      <c r="D403" s="88"/>
      <c r="E403" s="88"/>
      <c r="F403" s="88"/>
      <c r="G403" s="88"/>
      <c r="H403" s="93" t="s">
        <v>39</v>
      </c>
      <c r="I403" s="94"/>
      <c r="J403" s="94"/>
      <c r="K403" s="95"/>
      <c r="L403" s="96">
        <f t="shared" ref="L403:Q403" si="99">SUM(L261:L401)</f>
        <v>93.911999999999992</v>
      </c>
      <c r="M403" s="96">
        <f t="shared" si="99"/>
        <v>0</v>
      </c>
      <c r="N403" s="96">
        <f t="shared" si="99"/>
        <v>3248.7699999999995</v>
      </c>
      <c r="O403" s="96">
        <f t="shared" si="99"/>
        <v>1639.7200000000003</v>
      </c>
      <c r="P403" s="96">
        <f t="shared" si="99"/>
        <v>0</v>
      </c>
      <c r="Q403" s="96">
        <f t="shared" si="99"/>
        <v>0</v>
      </c>
      <c r="R403" s="97" t="s">
        <v>40</v>
      </c>
    </row>
    <row r="404" spans="1:18" ht="16.5" customHeight="1" thickBot="1" x14ac:dyDescent="0.25">
      <c r="A404" s="87"/>
      <c r="B404" s="88"/>
      <c r="C404" s="88"/>
      <c r="D404" s="88"/>
      <c r="E404" s="88"/>
      <c r="F404" s="88"/>
      <c r="G404" s="88"/>
      <c r="H404" s="98" t="s">
        <v>41</v>
      </c>
      <c r="I404" s="99"/>
      <c r="J404" s="99"/>
      <c r="K404" s="100"/>
      <c r="L404" s="101">
        <f t="shared" ref="L404:Q404" si="100">+L403*L402</f>
        <v>23.477999999999998</v>
      </c>
      <c r="M404" s="101">
        <f t="shared" si="100"/>
        <v>0</v>
      </c>
      <c r="N404" s="101">
        <f t="shared" si="100"/>
        <v>1819.3111999999999</v>
      </c>
      <c r="O404" s="101">
        <f t="shared" si="100"/>
        <v>1623.3228000000001</v>
      </c>
      <c r="P404" s="101">
        <f t="shared" si="100"/>
        <v>0</v>
      </c>
      <c r="Q404" s="101">
        <f t="shared" si="100"/>
        <v>0</v>
      </c>
      <c r="R404" s="163">
        <f>SUM(L404:Q404)</f>
        <v>3466.1120000000001</v>
      </c>
    </row>
    <row r="405" spans="1:18" ht="16.5" customHeight="1" x14ac:dyDescent="0.2"/>
    <row r="406" spans="1:18" ht="16.5" customHeight="1" x14ac:dyDescent="0.2">
      <c r="A406" s="328" t="str">
        <f>+'M-4'!B334</f>
        <v>VIGUETA - ACERO F´Y=4200 kg/cm2</v>
      </c>
      <c r="B406" s="131"/>
      <c r="C406" s="105"/>
      <c r="D406" s="105"/>
      <c r="E406" s="132"/>
      <c r="F406" s="105"/>
      <c r="G406" s="133"/>
      <c r="H406" s="107"/>
      <c r="I406" s="108"/>
      <c r="J406" s="108"/>
      <c r="K406" s="109"/>
      <c r="L406" s="110"/>
      <c r="M406" s="110"/>
      <c r="N406" s="110"/>
      <c r="O406" s="128" t="str">
        <f t="shared" ref="O406:O407" si="101">IF(H406="1/2""",+I406*J406*K406,"")</f>
        <v/>
      </c>
      <c r="P406" s="110"/>
      <c r="Q406" s="110"/>
      <c r="R406" s="118"/>
    </row>
    <row r="407" spans="1:18" ht="16.5" customHeight="1" x14ac:dyDescent="0.2">
      <c r="A407" s="134"/>
      <c r="B407" s="88"/>
      <c r="C407" s="87"/>
      <c r="D407" s="87"/>
      <c r="E407" s="138"/>
      <c r="F407" s="87"/>
      <c r="G407" s="117"/>
      <c r="H407" s="69"/>
      <c r="I407" s="70"/>
      <c r="J407" s="70"/>
      <c r="K407" s="112"/>
      <c r="L407" s="72"/>
      <c r="M407" s="72"/>
      <c r="N407" s="353" t="str">
        <f>IF(H407="3/8""",+I407*J407*K407,"")</f>
        <v/>
      </c>
      <c r="O407" s="353" t="str">
        <f t="shared" si="101"/>
        <v/>
      </c>
      <c r="P407" s="72"/>
      <c r="Q407" s="72"/>
      <c r="R407" s="118"/>
    </row>
    <row r="408" spans="1:18" ht="16.5" customHeight="1" x14ac:dyDescent="0.2">
      <c r="A408" s="111" t="str">
        <f>+'M-4'!B330</f>
        <v>Eje 8</v>
      </c>
      <c r="B408" s="739"/>
      <c r="C408" s="740"/>
      <c r="D408" s="733"/>
      <c r="E408" s="733"/>
      <c r="F408" s="123"/>
      <c r="G408" s="117"/>
      <c r="H408" s="69"/>
      <c r="I408" s="70"/>
      <c r="J408" s="70"/>
      <c r="K408" s="112"/>
      <c r="L408" s="72"/>
      <c r="M408" s="353"/>
      <c r="N408" s="72"/>
      <c r="O408" s="72"/>
      <c r="P408" s="72"/>
      <c r="Q408" s="72"/>
      <c r="R408" s="55"/>
    </row>
    <row r="409" spans="1:18" ht="16.5" customHeight="1" x14ac:dyDescent="0.2">
      <c r="A409" s="331" t="s">
        <v>102</v>
      </c>
      <c r="B409" s="65"/>
      <c r="C409" s="67"/>
      <c r="D409" s="354"/>
      <c r="E409" s="354"/>
      <c r="F409" s="87"/>
      <c r="G409" s="117"/>
      <c r="H409" s="69"/>
      <c r="I409" s="70"/>
      <c r="J409" s="70"/>
      <c r="K409" s="112"/>
      <c r="L409" s="72"/>
      <c r="M409" s="353"/>
      <c r="N409" s="353"/>
      <c r="O409" s="353"/>
      <c r="P409" s="72"/>
      <c r="Q409" s="72"/>
      <c r="R409" s="55"/>
    </row>
    <row r="410" spans="1:18" ht="16.5" customHeight="1" x14ac:dyDescent="0.2">
      <c r="A410" s="121"/>
      <c r="B410" s="65"/>
      <c r="C410" s="67"/>
      <c r="D410" s="733">
        <f>+'M-4'!E323+0.2+0.2</f>
        <v>4.45</v>
      </c>
      <c r="E410" s="733"/>
      <c r="F410" s="87"/>
      <c r="G410" s="117"/>
      <c r="H410" s="69" t="s">
        <v>33</v>
      </c>
      <c r="I410" s="70">
        <v>2</v>
      </c>
      <c r="J410" s="70">
        <f>+'M-4'!D323</f>
        <v>2</v>
      </c>
      <c r="K410" s="112">
        <f>+D410</f>
        <v>4.45</v>
      </c>
      <c r="L410" s="72" t="str">
        <f>IF(H410="1/4""",+I410*J410*K410,"")</f>
        <v/>
      </c>
      <c r="M410" s="353" t="str">
        <f>IF(H410="8mm",+I410*J410*K410,"")</f>
        <v/>
      </c>
      <c r="N410" s="72">
        <f>IF(H410="3/8""",+I410*J410*K410,"")</f>
        <v>17.8</v>
      </c>
      <c r="O410" s="72" t="str">
        <f t="shared" ref="O410:O424" si="102">IF(H410="1/2""",+I410*J410*K410,"")</f>
        <v/>
      </c>
      <c r="P410" s="72" t="str">
        <f>IF(H410="5/8""",+I410*J410*K410,"")</f>
        <v/>
      </c>
      <c r="Q410" s="72" t="str">
        <f>IF(H410="3/4""",+I410*J410*K410,"")</f>
        <v/>
      </c>
      <c r="R410" s="55"/>
    </row>
    <row r="411" spans="1:18" ht="16.5" customHeight="1" x14ac:dyDescent="0.2">
      <c r="A411" s="121"/>
      <c r="B411" s="65"/>
      <c r="C411" s="67"/>
      <c r="D411" s="354"/>
      <c r="E411" s="354"/>
      <c r="F411" s="87"/>
      <c r="G411" s="117"/>
      <c r="H411" s="69"/>
      <c r="I411" s="70"/>
      <c r="J411" s="70"/>
      <c r="K411" s="112"/>
      <c r="L411" s="72" t="str">
        <f t="shared" ref="L411:L424" si="103">IF(H411="1/4""",+I411*J411*K411,"")</f>
        <v/>
      </c>
      <c r="M411" s="353" t="str">
        <f t="shared" ref="M411:M424" si="104">IF(H411="8mm",+I411*J411*K411,"")</f>
        <v/>
      </c>
      <c r="N411" s="72" t="str">
        <f t="shared" ref="N411:N424" si="105">IF(H411="3/8""",+I411*J411*K411,"")</f>
        <v/>
      </c>
      <c r="O411" s="72" t="str">
        <f t="shared" si="102"/>
        <v/>
      </c>
      <c r="P411" s="72" t="str">
        <f t="shared" ref="P411:P424" si="106">IF(H411="5/8""",+I411*J411*K411,"")</f>
        <v/>
      </c>
      <c r="Q411" s="72" t="str">
        <f t="shared" ref="Q411:Q424" si="107">IF(H411="3/4""",+I411*J411*K411,"")</f>
        <v/>
      </c>
      <c r="R411" s="55"/>
    </row>
    <row r="412" spans="1:18" ht="16.5" customHeight="1" x14ac:dyDescent="0.2">
      <c r="A412" s="121"/>
      <c r="B412" s="65"/>
      <c r="C412" s="67"/>
      <c r="D412" s="354"/>
      <c r="E412" s="354"/>
      <c r="F412" s="87"/>
      <c r="G412" s="117"/>
      <c r="H412" s="69"/>
      <c r="I412" s="70"/>
      <c r="J412" s="70"/>
      <c r="K412" s="112"/>
      <c r="L412" s="72" t="str">
        <f t="shared" si="103"/>
        <v/>
      </c>
      <c r="M412" s="353" t="str">
        <f t="shared" si="104"/>
        <v/>
      </c>
      <c r="N412" s="72" t="str">
        <f t="shared" si="105"/>
        <v/>
      </c>
      <c r="O412" s="72" t="str">
        <f t="shared" si="102"/>
        <v/>
      </c>
      <c r="P412" s="72" t="str">
        <f t="shared" si="106"/>
        <v/>
      </c>
      <c r="Q412" s="72" t="str">
        <f t="shared" si="107"/>
        <v/>
      </c>
      <c r="R412" s="55"/>
    </row>
    <row r="413" spans="1:18" ht="16.5" customHeight="1" x14ac:dyDescent="0.2">
      <c r="A413" s="121"/>
      <c r="B413" s="65"/>
      <c r="C413" s="67"/>
      <c r="D413" s="733"/>
      <c r="E413" s="733"/>
      <c r="F413" s="87"/>
      <c r="G413" s="117"/>
      <c r="H413" s="69"/>
      <c r="I413" s="70"/>
      <c r="J413" s="70"/>
      <c r="K413" s="112"/>
      <c r="L413" s="72" t="str">
        <f t="shared" si="103"/>
        <v/>
      </c>
      <c r="M413" s="353" t="str">
        <f t="shared" si="104"/>
        <v/>
      </c>
      <c r="N413" s="72" t="str">
        <f t="shared" si="105"/>
        <v/>
      </c>
      <c r="O413" s="72" t="str">
        <f t="shared" si="102"/>
        <v/>
      </c>
      <c r="P413" s="72" t="str">
        <f t="shared" si="106"/>
        <v/>
      </c>
      <c r="Q413" s="72" t="str">
        <f t="shared" si="107"/>
        <v/>
      </c>
      <c r="R413" s="55"/>
    </row>
    <row r="414" spans="1:18" ht="16.5" customHeight="1" x14ac:dyDescent="0.2">
      <c r="A414" s="331" t="s">
        <v>103</v>
      </c>
      <c r="B414" s="65"/>
      <c r="C414" s="67"/>
      <c r="D414" s="354"/>
      <c r="E414" s="354">
        <v>0.3</v>
      </c>
      <c r="F414" s="87"/>
      <c r="G414" s="117"/>
      <c r="H414" s="69" t="s">
        <v>31</v>
      </c>
      <c r="I414" s="70">
        <f>5+5+17</f>
        <v>27</v>
      </c>
      <c r="J414" s="70">
        <f>+J410</f>
        <v>2</v>
      </c>
      <c r="K414" s="112">
        <f>+E414</f>
        <v>0.3</v>
      </c>
      <c r="L414" s="72">
        <f t="shared" si="103"/>
        <v>16.2</v>
      </c>
      <c r="M414" s="353" t="str">
        <f t="shared" si="104"/>
        <v/>
      </c>
      <c r="N414" s="72" t="str">
        <f t="shared" si="105"/>
        <v/>
      </c>
      <c r="O414" s="72" t="str">
        <f t="shared" si="102"/>
        <v/>
      </c>
      <c r="P414" s="72" t="str">
        <f t="shared" si="106"/>
        <v/>
      </c>
      <c r="Q414" s="72" t="str">
        <f t="shared" si="107"/>
        <v/>
      </c>
      <c r="R414" s="55"/>
    </row>
    <row r="415" spans="1:18" ht="16.5" customHeight="1" x14ac:dyDescent="0.2">
      <c r="A415" s="121"/>
      <c r="B415" s="65"/>
      <c r="C415" s="67"/>
      <c r="D415" s="354"/>
      <c r="E415" s="354"/>
      <c r="F415" s="87"/>
      <c r="G415" s="117"/>
      <c r="H415" s="69"/>
      <c r="I415" s="70"/>
      <c r="J415" s="70"/>
      <c r="K415" s="112"/>
      <c r="L415" s="72" t="str">
        <f t="shared" si="103"/>
        <v/>
      </c>
      <c r="M415" s="353" t="str">
        <f t="shared" si="104"/>
        <v/>
      </c>
      <c r="N415" s="72" t="str">
        <f t="shared" si="105"/>
        <v/>
      </c>
      <c r="O415" s="72" t="str">
        <f t="shared" si="102"/>
        <v/>
      </c>
      <c r="P415" s="72" t="str">
        <f t="shared" si="106"/>
        <v/>
      </c>
      <c r="Q415" s="72" t="str">
        <f t="shared" si="107"/>
        <v/>
      </c>
      <c r="R415" s="55"/>
    </row>
    <row r="416" spans="1:18" ht="16.5" customHeight="1" x14ac:dyDescent="0.2">
      <c r="A416" s="121"/>
      <c r="B416" s="65"/>
      <c r="C416" s="67"/>
      <c r="D416" s="733"/>
      <c r="E416" s="733"/>
      <c r="F416" s="87"/>
      <c r="G416" s="117"/>
      <c r="H416" s="69"/>
      <c r="I416" s="70"/>
      <c r="J416" s="70"/>
      <c r="K416" s="112"/>
      <c r="L416" s="72" t="str">
        <f t="shared" si="103"/>
        <v/>
      </c>
      <c r="M416" s="353" t="str">
        <f t="shared" si="104"/>
        <v/>
      </c>
      <c r="N416" s="72" t="str">
        <f t="shared" si="105"/>
        <v/>
      </c>
      <c r="O416" s="72" t="str">
        <f t="shared" si="102"/>
        <v/>
      </c>
      <c r="P416" s="72" t="str">
        <f t="shared" si="106"/>
        <v/>
      </c>
      <c r="Q416" s="72" t="str">
        <f t="shared" si="107"/>
        <v/>
      </c>
      <c r="R416" s="55"/>
    </row>
    <row r="417" spans="1:18" ht="16.5" customHeight="1" x14ac:dyDescent="0.2">
      <c r="A417" s="111" t="str">
        <f>+'M-4'!B325</f>
        <v>Eje A</v>
      </c>
      <c r="B417" s="360"/>
      <c r="C417" s="67"/>
      <c r="D417" s="354"/>
      <c r="E417" s="354"/>
      <c r="F417" s="87"/>
      <c r="G417" s="117"/>
      <c r="H417" s="69"/>
      <c r="I417" s="70"/>
      <c r="J417" s="70"/>
      <c r="K417" s="112"/>
      <c r="L417" s="72"/>
      <c r="M417" s="353"/>
      <c r="N417" s="72"/>
      <c r="O417" s="72"/>
      <c r="P417" s="72"/>
      <c r="Q417" s="72"/>
      <c r="R417" s="55"/>
    </row>
    <row r="418" spans="1:18" ht="16.5" customHeight="1" x14ac:dyDescent="0.2">
      <c r="A418" s="331" t="s">
        <v>102</v>
      </c>
      <c r="B418" s="65"/>
      <c r="C418" s="67"/>
      <c r="D418" s="354"/>
      <c r="E418" s="354"/>
      <c r="F418" s="87"/>
      <c r="G418" s="117"/>
      <c r="H418" s="69"/>
      <c r="I418" s="70"/>
      <c r="J418" s="70"/>
      <c r="K418" s="112"/>
      <c r="L418" s="72" t="str">
        <f t="shared" si="103"/>
        <v/>
      </c>
      <c r="M418" s="353" t="str">
        <f t="shared" si="104"/>
        <v/>
      </c>
      <c r="N418" s="72" t="str">
        <f t="shared" si="105"/>
        <v/>
      </c>
      <c r="O418" s="72" t="str">
        <f t="shared" si="102"/>
        <v/>
      </c>
      <c r="P418" s="72" t="str">
        <f t="shared" si="106"/>
        <v/>
      </c>
      <c r="Q418" s="72" t="str">
        <f t="shared" si="107"/>
        <v/>
      </c>
      <c r="R418" s="55"/>
    </row>
    <row r="419" spans="1:18" ht="16.5" customHeight="1" x14ac:dyDescent="0.2">
      <c r="A419" s="121"/>
      <c r="B419" s="65"/>
      <c r="C419" s="67"/>
      <c r="D419" s="733">
        <f>+'M-4'!E325+0.2+0.2</f>
        <v>2.02</v>
      </c>
      <c r="E419" s="733"/>
      <c r="F419" s="87"/>
      <c r="G419" s="117"/>
      <c r="H419" s="69" t="s">
        <v>33</v>
      </c>
      <c r="I419" s="70">
        <f>+I410</f>
        <v>2</v>
      </c>
      <c r="J419" s="70">
        <f>+'M-4'!D325</f>
        <v>2</v>
      </c>
      <c r="K419" s="112">
        <f>+D419</f>
        <v>2.02</v>
      </c>
      <c r="L419" s="72" t="str">
        <f t="shared" si="103"/>
        <v/>
      </c>
      <c r="M419" s="353" t="str">
        <f t="shared" si="104"/>
        <v/>
      </c>
      <c r="N419" s="72">
        <f t="shared" si="105"/>
        <v>8.08</v>
      </c>
      <c r="O419" s="72" t="str">
        <f t="shared" si="102"/>
        <v/>
      </c>
      <c r="P419" s="72" t="str">
        <f t="shared" si="106"/>
        <v/>
      </c>
      <c r="Q419" s="72" t="str">
        <f t="shared" si="107"/>
        <v/>
      </c>
      <c r="R419" s="55"/>
    </row>
    <row r="420" spans="1:18" ht="16.5" customHeight="1" x14ac:dyDescent="0.2">
      <c r="A420" s="121"/>
      <c r="B420" s="65"/>
      <c r="C420" s="67"/>
      <c r="D420" s="354"/>
      <c r="E420" s="354"/>
      <c r="F420" s="87"/>
      <c r="G420" s="117"/>
      <c r="H420" s="69"/>
      <c r="I420" s="70"/>
      <c r="J420" s="70"/>
      <c r="K420" s="112"/>
      <c r="L420" s="72" t="str">
        <f t="shared" si="103"/>
        <v/>
      </c>
      <c r="M420" s="353" t="str">
        <f t="shared" si="104"/>
        <v/>
      </c>
      <c r="N420" s="72" t="str">
        <f t="shared" si="105"/>
        <v/>
      </c>
      <c r="O420" s="72" t="str">
        <f t="shared" si="102"/>
        <v/>
      </c>
      <c r="P420" s="72" t="str">
        <f t="shared" si="106"/>
        <v/>
      </c>
      <c r="Q420" s="72" t="str">
        <f t="shared" si="107"/>
        <v/>
      </c>
      <c r="R420" s="55"/>
    </row>
    <row r="421" spans="1:18" ht="16.5" customHeight="1" x14ac:dyDescent="0.2">
      <c r="A421" s="121"/>
      <c r="B421" s="65"/>
      <c r="C421" s="67"/>
      <c r="D421" s="354"/>
      <c r="E421" s="354"/>
      <c r="F421" s="87"/>
      <c r="G421" s="117"/>
      <c r="H421" s="69"/>
      <c r="I421" s="70"/>
      <c r="J421" s="70"/>
      <c r="K421" s="112"/>
      <c r="L421" s="72" t="str">
        <f t="shared" si="103"/>
        <v/>
      </c>
      <c r="M421" s="353" t="str">
        <f t="shared" si="104"/>
        <v/>
      </c>
      <c r="N421" s="72" t="str">
        <f t="shared" si="105"/>
        <v/>
      </c>
      <c r="O421" s="72" t="str">
        <f t="shared" si="102"/>
        <v/>
      </c>
      <c r="P421" s="72" t="str">
        <f t="shared" si="106"/>
        <v/>
      </c>
      <c r="Q421" s="72" t="str">
        <f t="shared" si="107"/>
        <v/>
      </c>
      <c r="R421" s="55"/>
    </row>
    <row r="422" spans="1:18" ht="16.5" customHeight="1" x14ac:dyDescent="0.2">
      <c r="A422" s="121"/>
      <c r="B422" s="65"/>
      <c r="C422" s="67"/>
      <c r="D422" s="733"/>
      <c r="E422" s="733"/>
      <c r="F422" s="87"/>
      <c r="G422" s="117"/>
      <c r="H422" s="69"/>
      <c r="I422" s="70"/>
      <c r="J422" s="70"/>
      <c r="K422" s="112"/>
      <c r="L422" s="72" t="str">
        <f t="shared" si="103"/>
        <v/>
      </c>
      <c r="M422" s="353" t="str">
        <f t="shared" si="104"/>
        <v/>
      </c>
      <c r="N422" s="72" t="str">
        <f t="shared" si="105"/>
        <v/>
      </c>
      <c r="O422" s="72" t="str">
        <f t="shared" si="102"/>
        <v/>
      </c>
      <c r="P422" s="72" t="str">
        <f t="shared" si="106"/>
        <v/>
      </c>
      <c r="Q422" s="72" t="str">
        <f t="shared" si="107"/>
        <v/>
      </c>
      <c r="R422" s="55"/>
    </row>
    <row r="423" spans="1:18" ht="16.5" customHeight="1" x14ac:dyDescent="0.2">
      <c r="A423" s="331" t="s">
        <v>103</v>
      </c>
      <c r="B423" s="65"/>
      <c r="C423" s="67"/>
      <c r="D423" s="354"/>
      <c r="E423" s="354">
        <v>0.3</v>
      </c>
      <c r="F423" s="87"/>
      <c r="G423" s="117"/>
      <c r="H423" s="69" t="s">
        <v>31</v>
      </c>
      <c r="I423" s="70">
        <f>5+5+5</f>
        <v>15</v>
      </c>
      <c r="J423" s="70">
        <f>+J419</f>
        <v>2</v>
      </c>
      <c r="K423" s="112">
        <f>+E423</f>
        <v>0.3</v>
      </c>
      <c r="L423" s="72">
        <f t="shared" si="103"/>
        <v>9</v>
      </c>
      <c r="M423" s="353" t="str">
        <f t="shared" si="104"/>
        <v/>
      </c>
      <c r="N423" s="72" t="str">
        <f t="shared" si="105"/>
        <v/>
      </c>
      <c r="O423" s="72" t="str">
        <f t="shared" si="102"/>
        <v/>
      </c>
      <c r="P423" s="72" t="str">
        <f t="shared" si="106"/>
        <v/>
      </c>
      <c r="Q423" s="72" t="str">
        <f t="shared" si="107"/>
        <v/>
      </c>
      <c r="R423" s="55"/>
    </row>
    <row r="424" spans="1:18" ht="16.5" customHeight="1" x14ac:dyDescent="0.2">
      <c r="A424" s="121"/>
      <c r="B424" s="65"/>
      <c r="C424" s="67"/>
      <c r="D424" s="354"/>
      <c r="E424" s="354"/>
      <c r="F424" s="87"/>
      <c r="G424" s="117"/>
      <c r="H424" s="69"/>
      <c r="I424" s="70"/>
      <c r="J424" s="70"/>
      <c r="K424" s="112"/>
      <c r="L424" s="72" t="str">
        <f t="shared" si="103"/>
        <v/>
      </c>
      <c r="M424" s="353" t="str">
        <f t="shared" si="104"/>
        <v/>
      </c>
      <c r="N424" s="72" t="str">
        <f t="shared" si="105"/>
        <v/>
      </c>
      <c r="O424" s="72" t="str">
        <f t="shared" si="102"/>
        <v/>
      </c>
      <c r="P424" s="72" t="str">
        <f t="shared" si="106"/>
        <v/>
      </c>
      <c r="Q424" s="72" t="str">
        <f t="shared" si="107"/>
        <v/>
      </c>
      <c r="R424" s="55"/>
    </row>
    <row r="425" spans="1:18" ht="16.5" customHeight="1" thickBot="1" x14ac:dyDescent="0.25">
      <c r="A425" s="119"/>
      <c r="B425" s="85"/>
      <c r="C425" s="85"/>
      <c r="D425" s="356"/>
      <c r="E425" s="356"/>
      <c r="F425" s="104"/>
      <c r="G425" s="127"/>
      <c r="H425" s="69"/>
      <c r="I425" s="70"/>
      <c r="J425" s="70"/>
      <c r="K425" s="112"/>
      <c r="L425" s="72"/>
      <c r="M425" s="72"/>
      <c r="N425" s="353" t="str">
        <f>IF(H425="3/8""",+I425*J425*K425,"")</f>
        <v/>
      </c>
      <c r="O425" s="72"/>
      <c r="P425" s="72"/>
      <c r="Q425" s="72"/>
      <c r="R425" s="118"/>
    </row>
    <row r="426" spans="1:18" ht="16.5" customHeight="1" x14ac:dyDescent="0.2">
      <c r="A426" s="87"/>
      <c r="B426" s="88"/>
      <c r="C426" s="88"/>
      <c r="D426" s="88"/>
      <c r="E426" s="88"/>
      <c r="F426" s="88"/>
      <c r="G426" s="88"/>
      <c r="H426" s="89" t="s">
        <v>37</v>
      </c>
      <c r="I426" s="90"/>
      <c r="J426" s="90"/>
      <c r="K426" s="91"/>
      <c r="L426" s="92">
        <v>0.25</v>
      </c>
      <c r="M426" s="92">
        <v>0.4</v>
      </c>
      <c r="N426" s="92">
        <v>0.56000000000000005</v>
      </c>
      <c r="O426" s="92">
        <v>0.99</v>
      </c>
      <c r="P426" s="92">
        <v>1.55</v>
      </c>
      <c r="Q426" s="92">
        <v>2.2400000000000002</v>
      </c>
      <c r="R426" s="162" t="s">
        <v>38</v>
      </c>
    </row>
    <row r="427" spans="1:18" ht="16.5" customHeight="1" x14ac:dyDescent="0.2">
      <c r="A427" s="87"/>
      <c r="B427" s="88"/>
      <c r="C427" s="88"/>
      <c r="D427" s="88"/>
      <c r="E427" s="88"/>
      <c r="F427" s="88"/>
      <c r="G427" s="88"/>
      <c r="H427" s="93" t="s">
        <v>39</v>
      </c>
      <c r="I427" s="94"/>
      <c r="J427" s="94"/>
      <c r="K427" s="95"/>
      <c r="L427" s="96">
        <f t="shared" ref="L427:Q427" si="108">SUM(L406:L425)</f>
        <v>25.2</v>
      </c>
      <c r="M427" s="96">
        <f t="shared" si="108"/>
        <v>0</v>
      </c>
      <c r="N427" s="96">
        <f t="shared" si="108"/>
        <v>25.880000000000003</v>
      </c>
      <c r="O427" s="96">
        <f t="shared" si="108"/>
        <v>0</v>
      </c>
      <c r="P427" s="96">
        <f t="shared" si="108"/>
        <v>0</v>
      </c>
      <c r="Q427" s="96">
        <f t="shared" si="108"/>
        <v>0</v>
      </c>
      <c r="R427" s="97" t="s">
        <v>40</v>
      </c>
    </row>
    <row r="428" spans="1:18" ht="16.5" customHeight="1" thickBot="1" x14ac:dyDescent="0.25">
      <c r="A428" s="87"/>
      <c r="B428" s="88"/>
      <c r="C428" s="88"/>
      <c r="D428" s="88"/>
      <c r="E428" s="88"/>
      <c r="F428" s="88"/>
      <c r="G428" s="88"/>
      <c r="H428" s="98" t="s">
        <v>41</v>
      </c>
      <c r="I428" s="99"/>
      <c r="J428" s="99"/>
      <c r="K428" s="100"/>
      <c r="L428" s="101">
        <f t="shared" ref="L428:Q428" si="109">+L427*L426</f>
        <v>6.3</v>
      </c>
      <c r="M428" s="101">
        <f t="shared" si="109"/>
        <v>0</v>
      </c>
      <c r="N428" s="101">
        <f t="shared" si="109"/>
        <v>14.492800000000003</v>
      </c>
      <c r="O428" s="101">
        <f t="shared" si="109"/>
        <v>0</v>
      </c>
      <c r="P428" s="101">
        <f t="shared" si="109"/>
        <v>0</v>
      </c>
      <c r="Q428" s="101">
        <f t="shared" si="109"/>
        <v>0</v>
      </c>
      <c r="R428" s="163">
        <f>SUM(L428:Q428)</f>
        <v>20.792800000000003</v>
      </c>
    </row>
    <row r="429" spans="1:18" ht="16.5" customHeight="1" x14ac:dyDescent="0.2"/>
    <row r="430" spans="1:18" ht="16.5" customHeight="1" x14ac:dyDescent="0.2"/>
    <row r="431" spans="1:18" ht="16.5" customHeight="1" x14ac:dyDescent="0.2"/>
    <row r="432" spans="1:18" ht="16.5" customHeight="1" x14ac:dyDescent="0.2">
      <c r="A432" s="328" t="str">
        <f>+'M-4'!B381</f>
        <v>LOSA ALIGERADA - ACERO FY=4200 KG/CM2</v>
      </c>
      <c r="B432" s="131"/>
      <c r="C432" s="105"/>
      <c r="D432" s="105"/>
      <c r="E432" s="132"/>
      <c r="F432" s="105"/>
      <c r="G432" s="133"/>
      <c r="H432" s="107"/>
      <c r="I432" s="108"/>
      <c r="J432" s="108"/>
      <c r="K432" s="109"/>
      <c r="L432" s="110"/>
      <c r="M432" s="110"/>
      <c r="N432" s="110"/>
      <c r="O432" s="128" t="str">
        <f t="shared" ref="O432:O433" si="110">IF(H432="1/2""",+I432*J432*K432,"")</f>
        <v/>
      </c>
      <c r="P432" s="110"/>
      <c r="Q432" s="110"/>
      <c r="R432" s="118"/>
    </row>
    <row r="433" spans="1:18" ht="24.75" customHeight="1" x14ac:dyDescent="0.2">
      <c r="A433" s="134"/>
      <c r="B433" s="88"/>
      <c r="C433" s="87"/>
      <c r="D433" s="87"/>
      <c r="E433" s="138"/>
      <c r="F433" s="87"/>
      <c r="G433" s="117"/>
      <c r="H433" s="69"/>
      <c r="I433" s="70"/>
      <c r="J433" s="70"/>
      <c r="K433" s="112"/>
      <c r="L433" s="72"/>
      <c r="M433" s="72"/>
      <c r="N433" s="643" t="str">
        <f>IF(H433="3/8""",+I433*J433*K433,"")</f>
        <v/>
      </c>
      <c r="O433" s="643" t="str">
        <f t="shared" si="110"/>
        <v/>
      </c>
      <c r="P433" s="72"/>
      <c r="Q433" s="72"/>
      <c r="R433" s="118"/>
    </row>
    <row r="434" spans="1:18" ht="24.75" customHeight="1" x14ac:dyDescent="0.2">
      <c r="A434" s="331" t="s">
        <v>278</v>
      </c>
      <c r="B434" s="739"/>
      <c r="C434" s="740"/>
      <c r="D434" s="733"/>
      <c r="E434" s="733"/>
      <c r="F434" s="123"/>
      <c r="G434" s="117"/>
      <c r="H434" s="69"/>
      <c r="I434" s="70"/>
      <c r="J434" s="70"/>
      <c r="K434" s="112"/>
      <c r="L434" s="72"/>
      <c r="M434" s="643"/>
      <c r="N434" s="72"/>
      <c r="O434" s="72"/>
      <c r="P434" s="72"/>
      <c r="Q434" s="72"/>
      <c r="R434" s="55"/>
    </row>
    <row r="435" spans="1:18" ht="24.75" customHeight="1" x14ac:dyDescent="0.2">
      <c r="A435" s="331"/>
      <c r="B435" s="65"/>
      <c r="C435" s="67"/>
      <c r="D435" s="642"/>
      <c r="E435" s="642"/>
      <c r="F435" s="87"/>
      <c r="G435" s="117"/>
      <c r="H435" s="69"/>
      <c r="I435" s="70"/>
      <c r="J435" s="70"/>
      <c r="K435" s="112"/>
      <c r="L435" s="72"/>
      <c r="M435" s="643"/>
      <c r="N435" s="643"/>
      <c r="O435" s="643"/>
      <c r="P435" s="72"/>
      <c r="Q435" s="72"/>
      <c r="R435" s="55"/>
    </row>
    <row r="436" spans="1:18" ht="24.75" customHeight="1" x14ac:dyDescent="0.2">
      <c r="A436" s="331" t="s">
        <v>80</v>
      </c>
      <c r="B436" s="65"/>
      <c r="C436" s="67"/>
      <c r="D436" s="733"/>
      <c r="E436" s="733"/>
      <c r="F436" s="87"/>
      <c r="G436" s="117"/>
      <c r="H436" s="69" t="s">
        <v>33</v>
      </c>
      <c r="I436" s="70">
        <v>1</v>
      </c>
      <c r="J436" s="70">
        <f>(5.65+5.65+4.2)/0.4</f>
        <v>38.75</v>
      </c>
      <c r="K436" s="112">
        <f>+E437</f>
        <v>5</v>
      </c>
      <c r="L436" s="72" t="str">
        <f>IF(H436="1/4""",+I436*J436*K436,"")</f>
        <v/>
      </c>
      <c r="M436" s="643" t="str">
        <f>IF(H436="8mm",+I436*J436*K436,"")</f>
        <v/>
      </c>
      <c r="N436" s="72">
        <f>IF(H436="3/8""",+I436*J436*K436,"")</f>
        <v>193.75</v>
      </c>
      <c r="O436" s="72" t="str">
        <f t="shared" ref="O436:O439" si="111">IF(H436="1/2""",+I436*J436*K436,"")</f>
        <v/>
      </c>
      <c r="P436" s="72" t="str">
        <f>IF(H436="5/8""",+I436*J436*K436,"")</f>
        <v/>
      </c>
      <c r="Q436" s="72" t="str">
        <f>IF(H436="3/4""",+I436*J436*K436,"")</f>
        <v/>
      </c>
      <c r="R436" s="55"/>
    </row>
    <row r="437" spans="1:18" ht="24.75" customHeight="1" x14ac:dyDescent="0.2">
      <c r="A437" s="121"/>
      <c r="B437" s="65"/>
      <c r="C437" s="67"/>
      <c r="D437" s="642"/>
      <c r="E437" s="642">
        <f>0.4+4+0.4+0.6-0.2-0.2</f>
        <v>5</v>
      </c>
      <c r="F437" s="87"/>
      <c r="G437" s="117"/>
      <c r="H437" s="69"/>
      <c r="I437" s="70"/>
      <c r="J437" s="70"/>
      <c r="K437" s="112"/>
      <c r="L437" s="72" t="str">
        <f t="shared" ref="L437:L439" si="112">IF(H437="1/4""",+I437*J437*K437,"")</f>
        <v/>
      </c>
      <c r="M437" s="643" t="str">
        <f t="shared" ref="M437:M439" si="113">IF(H437="8mm",+I437*J437*K437,"")</f>
        <v/>
      </c>
      <c r="N437" s="72" t="str">
        <f t="shared" ref="N437:N439" si="114">IF(H437="3/8""",+I437*J437*K437,"")</f>
        <v/>
      </c>
      <c r="O437" s="72" t="str">
        <f t="shared" si="111"/>
        <v/>
      </c>
      <c r="P437" s="72" t="str">
        <f t="shared" ref="P437:P439" si="115">IF(H437="5/8""",+I437*J437*K437,"")</f>
        <v/>
      </c>
      <c r="Q437" s="72" t="str">
        <f t="shared" ref="Q437:Q439" si="116">IF(H437="3/4""",+I437*J437*K437,"")</f>
        <v/>
      </c>
      <c r="R437" s="55"/>
    </row>
    <row r="438" spans="1:18" ht="24.75" customHeight="1" x14ac:dyDescent="0.2">
      <c r="A438" s="121"/>
      <c r="B438" s="65"/>
      <c r="C438" s="67"/>
      <c r="D438" s="642"/>
      <c r="E438" s="642"/>
      <c r="F438" s="87"/>
      <c r="G438" s="117"/>
      <c r="H438" s="69"/>
      <c r="I438" s="70"/>
      <c r="J438" s="70"/>
      <c r="K438" s="112"/>
      <c r="L438" s="72" t="str">
        <f t="shared" si="112"/>
        <v/>
      </c>
      <c r="M438" s="643" t="str">
        <f t="shared" si="113"/>
        <v/>
      </c>
      <c r="N438" s="72" t="str">
        <f t="shared" si="114"/>
        <v/>
      </c>
      <c r="O438" s="72" t="str">
        <f t="shared" si="111"/>
        <v/>
      </c>
      <c r="P438" s="72" t="str">
        <f t="shared" si="115"/>
        <v/>
      </c>
      <c r="Q438" s="72" t="str">
        <f t="shared" si="116"/>
        <v/>
      </c>
      <c r="R438" s="55"/>
    </row>
    <row r="439" spans="1:18" ht="24.75" customHeight="1" x14ac:dyDescent="0.2">
      <c r="A439" s="121"/>
      <c r="B439" s="65"/>
      <c r="C439" s="67"/>
      <c r="D439" s="733">
        <v>1.1000000000000001</v>
      </c>
      <c r="E439" s="733"/>
      <c r="F439" s="87"/>
      <c r="G439" s="117"/>
      <c r="H439" s="69" t="s">
        <v>34</v>
      </c>
      <c r="I439" s="70">
        <v>1</v>
      </c>
      <c r="J439" s="70">
        <f>+J436</f>
        <v>38.75</v>
      </c>
      <c r="K439" s="112">
        <f>+D439</f>
        <v>1.1000000000000001</v>
      </c>
      <c r="L439" s="72" t="str">
        <f t="shared" si="112"/>
        <v/>
      </c>
      <c r="M439" s="643" t="str">
        <f t="shared" si="113"/>
        <v/>
      </c>
      <c r="N439" s="72" t="str">
        <f t="shared" si="114"/>
        <v/>
      </c>
      <c r="O439" s="72">
        <f t="shared" si="111"/>
        <v>42.625</v>
      </c>
      <c r="P439" s="72" t="str">
        <f t="shared" si="115"/>
        <v/>
      </c>
      <c r="Q439" s="72" t="str">
        <f t="shared" si="116"/>
        <v/>
      </c>
      <c r="R439" s="55"/>
    </row>
    <row r="440" spans="1:18" ht="24.75" customHeight="1" x14ac:dyDescent="0.2">
      <c r="A440" s="331"/>
      <c r="B440" s="65"/>
      <c r="C440" s="67"/>
      <c r="D440" s="642"/>
      <c r="E440" s="642"/>
      <c r="F440" s="87"/>
      <c r="G440" s="117"/>
      <c r="H440" s="69"/>
      <c r="I440" s="70"/>
      <c r="J440" s="70"/>
      <c r="K440" s="112"/>
      <c r="L440" s="72" t="str">
        <f t="shared" ref="L440:L458" si="117">IF(H440="1/4""",+I440*J440*K440,"")</f>
        <v/>
      </c>
      <c r="M440" s="643" t="str">
        <f t="shared" ref="M440:M458" si="118">IF(H440="8mm",+I440*J440*K440,"")</f>
        <v/>
      </c>
      <c r="N440" s="72" t="str">
        <f t="shared" ref="N440:N458" si="119">IF(H440="3/8""",+I440*J440*K440,"")</f>
        <v/>
      </c>
      <c r="O440" s="72" t="str">
        <f t="shared" ref="O440:O458" si="120">IF(H440="1/2""",+I440*J440*K440,"")</f>
        <v/>
      </c>
      <c r="P440" s="72" t="str">
        <f t="shared" ref="P440:P458" si="121">IF(H440="5/8""",+I440*J440*K440,"")</f>
        <v/>
      </c>
      <c r="Q440" s="72" t="str">
        <f t="shared" ref="Q440:Q458" si="122">IF(H440="3/4""",+I440*J440*K440,"")</f>
        <v/>
      </c>
      <c r="R440" s="55"/>
    </row>
    <row r="441" spans="1:18" ht="24.75" customHeight="1" x14ac:dyDescent="0.2">
      <c r="A441" s="121"/>
      <c r="B441" s="65"/>
      <c r="C441" s="67"/>
      <c r="D441" s="642"/>
      <c r="E441" s="642">
        <f>+D439</f>
        <v>1.1000000000000001</v>
      </c>
      <c r="F441" s="87"/>
      <c r="G441" s="117"/>
      <c r="H441" s="69" t="s">
        <v>34</v>
      </c>
      <c r="I441" s="70">
        <v>1</v>
      </c>
      <c r="J441" s="70">
        <f>+J436</f>
        <v>38.75</v>
      </c>
      <c r="K441" s="112">
        <f>+E441</f>
        <v>1.1000000000000001</v>
      </c>
      <c r="L441" s="72" t="str">
        <f t="shared" si="117"/>
        <v/>
      </c>
      <c r="M441" s="643" t="str">
        <f t="shared" si="118"/>
        <v/>
      </c>
      <c r="N441" s="72" t="str">
        <f t="shared" si="119"/>
        <v/>
      </c>
      <c r="O441" s="72">
        <f t="shared" si="120"/>
        <v>42.625</v>
      </c>
      <c r="P441" s="72" t="str">
        <f t="shared" si="121"/>
        <v/>
      </c>
      <c r="Q441" s="72" t="str">
        <f t="shared" si="122"/>
        <v/>
      </c>
      <c r="R441" s="55"/>
    </row>
    <row r="442" spans="1:18" ht="24.75" customHeight="1" x14ac:dyDescent="0.2">
      <c r="A442" s="121"/>
      <c r="B442" s="65"/>
      <c r="C442" s="67"/>
      <c r="D442" s="733"/>
      <c r="E442" s="733"/>
      <c r="F442" s="87"/>
      <c r="G442" s="117"/>
      <c r="H442" s="69"/>
      <c r="I442" s="70"/>
      <c r="J442" s="70"/>
      <c r="K442" s="112"/>
      <c r="L442" s="72" t="str">
        <f t="shared" si="117"/>
        <v/>
      </c>
      <c r="M442" s="643" t="str">
        <f t="shared" si="118"/>
        <v/>
      </c>
      <c r="N442" s="72" t="str">
        <f t="shared" si="119"/>
        <v/>
      </c>
      <c r="O442" s="72" t="str">
        <f t="shared" si="120"/>
        <v/>
      </c>
      <c r="P442" s="72" t="str">
        <f t="shared" si="121"/>
        <v/>
      </c>
      <c r="Q442" s="72" t="str">
        <f t="shared" si="122"/>
        <v/>
      </c>
      <c r="R442" s="55"/>
    </row>
    <row r="443" spans="1:18" ht="24.75" customHeight="1" x14ac:dyDescent="0.2">
      <c r="A443" s="111"/>
      <c r="B443" s="360"/>
      <c r="C443" s="67"/>
      <c r="D443" s="642"/>
      <c r="E443" s="642"/>
      <c r="F443" s="87"/>
      <c r="G443" s="117"/>
      <c r="H443" s="69"/>
      <c r="I443" s="70"/>
      <c r="J443" s="70"/>
      <c r="K443" s="112"/>
      <c r="L443" s="72" t="str">
        <f t="shared" si="117"/>
        <v/>
      </c>
      <c r="M443" s="643" t="str">
        <f t="shared" si="118"/>
        <v/>
      </c>
      <c r="N443" s="72" t="str">
        <f t="shared" si="119"/>
        <v/>
      </c>
      <c r="O443" s="72" t="str">
        <f t="shared" si="120"/>
        <v/>
      </c>
      <c r="P443" s="72" t="str">
        <f t="shared" si="121"/>
        <v/>
      </c>
      <c r="Q443" s="72" t="str">
        <f t="shared" si="122"/>
        <v/>
      </c>
      <c r="R443" s="55"/>
    </row>
    <row r="444" spans="1:18" ht="24.75" customHeight="1" x14ac:dyDescent="0.2">
      <c r="A444" s="331"/>
      <c r="B444" s="65"/>
      <c r="C444" s="67"/>
      <c r="D444" s="642"/>
      <c r="E444" s="642"/>
      <c r="F444" s="87"/>
      <c r="G444" s="117"/>
      <c r="H444" s="69"/>
      <c r="I444" s="70"/>
      <c r="J444" s="70"/>
      <c r="K444" s="112"/>
      <c r="L444" s="72" t="str">
        <f t="shared" si="117"/>
        <v/>
      </c>
      <c r="M444" s="643" t="str">
        <f t="shared" si="118"/>
        <v/>
      </c>
      <c r="N444" s="72" t="str">
        <f t="shared" si="119"/>
        <v/>
      </c>
      <c r="O444" s="72" t="str">
        <f t="shared" si="120"/>
        <v/>
      </c>
      <c r="P444" s="72" t="str">
        <f t="shared" si="121"/>
        <v/>
      </c>
      <c r="Q444" s="72" t="str">
        <f t="shared" si="122"/>
        <v/>
      </c>
      <c r="R444" s="55"/>
    </row>
    <row r="445" spans="1:18" ht="24.75" customHeight="1" x14ac:dyDescent="0.2">
      <c r="A445" s="331" t="s">
        <v>477</v>
      </c>
      <c r="B445" s="739"/>
      <c r="C445" s="740"/>
      <c r="D445" s="733"/>
      <c r="E445" s="733"/>
      <c r="F445" s="123"/>
      <c r="G445" s="117"/>
      <c r="H445" s="69"/>
      <c r="I445" s="70"/>
      <c r="J445" s="70"/>
      <c r="K445" s="112"/>
      <c r="L445" s="72"/>
      <c r="M445" s="643"/>
      <c r="N445" s="72"/>
      <c r="O445" s="72"/>
      <c r="P445" s="72"/>
      <c r="Q445" s="72"/>
      <c r="R445" s="55"/>
    </row>
    <row r="446" spans="1:18" ht="24.75" customHeight="1" x14ac:dyDescent="0.2">
      <c r="A446" s="331"/>
      <c r="B446" s="65"/>
      <c r="C446" s="67"/>
      <c r="D446" s="642"/>
      <c r="E446" s="642"/>
      <c r="F446" s="87"/>
      <c r="G446" s="117"/>
      <c r="H446" s="69"/>
      <c r="I446" s="70"/>
      <c r="J446" s="70"/>
      <c r="K446" s="112"/>
      <c r="L446" s="72"/>
      <c r="M446" s="643"/>
      <c r="N446" s="643"/>
      <c r="O446" s="643"/>
      <c r="P446" s="72"/>
      <c r="Q446" s="72"/>
      <c r="R446" s="55"/>
    </row>
    <row r="447" spans="1:18" ht="24.75" customHeight="1" x14ac:dyDescent="0.2">
      <c r="A447" s="331" t="s">
        <v>80</v>
      </c>
      <c r="B447" s="65"/>
      <c r="C447" s="67"/>
      <c r="D447" s="733"/>
      <c r="E447" s="733"/>
      <c r="F447" s="87"/>
      <c r="G447" s="117"/>
      <c r="H447" s="69" t="s">
        <v>33</v>
      </c>
      <c r="I447" s="70">
        <v>1</v>
      </c>
      <c r="J447" s="70">
        <f>(5.65+5.65+4.2)/0.4</f>
        <v>38.75</v>
      </c>
      <c r="K447" s="112">
        <f>+E448</f>
        <v>14.1</v>
      </c>
      <c r="L447" s="72" t="str">
        <f>IF(H447="1/4""",+I447*J447*K447,"")</f>
        <v/>
      </c>
      <c r="M447" s="643" t="str">
        <f>IF(H447="8mm",+I447*J447*K447,"")</f>
        <v/>
      </c>
      <c r="N447" s="72">
        <f>IF(H447="3/8""",+I447*J447*K447,"")</f>
        <v>546.375</v>
      </c>
      <c r="O447" s="72" t="str">
        <f t="shared" ref="O447:O452" si="123">IF(H447="1/2""",+I447*J447*K447,"")</f>
        <v/>
      </c>
      <c r="P447" s="72" t="str">
        <f>IF(H447="5/8""",+I447*J447*K447,"")</f>
        <v/>
      </c>
      <c r="Q447" s="72" t="str">
        <f>IF(H447="3/4""",+I447*J447*K447,"")</f>
        <v/>
      </c>
      <c r="R447" s="55"/>
    </row>
    <row r="448" spans="1:18" ht="24.75" customHeight="1" x14ac:dyDescent="0.2">
      <c r="A448" s="121"/>
      <c r="B448" s="65"/>
      <c r="C448" s="67"/>
      <c r="D448" s="642"/>
      <c r="E448" s="642">
        <f>0.6+0.4+4.6+0.4+4.6+0.4+2.3+0.4+0.2+0.2</f>
        <v>14.1</v>
      </c>
      <c r="F448" s="87"/>
      <c r="G448" s="117"/>
      <c r="H448" s="69"/>
      <c r="I448" s="70"/>
      <c r="J448" s="70"/>
      <c r="K448" s="112"/>
      <c r="L448" s="72" t="str">
        <f t="shared" ref="L448:L452" si="124">IF(H448="1/4""",+I448*J448*K448,"")</f>
        <v/>
      </c>
      <c r="M448" s="643" t="str">
        <f t="shared" ref="M448:M452" si="125">IF(H448="8mm",+I448*J448*K448,"")</f>
        <v/>
      </c>
      <c r="N448" s="72" t="str">
        <f t="shared" ref="N448:N452" si="126">IF(H448="3/8""",+I448*J448*K448,"")</f>
        <v/>
      </c>
      <c r="O448" s="72" t="str">
        <f t="shared" si="123"/>
        <v/>
      </c>
      <c r="P448" s="72" t="str">
        <f t="shared" ref="P448:P452" si="127">IF(H448="5/8""",+I448*J448*K448,"")</f>
        <v/>
      </c>
      <c r="Q448" s="72" t="str">
        <f t="shared" ref="Q448:Q452" si="128">IF(H448="3/4""",+I448*J448*K448,"")</f>
        <v/>
      </c>
      <c r="R448" s="55"/>
    </row>
    <row r="449" spans="1:18" ht="24.75" customHeight="1" x14ac:dyDescent="0.2">
      <c r="A449" s="121"/>
      <c r="B449" s="65"/>
      <c r="C449" s="67"/>
      <c r="D449" s="642"/>
      <c r="E449" s="642"/>
      <c r="F449" s="87"/>
      <c r="G449" s="117"/>
      <c r="H449" s="69"/>
      <c r="I449" s="70"/>
      <c r="J449" s="70"/>
      <c r="K449" s="112"/>
      <c r="L449" s="72" t="str">
        <f t="shared" si="124"/>
        <v/>
      </c>
      <c r="M449" s="643" t="str">
        <f t="shared" si="125"/>
        <v/>
      </c>
      <c r="N449" s="72" t="str">
        <f t="shared" si="126"/>
        <v/>
      </c>
      <c r="O449" s="72" t="str">
        <f t="shared" si="123"/>
        <v/>
      </c>
      <c r="P449" s="72" t="str">
        <f t="shared" si="127"/>
        <v/>
      </c>
      <c r="Q449" s="72" t="str">
        <f t="shared" si="128"/>
        <v/>
      </c>
      <c r="R449" s="55"/>
    </row>
    <row r="450" spans="1:18" ht="24.75" customHeight="1" x14ac:dyDescent="0.2">
      <c r="A450" s="121"/>
      <c r="B450" s="65"/>
      <c r="C450" s="67"/>
      <c r="D450" s="733">
        <f>0.6+0.25+0.95+0.2</f>
        <v>1.9999999999999998</v>
      </c>
      <c r="E450" s="733"/>
      <c r="F450" s="87"/>
      <c r="G450" s="117"/>
      <c r="H450" s="69" t="s">
        <v>34</v>
      </c>
      <c r="I450" s="70">
        <v>1</v>
      </c>
      <c r="J450" s="70">
        <f>+J447</f>
        <v>38.75</v>
      </c>
      <c r="K450" s="112">
        <f>+D450</f>
        <v>1.9999999999999998</v>
      </c>
      <c r="L450" s="72" t="str">
        <f t="shared" si="124"/>
        <v/>
      </c>
      <c r="M450" s="643" t="str">
        <f t="shared" si="125"/>
        <v/>
      </c>
      <c r="N450" s="72" t="str">
        <f t="shared" si="126"/>
        <v/>
      </c>
      <c r="O450" s="72">
        <f t="shared" si="123"/>
        <v>77.499999999999986</v>
      </c>
      <c r="P450" s="72" t="str">
        <f t="shared" si="127"/>
        <v/>
      </c>
      <c r="Q450" s="72" t="str">
        <f t="shared" si="128"/>
        <v/>
      </c>
      <c r="R450" s="55"/>
    </row>
    <row r="451" spans="1:18" ht="24.75" customHeight="1" x14ac:dyDescent="0.2">
      <c r="A451" s="331"/>
      <c r="B451" s="65"/>
      <c r="C451" s="67"/>
      <c r="D451" s="642"/>
      <c r="E451" s="642"/>
      <c r="F451" s="87"/>
      <c r="G451" s="117"/>
      <c r="H451" s="69"/>
      <c r="I451" s="70"/>
      <c r="J451" s="70"/>
      <c r="K451" s="112"/>
      <c r="L451" s="72" t="str">
        <f t="shared" si="124"/>
        <v/>
      </c>
      <c r="M451" s="643" t="str">
        <f t="shared" si="125"/>
        <v/>
      </c>
      <c r="N451" s="72" t="str">
        <f t="shared" si="126"/>
        <v/>
      </c>
      <c r="O451" s="72" t="str">
        <f t="shared" si="123"/>
        <v/>
      </c>
      <c r="P451" s="72" t="str">
        <f t="shared" si="127"/>
        <v/>
      </c>
      <c r="Q451" s="72" t="str">
        <f t="shared" si="128"/>
        <v/>
      </c>
      <c r="R451" s="55"/>
    </row>
    <row r="452" spans="1:18" ht="24.75" customHeight="1" x14ac:dyDescent="0.2">
      <c r="A452" s="121"/>
      <c r="B452" s="65"/>
      <c r="C452" s="67"/>
      <c r="D452" s="642"/>
      <c r="E452" s="642">
        <f>0.25+0.95+0.2</f>
        <v>1.4</v>
      </c>
      <c r="F452" s="87"/>
      <c r="G452" s="117"/>
      <c r="H452" s="69" t="s">
        <v>34</v>
      </c>
      <c r="I452" s="70">
        <v>1</v>
      </c>
      <c r="J452" s="70">
        <f>+J447</f>
        <v>38.75</v>
      </c>
      <c r="K452" s="112">
        <f>+E452</f>
        <v>1.4</v>
      </c>
      <c r="L452" s="72" t="str">
        <f t="shared" si="124"/>
        <v/>
      </c>
      <c r="M452" s="643" t="str">
        <f t="shared" si="125"/>
        <v/>
      </c>
      <c r="N452" s="72" t="str">
        <f t="shared" si="126"/>
        <v/>
      </c>
      <c r="O452" s="72">
        <f t="shared" si="123"/>
        <v>54.25</v>
      </c>
      <c r="P452" s="72" t="str">
        <f t="shared" si="127"/>
        <v/>
      </c>
      <c r="Q452" s="72" t="str">
        <f t="shared" si="128"/>
        <v/>
      </c>
      <c r="R452" s="55"/>
    </row>
    <row r="453" spans="1:18" ht="24.75" customHeight="1" x14ac:dyDescent="0.2">
      <c r="A453" s="754"/>
      <c r="B453" s="360"/>
      <c r="C453" s="67"/>
      <c r="D453" s="642"/>
      <c r="E453" s="642"/>
      <c r="F453" s="87"/>
      <c r="G453" s="117"/>
      <c r="H453" s="69"/>
      <c r="I453" s="398"/>
      <c r="J453" s="398"/>
      <c r="K453" s="399"/>
      <c r="L453" s="72" t="str">
        <f t="shared" ref="L453:L457" si="129">IF(H453="1/4""",+I453*J453*K453,"")</f>
        <v/>
      </c>
      <c r="M453" s="643" t="str">
        <f t="shared" ref="M453:M457" si="130">IF(H453="8mm",+I453*J453*K453,"")</f>
        <v/>
      </c>
      <c r="N453" s="72" t="str">
        <f t="shared" ref="N453:N457" si="131">IF(H453="3/8""",+I453*J453*K453,"")</f>
        <v/>
      </c>
      <c r="O453" s="72" t="str">
        <f t="shared" ref="O453:O457" si="132">IF(H453="1/2""",+I453*J453*K453,"")</f>
        <v/>
      </c>
      <c r="P453" s="72" t="str">
        <f t="shared" ref="P453:P457" si="133">IF(H453="5/8""",+I453*J453*K453,"")</f>
        <v/>
      </c>
      <c r="Q453" s="72" t="str">
        <f t="shared" ref="Q453:Q457" si="134">IF(H453="3/4""",+I453*J453*K453,"")</f>
        <v/>
      </c>
      <c r="R453" s="55"/>
    </row>
    <row r="454" spans="1:18" ht="24.75" customHeight="1" x14ac:dyDescent="0.2">
      <c r="A454" s="754"/>
      <c r="B454" s="360"/>
      <c r="C454" s="67"/>
      <c r="D454" s="642"/>
      <c r="E454" s="642">
        <f>1.3+0.25+1.15</f>
        <v>2.7</v>
      </c>
      <c r="F454" s="87"/>
      <c r="G454" s="117"/>
      <c r="H454" s="69" t="s">
        <v>34</v>
      </c>
      <c r="I454" s="398">
        <v>1</v>
      </c>
      <c r="J454" s="398">
        <f>+J447</f>
        <v>38.75</v>
      </c>
      <c r="K454" s="399">
        <f>+E454</f>
        <v>2.7</v>
      </c>
      <c r="L454" s="72" t="str">
        <f t="shared" si="129"/>
        <v/>
      </c>
      <c r="M454" s="643" t="str">
        <f t="shared" si="130"/>
        <v/>
      </c>
      <c r="N454" s="72" t="str">
        <f t="shared" si="131"/>
        <v/>
      </c>
      <c r="O454" s="72">
        <f t="shared" si="132"/>
        <v>104.625</v>
      </c>
      <c r="P454" s="72" t="str">
        <f t="shared" si="133"/>
        <v/>
      </c>
      <c r="Q454" s="72" t="str">
        <f t="shared" si="134"/>
        <v/>
      </c>
      <c r="R454" s="55"/>
    </row>
    <row r="455" spans="1:18" ht="24.75" customHeight="1" x14ac:dyDescent="0.2">
      <c r="A455" s="754"/>
      <c r="B455" s="360"/>
      <c r="C455" s="67"/>
      <c r="D455" s="642"/>
      <c r="E455" s="642"/>
      <c r="F455" s="87"/>
      <c r="G455" s="117"/>
      <c r="H455" s="69"/>
      <c r="I455" s="398"/>
      <c r="J455" s="398"/>
      <c r="K455" s="399"/>
      <c r="L455" s="72" t="str">
        <f t="shared" si="129"/>
        <v/>
      </c>
      <c r="M455" s="643" t="str">
        <f t="shared" si="130"/>
        <v/>
      </c>
      <c r="N455" s="72" t="str">
        <f t="shared" si="131"/>
        <v/>
      </c>
      <c r="O455" s="72" t="str">
        <f t="shared" si="132"/>
        <v/>
      </c>
      <c r="P455" s="72" t="str">
        <f t="shared" si="133"/>
        <v/>
      </c>
      <c r="Q455" s="72" t="str">
        <f t="shared" si="134"/>
        <v/>
      </c>
      <c r="R455" s="55"/>
    </row>
    <row r="456" spans="1:18" ht="24.75" customHeight="1" x14ac:dyDescent="0.2">
      <c r="A456" s="754"/>
      <c r="B456" s="360"/>
      <c r="C456" s="67"/>
      <c r="D456" s="642"/>
      <c r="E456" s="642">
        <f>1.3+0.25+0.6</f>
        <v>2.15</v>
      </c>
      <c r="F456" s="87"/>
      <c r="G456" s="117"/>
      <c r="H456" s="69" t="s">
        <v>34</v>
      </c>
      <c r="I456" s="398">
        <v>1</v>
      </c>
      <c r="J456" s="398">
        <f>+J447</f>
        <v>38.75</v>
      </c>
      <c r="K456" s="399">
        <f>+E456</f>
        <v>2.15</v>
      </c>
      <c r="L456" s="72" t="str">
        <f t="shared" si="129"/>
        <v/>
      </c>
      <c r="M456" s="643" t="str">
        <f t="shared" si="130"/>
        <v/>
      </c>
      <c r="N456" s="72" t="str">
        <f t="shared" si="131"/>
        <v/>
      </c>
      <c r="O456" s="72">
        <f t="shared" si="132"/>
        <v>83.3125</v>
      </c>
      <c r="P456" s="72" t="str">
        <f t="shared" si="133"/>
        <v/>
      </c>
      <c r="Q456" s="72" t="str">
        <f t="shared" si="134"/>
        <v/>
      </c>
      <c r="R456" s="55"/>
    </row>
    <row r="457" spans="1:18" ht="24.75" customHeight="1" x14ac:dyDescent="0.2">
      <c r="A457" s="754"/>
      <c r="B457" s="360"/>
      <c r="C457" s="67"/>
      <c r="D457" s="642"/>
      <c r="E457" s="642"/>
      <c r="F457" s="87"/>
      <c r="G457" s="117"/>
      <c r="H457" s="69"/>
      <c r="I457" s="398"/>
      <c r="J457" s="398"/>
      <c r="K457" s="399"/>
      <c r="L457" s="72" t="str">
        <f t="shared" si="129"/>
        <v/>
      </c>
      <c r="M457" s="643" t="str">
        <f t="shared" si="130"/>
        <v/>
      </c>
      <c r="N457" s="72" t="str">
        <f t="shared" si="131"/>
        <v/>
      </c>
      <c r="O457" s="72" t="str">
        <f t="shared" si="132"/>
        <v/>
      </c>
      <c r="P457" s="72" t="str">
        <f t="shared" si="133"/>
        <v/>
      </c>
      <c r="Q457" s="72" t="str">
        <f t="shared" si="134"/>
        <v/>
      </c>
      <c r="R457" s="55"/>
    </row>
    <row r="458" spans="1:18" ht="24.75" customHeight="1" thickBot="1" x14ac:dyDescent="0.25">
      <c r="A458" s="119"/>
      <c r="B458" s="85"/>
      <c r="C458" s="85"/>
      <c r="D458" s="356"/>
      <c r="E458" s="356"/>
      <c r="F458" s="104"/>
      <c r="G458" s="127"/>
      <c r="H458" s="69"/>
      <c r="I458" s="70"/>
      <c r="J458" s="70"/>
      <c r="K458" s="112"/>
      <c r="L458" s="72" t="str">
        <f t="shared" si="117"/>
        <v/>
      </c>
      <c r="M458" s="643" t="str">
        <f t="shared" si="118"/>
        <v/>
      </c>
      <c r="N458" s="72" t="str">
        <f t="shared" si="119"/>
        <v/>
      </c>
      <c r="O458" s="72" t="str">
        <f t="shared" si="120"/>
        <v/>
      </c>
      <c r="P458" s="72" t="str">
        <f t="shared" si="121"/>
        <v/>
      </c>
      <c r="Q458" s="72" t="str">
        <f t="shared" si="122"/>
        <v/>
      </c>
      <c r="R458" s="118"/>
    </row>
    <row r="459" spans="1:18" ht="24.75" customHeight="1" x14ac:dyDescent="0.2">
      <c r="A459" s="87"/>
      <c r="B459" s="88"/>
      <c r="C459" s="88"/>
      <c r="D459" s="88"/>
      <c r="E459" s="88"/>
      <c r="F459" s="88"/>
      <c r="G459" s="88"/>
      <c r="H459" s="89" t="s">
        <v>37</v>
      </c>
      <c r="I459" s="90"/>
      <c r="J459" s="90"/>
      <c r="K459" s="91"/>
      <c r="L459" s="92">
        <v>0.25</v>
      </c>
      <c r="M459" s="92">
        <v>0.4</v>
      </c>
      <c r="N459" s="92">
        <v>0.56000000000000005</v>
      </c>
      <c r="O459" s="92">
        <v>0.99</v>
      </c>
      <c r="P459" s="92">
        <v>1.55</v>
      </c>
      <c r="Q459" s="92">
        <v>2.2400000000000002</v>
      </c>
      <c r="R459" s="162" t="s">
        <v>38</v>
      </c>
    </row>
    <row r="460" spans="1:18" ht="24.75" customHeight="1" x14ac:dyDescent="0.2">
      <c r="A460" s="87"/>
      <c r="B460" s="88"/>
      <c r="C460" s="88"/>
      <c r="D460" s="88"/>
      <c r="E460" s="88"/>
      <c r="F460" s="88"/>
      <c r="G460" s="88"/>
      <c r="H460" s="93" t="s">
        <v>39</v>
      </c>
      <c r="I460" s="94"/>
      <c r="J460" s="94"/>
      <c r="K460" s="95"/>
      <c r="L460" s="96">
        <f>SUM(L432:L458)</f>
        <v>0</v>
      </c>
      <c r="M460" s="96">
        <f>SUM(M432:M458)</f>
        <v>0</v>
      </c>
      <c r="N460" s="96">
        <f>SUM(N432:N458)</f>
        <v>740.125</v>
      </c>
      <c r="O460" s="96">
        <f>SUM(O432:O458)</f>
        <v>404.9375</v>
      </c>
      <c r="P460" s="96">
        <f>SUM(P432:P458)</f>
        <v>0</v>
      </c>
      <c r="Q460" s="96">
        <f>SUM(Q432:Q458)</f>
        <v>0</v>
      </c>
      <c r="R460" s="97" t="s">
        <v>40</v>
      </c>
    </row>
    <row r="461" spans="1:18" ht="24.75" customHeight="1" thickBot="1" x14ac:dyDescent="0.25">
      <c r="A461" s="87"/>
      <c r="B461" s="88"/>
      <c r="C461" s="88"/>
      <c r="D461" s="88"/>
      <c r="E461" s="88"/>
      <c r="F461" s="88"/>
      <c r="G461" s="88"/>
      <c r="H461" s="98" t="s">
        <v>41</v>
      </c>
      <c r="I461" s="99"/>
      <c r="J461" s="99"/>
      <c r="K461" s="100"/>
      <c r="L461" s="101">
        <f t="shared" ref="L461:Q461" si="135">+L460*L459</f>
        <v>0</v>
      </c>
      <c r="M461" s="101">
        <f t="shared" si="135"/>
        <v>0</v>
      </c>
      <c r="N461" s="101">
        <f t="shared" si="135"/>
        <v>414.47</v>
      </c>
      <c r="O461" s="101">
        <f t="shared" si="135"/>
        <v>400.888125</v>
      </c>
      <c r="P461" s="101">
        <f t="shared" si="135"/>
        <v>0</v>
      </c>
      <c r="Q461" s="101">
        <f t="shared" si="135"/>
        <v>0</v>
      </c>
      <c r="R461" s="163">
        <f>SUM(L461:Q461)</f>
        <v>815.35812499999997</v>
      </c>
    </row>
  </sheetData>
  <mergeCells count="208">
    <mergeCell ref="B445:C445"/>
    <mergeCell ref="D447:E447"/>
    <mergeCell ref="D450:E450"/>
    <mergeCell ref="B434:C434"/>
    <mergeCell ref="D434:E434"/>
    <mergeCell ref="D436:E436"/>
    <mergeCell ref="D439:E439"/>
    <mergeCell ref="D442:E442"/>
    <mergeCell ref="D445:E445"/>
    <mergeCell ref="D395:E395"/>
    <mergeCell ref="D398:E398"/>
    <mergeCell ref="B238:C238"/>
    <mergeCell ref="D238:E238"/>
    <mergeCell ref="D240:E240"/>
    <mergeCell ref="D243:E243"/>
    <mergeCell ref="D246:E246"/>
    <mergeCell ref="D254:E254"/>
    <mergeCell ref="D248:E248"/>
    <mergeCell ref="D251:E251"/>
    <mergeCell ref="D358:E358"/>
    <mergeCell ref="D360:E360"/>
    <mergeCell ref="B362:C362"/>
    <mergeCell ref="D363:E363"/>
    <mergeCell ref="D364:E364"/>
    <mergeCell ref="D366:E366"/>
    <mergeCell ref="D373:E373"/>
    <mergeCell ref="D377:E377"/>
    <mergeCell ref="D381:E381"/>
    <mergeCell ref="B340:C340"/>
    <mergeCell ref="D340:E340"/>
    <mergeCell ref="D341:E341"/>
    <mergeCell ref="D342:E342"/>
    <mergeCell ref="B356:C356"/>
    <mergeCell ref="B279:C279"/>
    <mergeCell ref="D280:E280"/>
    <mergeCell ref="D281:E281"/>
    <mergeCell ref="B287:C287"/>
    <mergeCell ref="D287:E287"/>
    <mergeCell ref="D289:E289"/>
    <mergeCell ref="D291:E291"/>
    <mergeCell ref="D344:E344"/>
    <mergeCell ref="B349:C349"/>
    <mergeCell ref="B324:C324"/>
    <mergeCell ref="D324:E324"/>
    <mergeCell ref="D325:E325"/>
    <mergeCell ref="D326:E326"/>
    <mergeCell ref="D328:E328"/>
    <mergeCell ref="B332:C332"/>
    <mergeCell ref="D332:E332"/>
    <mergeCell ref="D333:E333"/>
    <mergeCell ref="D334:E334"/>
    <mergeCell ref="D96:E96"/>
    <mergeCell ref="D305:E305"/>
    <mergeCell ref="B308:C308"/>
    <mergeCell ref="D309:E309"/>
    <mergeCell ref="D312:E312"/>
    <mergeCell ref="B316:C316"/>
    <mergeCell ref="D178:E178"/>
    <mergeCell ref="E179:F179"/>
    <mergeCell ref="D180:E180"/>
    <mergeCell ref="C182:D182"/>
    <mergeCell ref="C184:D184"/>
    <mergeCell ref="B206:C206"/>
    <mergeCell ref="D206:E206"/>
    <mergeCell ref="D208:E208"/>
    <mergeCell ref="D220:E220"/>
    <mergeCell ref="D213:E213"/>
    <mergeCell ref="B294:C294"/>
    <mergeCell ref="D294:E294"/>
    <mergeCell ref="D295:E295"/>
    <mergeCell ref="D296:E296"/>
    <mergeCell ref="D298:E298"/>
    <mergeCell ref="B301:C301"/>
    <mergeCell ref="D301:E301"/>
    <mergeCell ref="D302:E302"/>
    <mergeCell ref="D12:E12"/>
    <mergeCell ref="D14:E14"/>
    <mergeCell ref="D17:E17"/>
    <mergeCell ref="D22:E22"/>
    <mergeCell ref="D27:E27"/>
    <mergeCell ref="D32:E32"/>
    <mergeCell ref="D34:E34"/>
    <mergeCell ref="D37:E37"/>
    <mergeCell ref="D45:E45"/>
    <mergeCell ref="D30:E30"/>
    <mergeCell ref="D43:E43"/>
    <mergeCell ref="B41:C41"/>
    <mergeCell ref="D41:E41"/>
    <mergeCell ref="F41:G41"/>
    <mergeCell ref="D129:E129"/>
    <mergeCell ref="D134:E134"/>
    <mergeCell ref="D136:E136"/>
    <mergeCell ref="D162:E162"/>
    <mergeCell ref="D168:E168"/>
    <mergeCell ref="D141:E141"/>
    <mergeCell ref="E142:F142"/>
    <mergeCell ref="D151:E151"/>
    <mergeCell ref="D120:E120"/>
    <mergeCell ref="D75:E75"/>
    <mergeCell ref="D146:E146"/>
    <mergeCell ref="D156:E156"/>
    <mergeCell ref="D47:E47"/>
    <mergeCell ref="D50:E50"/>
    <mergeCell ref="D56:E56"/>
    <mergeCell ref="D58:E58"/>
    <mergeCell ref="D61:E61"/>
    <mergeCell ref="D67:E67"/>
    <mergeCell ref="D69:E69"/>
    <mergeCell ref="D72:E72"/>
    <mergeCell ref="D64:E64"/>
    <mergeCell ref="D422:E422"/>
    <mergeCell ref="D310:E310"/>
    <mergeCell ref="D308:E308"/>
    <mergeCell ref="D288:E288"/>
    <mergeCell ref="B263:C263"/>
    <mergeCell ref="D263:E263"/>
    <mergeCell ref="D217:E217"/>
    <mergeCell ref="D223:E223"/>
    <mergeCell ref="D186:E186"/>
    <mergeCell ref="E187:F187"/>
    <mergeCell ref="D188:E188"/>
    <mergeCell ref="D396:E396"/>
    <mergeCell ref="B228:C228"/>
    <mergeCell ref="B408:C408"/>
    <mergeCell ref="B272:C272"/>
    <mergeCell ref="D357:E357"/>
    <mergeCell ref="D362:E362"/>
    <mergeCell ref="D419:E419"/>
    <mergeCell ref="D349:E349"/>
    <mergeCell ref="D353:E353"/>
    <mergeCell ref="D413:E413"/>
    <mergeCell ref="D408:E408"/>
    <mergeCell ref="D410:E410"/>
    <mergeCell ref="D416:E416"/>
    <mergeCell ref="A1:R1"/>
    <mergeCell ref="B2:R2"/>
    <mergeCell ref="A3:A4"/>
    <mergeCell ref="B3:G4"/>
    <mergeCell ref="H3:H4"/>
    <mergeCell ref="I3:I4"/>
    <mergeCell ref="J3:J4"/>
    <mergeCell ref="K3:K4"/>
    <mergeCell ref="L3:Q3"/>
    <mergeCell ref="D7:E7"/>
    <mergeCell ref="B9:C9"/>
    <mergeCell ref="D9:E9"/>
    <mergeCell ref="F9:G9"/>
    <mergeCell ref="D18:E18"/>
    <mergeCell ref="D24:E24"/>
    <mergeCell ref="D28:E28"/>
    <mergeCell ref="D53:E53"/>
    <mergeCell ref="D109:E109"/>
    <mergeCell ref="B30:C30"/>
    <mergeCell ref="D78:E78"/>
    <mergeCell ref="D80:E80"/>
    <mergeCell ref="D83:E83"/>
    <mergeCell ref="D89:E89"/>
    <mergeCell ref="D91:E91"/>
    <mergeCell ref="D94:E94"/>
    <mergeCell ref="D99:E99"/>
    <mergeCell ref="D101:E101"/>
    <mergeCell ref="D39:E39"/>
    <mergeCell ref="D86:E86"/>
    <mergeCell ref="F30:G30"/>
    <mergeCell ref="B20:C20"/>
    <mergeCell ref="D20:E20"/>
    <mergeCell ref="F20:G20"/>
    <mergeCell ref="C172:D172"/>
    <mergeCell ref="D125:E125"/>
    <mergeCell ref="D130:F130"/>
    <mergeCell ref="D135:E135"/>
    <mergeCell ref="D104:E104"/>
    <mergeCell ref="D97:E97"/>
    <mergeCell ref="D276:E276"/>
    <mergeCell ref="E108:F108"/>
    <mergeCell ref="D114:E114"/>
    <mergeCell ref="D124:E124"/>
    <mergeCell ref="D202:E202"/>
    <mergeCell ref="D226:E226"/>
    <mergeCell ref="B197:C197"/>
    <mergeCell ref="D197:E197"/>
    <mergeCell ref="D199:E199"/>
    <mergeCell ref="D205:E205"/>
    <mergeCell ref="E169:F169"/>
    <mergeCell ref="D170:E170"/>
    <mergeCell ref="C174:D174"/>
    <mergeCell ref="D266:E266"/>
    <mergeCell ref="D273:E273"/>
    <mergeCell ref="D392:E392"/>
    <mergeCell ref="D388:E388"/>
    <mergeCell ref="D265:E265"/>
    <mergeCell ref="D268:E268"/>
    <mergeCell ref="D271:E271"/>
    <mergeCell ref="D272:E272"/>
    <mergeCell ref="D274:E274"/>
    <mergeCell ref="D279:E279"/>
    <mergeCell ref="D283:E283"/>
    <mergeCell ref="D286:E286"/>
    <mergeCell ref="D316:E316"/>
    <mergeCell ref="D317:E317"/>
    <mergeCell ref="D318:E318"/>
    <mergeCell ref="D320:E320"/>
    <mergeCell ref="D336:E336"/>
    <mergeCell ref="D303:E303"/>
    <mergeCell ref="D350:E350"/>
    <mergeCell ref="D351:E351"/>
    <mergeCell ref="D385:E385"/>
    <mergeCell ref="D356:E356"/>
  </mergeCells>
  <printOptions horizontalCentered="1"/>
  <pageMargins left="0.55118110236220474" right="0.23622047244094491" top="0.74803149606299213" bottom="0.59055118110236227" header="0.31496062992125984" footer="0.31496062992125984"/>
  <pageSetup paperSize="9" scale="52" fitToWidth="0" fitToHeight="0" orientation="portrait" horizontalDpi="300" verticalDpi="300" r:id="rId1"/>
  <headerFooter>
    <oddFooter>&amp;CPágina &amp;P de &amp;N</oddFooter>
  </headerFooter>
  <rowBreaks count="1" manualBreakCount="1">
    <brk id="97" max="1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335"/>
  <sheetViews>
    <sheetView view="pageBreakPreview" zoomScale="87" zoomScaleNormal="100" zoomScaleSheetLayoutView="87" zoomScalePageLayoutView="70" workbookViewId="0">
      <selection activeCell="A4" sqref="A4"/>
    </sheetView>
  </sheetViews>
  <sheetFormatPr baseColWidth="10" defaultRowHeight="12.75" customHeight="1" x14ac:dyDescent="0.2"/>
  <cols>
    <col min="1" max="1" width="12.42578125" style="49" customWidth="1"/>
    <col min="2" max="2" width="69" style="3" customWidth="1"/>
    <col min="3" max="3" width="4.28515625" style="50" customWidth="1"/>
    <col min="4" max="4" width="8.5703125" style="51" customWidth="1"/>
    <col min="5" max="5" width="8.42578125" style="52" customWidth="1"/>
    <col min="6" max="6" width="7.42578125" style="52" customWidth="1"/>
    <col min="7" max="7" width="7.140625" style="52" customWidth="1"/>
    <col min="8" max="8" width="8.7109375" style="52" customWidth="1"/>
    <col min="9" max="9" width="9" style="53" customWidth="1"/>
    <col min="10" max="10" width="8.7109375" style="54" customWidth="1"/>
    <col min="11" max="11" width="11.42578125" style="3" customWidth="1"/>
    <col min="12" max="12" width="11.5703125" style="3" customWidth="1"/>
    <col min="13" max="13" width="8.5703125" style="3" customWidth="1"/>
    <col min="14" max="14" width="11.42578125" style="3" customWidth="1"/>
    <col min="15" max="15" width="13.140625" style="3" customWidth="1"/>
    <col min="16" max="16" width="14.85546875" style="3" customWidth="1"/>
    <col min="17" max="17" width="5.85546875" style="3" bestFit="1" customWidth="1"/>
    <col min="18" max="18" width="6.7109375" style="3" bestFit="1" customWidth="1"/>
    <col min="19" max="19" width="11.5703125" style="3" bestFit="1" customWidth="1"/>
    <col min="20" max="20" width="11.42578125" style="3"/>
    <col min="21" max="16384" width="11.42578125" style="4"/>
  </cols>
  <sheetData>
    <row r="1" spans="1:20" ht="12.75" customHeight="1" x14ac:dyDescent="0.2">
      <c r="A1" s="732" t="s">
        <v>464</v>
      </c>
      <c r="B1" s="732"/>
      <c r="C1" s="732"/>
      <c r="D1" s="732"/>
      <c r="E1" s="732"/>
      <c r="F1" s="732"/>
      <c r="G1" s="732"/>
      <c r="H1" s="732"/>
      <c r="I1" s="732"/>
      <c r="J1" s="1"/>
      <c r="K1" s="2"/>
      <c r="T1" s="4"/>
    </row>
    <row r="2" spans="1:20" ht="12.75" customHeight="1" x14ac:dyDescent="0.2">
      <c r="A2" s="423"/>
      <c r="B2" s="423"/>
      <c r="C2" s="423"/>
      <c r="D2" s="423"/>
      <c r="E2" s="423"/>
      <c r="F2" s="423"/>
      <c r="G2" s="423"/>
      <c r="H2" s="423"/>
      <c r="I2" s="423"/>
      <c r="J2" s="1"/>
      <c r="K2" s="2"/>
      <c r="T2" s="4"/>
    </row>
    <row r="3" spans="1:20" ht="12.75" customHeight="1" x14ac:dyDescent="0.2">
      <c r="A3" s="417" t="s">
        <v>475</v>
      </c>
      <c r="B3" s="650" t="s">
        <v>476</v>
      </c>
      <c r="C3" s="650"/>
      <c r="D3" s="650"/>
      <c r="E3" s="650"/>
      <c r="F3" s="650"/>
      <c r="G3" s="650"/>
      <c r="H3" s="650"/>
      <c r="I3" s="650"/>
      <c r="J3" s="752"/>
      <c r="K3" s="752"/>
      <c r="L3" s="752"/>
      <c r="M3" s="752"/>
      <c r="N3" s="752"/>
      <c r="O3" s="752"/>
      <c r="P3" s="752"/>
      <c r="Q3" s="752"/>
      <c r="T3" s="4"/>
    </row>
    <row r="4" spans="1:20" ht="12.75" customHeight="1" x14ac:dyDescent="0.2">
      <c r="A4" s="417"/>
      <c r="B4" s="650"/>
      <c r="C4" s="650"/>
      <c r="D4" s="650"/>
      <c r="E4" s="650"/>
      <c r="F4" s="650"/>
      <c r="G4" s="650"/>
      <c r="H4" s="650"/>
      <c r="I4" s="650"/>
      <c r="J4" s="752"/>
      <c r="K4" s="752"/>
      <c r="L4" s="752"/>
      <c r="M4" s="752"/>
      <c r="N4" s="752"/>
      <c r="O4" s="752"/>
      <c r="P4" s="752"/>
      <c r="Q4" s="752"/>
      <c r="T4" s="4"/>
    </row>
    <row r="5" spans="1:20" ht="12.75" customHeight="1" x14ac:dyDescent="0.2">
      <c r="A5" s="418" t="s">
        <v>465</v>
      </c>
      <c r="B5" s="415" t="s">
        <v>100</v>
      </c>
      <c r="C5" s="425"/>
      <c r="D5" s="426"/>
      <c r="E5" s="426"/>
      <c r="F5" s="426"/>
      <c r="G5" s="426"/>
      <c r="H5" s="425"/>
      <c r="I5" s="427"/>
      <c r="J5" s="752"/>
      <c r="K5" s="752"/>
      <c r="L5" s="752"/>
      <c r="M5" s="752"/>
      <c r="N5" s="752"/>
      <c r="O5" s="752"/>
      <c r="P5" s="752"/>
      <c r="Q5" s="752"/>
      <c r="T5" s="4"/>
    </row>
    <row r="6" spans="1:20" ht="12.75" customHeight="1" x14ac:dyDescent="0.2">
      <c r="A6" s="6"/>
      <c r="C6" s="7"/>
      <c r="D6" s="8"/>
      <c r="E6" s="8"/>
      <c r="F6" s="8"/>
      <c r="G6" s="8"/>
      <c r="H6" s="7"/>
      <c r="I6" s="9"/>
      <c r="J6" s="752"/>
      <c r="K6" s="752"/>
      <c r="L6" s="752"/>
      <c r="M6" s="752"/>
      <c r="N6" s="752"/>
      <c r="O6" s="752"/>
      <c r="P6" s="752"/>
      <c r="Q6" s="752"/>
      <c r="T6" s="4"/>
    </row>
    <row r="7" spans="1:20" ht="12.75" customHeight="1" x14ac:dyDescent="0.2">
      <c r="A7" s="6"/>
      <c r="B7" s="10"/>
      <c r="C7" s="7"/>
      <c r="D7" s="8"/>
      <c r="E7" s="8"/>
      <c r="F7" s="8"/>
      <c r="G7" s="8"/>
      <c r="H7" s="7"/>
      <c r="I7" s="9"/>
      <c r="J7" s="752"/>
      <c r="K7" s="752"/>
      <c r="L7" s="752"/>
      <c r="M7" s="752"/>
      <c r="N7" s="752"/>
      <c r="O7" s="752"/>
      <c r="P7" s="752"/>
      <c r="Q7" s="752"/>
      <c r="T7" s="4"/>
    </row>
    <row r="8" spans="1:20" s="12" customFormat="1" ht="12.75" customHeight="1" x14ac:dyDescent="0.2">
      <c r="A8" s="702" t="s">
        <v>0</v>
      </c>
      <c r="B8" s="702" t="s">
        <v>1</v>
      </c>
      <c r="C8" s="703" t="s">
        <v>2</v>
      </c>
      <c r="D8" s="704" t="s">
        <v>3</v>
      </c>
      <c r="E8" s="706" t="s">
        <v>4</v>
      </c>
      <c r="F8" s="707"/>
      <c r="G8" s="708"/>
      <c r="H8" s="709" t="s">
        <v>5</v>
      </c>
      <c r="I8" s="704" t="s">
        <v>6</v>
      </c>
      <c r="J8" s="752"/>
      <c r="K8" s="752"/>
      <c r="L8" s="752"/>
      <c r="M8" s="752"/>
      <c r="N8" s="752"/>
      <c r="O8" s="752"/>
      <c r="P8" s="752"/>
      <c r="Q8" s="752"/>
      <c r="R8" s="11"/>
      <c r="S8" s="11"/>
      <c r="T8" s="11"/>
    </row>
    <row r="9" spans="1:20" s="12" customFormat="1" ht="22.5" x14ac:dyDescent="0.2">
      <c r="A9" s="702"/>
      <c r="B9" s="702"/>
      <c r="C9" s="703"/>
      <c r="D9" s="705"/>
      <c r="E9" s="13" t="s">
        <v>7</v>
      </c>
      <c r="F9" s="14" t="s">
        <v>8</v>
      </c>
      <c r="G9" s="14" t="s">
        <v>9</v>
      </c>
      <c r="H9" s="709" t="s">
        <v>6</v>
      </c>
      <c r="I9" s="705"/>
      <c r="J9" s="15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s="12" customFormat="1" ht="12.75" customHeight="1" x14ac:dyDescent="0.2">
      <c r="A10" s="646" t="s">
        <v>10</v>
      </c>
      <c r="B10" s="647"/>
      <c r="C10" s="647"/>
      <c r="D10" s="647"/>
      <c r="E10" s="647"/>
      <c r="F10" s="647"/>
      <c r="G10" s="647"/>
      <c r="H10" s="647"/>
      <c r="I10" s="648"/>
      <c r="J10" s="15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s="12" customFormat="1" ht="12.75" hidden="1" customHeight="1" x14ac:dyDescent="0.2">
      <c r="A11" s="16" t="str">
        <f>+VLOOKUP(B11,[1]RESUMEN!$B$10:$D$134,2,0)</f>
        <v>01.01</v>
      </c>
      <c r="B11" s="17" t="str">
        <f>+[1]RESUMEN!B10</f>
        <v>OBRAS PROVISIONALES Y TRABAJOS PRELIMINARES</v>
      </c>
      <c r="C11" s="18"/>
      <c r="D11" s="19"/>
      <c r="E11" s="19"/>
      <c r="F11" s="19"/>
      <c r="G11" s="19"/>
      <c r="H11" s="19"/>
      <c r="I11" s="20"/>
      <c r="J11" s="15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s="12" customFormat="1" ht="12.75" hidden="1" customHeight="1" x14ac:dyDescent="0.2">
      <c r="A12" s="21" t="str">
        <f>+VLOOKUP(B12,[1]RESUMEN!$B$10:$D$134,2,0)</f>
        <v>01.01.01.01</v>
      </c>
      <c r="B12" s="22" t="str">
        <f>+[1]RESUMEN!B12</f>
        <v>ALMACEN, OFICINA Y CASETA DE GUARDIANIA</v>
      </c>
      <c r="C12" s="23"/>
      <c r="D12" s="24"/>
      <c r="E12" s="24"/>
      <c r="F12" s="24"/>
      <c r="G12" s="24"/>
      <c r="H12" s="24"/>
      <c r="I12" s="25"/>
      <c r="J12" s="15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s="12" customFormat="1" ht="12.75" hidden="1" customHeight="1" x14ac:dyDescent="0.2">
      <c r="A13" s="21" t="str">
        <f>+VLOOKUP(B13,[1]RESUMEN!$B$10:$D$134,2,0)</f>
        <v>01.01.01.04</v>
      </c>
      <c r="B13" s="22" t="str">
        <f>+[1]RESUMEN!B15</f>
        <v>CARTEL DE IDENTIFICACION DE OBRA DE 7.20 X 3.60 m</v>
      </c>
      <c r="C13" s="23"/>
      <c r="D13" s="24"/>
      <c r="E13" s="24"/>
      <c r="F13" s="24"/>
      <c r="G13" s="24"/>
      <c r="H13" s="24"/>
      <c r="I13" s="25"/>
      <c r="J13" s="15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s="12" customFormat="1" ht="12.75" hidden="1" customHeight="1" x14ac:dyDescent="0.2">
      <c r="A14" s="21" t="str">
        <f>+VLOOKUP(B14,[1]RESUMEN!$B$10:$D$134,2,0)</f>
        <v>01.01.01.03</v>
      </c>
      <c r="B14" s="22" t="str">
        <f>+[1]RESUMEN!B14</f>
        <v>CERCO PROVISIONAL DE TRIPLAY</v>
      </c>
      <c r="C14" s="23"/>
      <c r="D14" s="24"/>
      <c r="E14" s="24"/>
      <c r="F14" s="24"/>
      <c r="G14" s="24"/>
      <c r="H14" s="24"/>
      <c r="I14" s="25"/>
      <c r="J14" s="15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s="12" customFormat="1" ht="12.75" hidden="1" customHeight="1" x14ac:dyDescent="0.2">
      <c r="A15" s="21" t="str">
        <f>+VLOOKUP(B15,[1]RESUMEN!$B$10:$D$134,2,0)</f>
        <v>01.02.01</v>
      </c>
      <c r="B15" s="22" t="str">
        <f>+[1]RESUMEN!B44</f>
        <v>ELABORACION, IMPLEMENTACION Y ADMINISTRACION DEL PLAN DE SEGURIDAD Y SALUD EN EL TRABAJO</v>
      </c>
      <c r="C15" s="23"/>
      <c r="D15" s="24"/>
      <c r="E15" s="24"/>
      <c r="F15" s="24"/>
      <c r="G15" s="24"/>
      <c r="H15" s="24"/>
      <c r="I15" s="25"/>
      <c r="J15" s="15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s="12" customFormat="1" ht="12.75" hidden="1" customHeight="1" x14ac:dyDescent="0.2">
      <c r="A16" s="26" t="e">
        <f>+VLOOKUP(B16,[1]RESUMEN!$B$10:$D$134,2,0)</f>
        <v>#REF!</v>
      </c>
      <c r="B16" s="27" t="e">
        <f>+[1]RESUMEN!#REF!</f>
        <v>#REF!</v>
      </c>
      <c r="C16" s="23"/>
      <c r="D16" s="24"/>
      <c r="E16" s="24"/>
      <c r="F16" s="24"/>
      <c r="G16" s="24"/>
      <c r="H16" s="24"/>
      <c r="I16" s="25"/>
      <c r="J16" s="15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s="12" customFormat="1" ht="12.75" hidden="1" customHeight="1" x14ac:dyDescent="0.2">
      <c r="A17" s="26" t="str">
        <f>+VLOOKUP(B17,[1]RESUMEN!$B$10:$D$134,2,0)</f>
        <v>01.01.03</v>
      </c>
      <c r="B17" s="28" t="str">
        <f>+[1]RESUMEN!B18</f>
        <v>DESMONTAJES</v>
      </c>
      <c r="C17" s="23"/>
      <c r="D17" s="24"/>
      <c r="E17" s="24"/>
      <c r="F17" s="24"/>
      <c r="G17" s="24"/>
      <c r="H17" s="24"/>
      <c r="I17" s="25"/>
      <c r="J17" s="15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s="12" customFormat="1" ht="12.75" hidden="1" customHeight="1" x14ac:dyDescent="0.2">
      <c r="A18" s="21" t="str">
        <f>+VLOOKUP(B18,[1]RESUMEN!$B$10:$D$134,2,0)</f>
        <v>01.01.03.01</v>
      </c>
      <c r="B18" s="29" t="str">
        <f>+[1]RESUMEN!B19</f>
        <v>DESMONTAJE DE PORTONES METALICOS</v>
      </c>
      <c r="C18" s="23"/>
      <c r="D18" s="24"/>
      <c r="E18" s="24"/>
      <c r="F18" s="24"/>
      <c r="G18" s="24"/>
      <c r="H18" s="24"/>
      <c r="I18" s="30"/>
      <c r="J18" s="15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s="12" customFormat="1" ht="12.75" hidden="1" customHeight="1" x14ac:dyDescent="0.2">
      <c r="A19" s="21" t="str">
        <f>+VLOOKUP(B19,[1]RESUMEN!$B$10:$D$134,2,0)</f>
        <v>01.01.03.02</v>
      </c>
      <c r="B19" s="29" t="str">
        <f>+[1]RESUMEN!B20</f>
        <v>DESMONTAJE DE APARATOS SANITARIOS</v>
      </c>
      <c r="C19" s="23"/>
      <c r="D19" s="24"/>
      <c r="E19" s="24"/>
      <c r="F19" s="24"/>
      <c r="G19" s="24"/>
      <c r="H19" s="24"/>
      <c r="I19" s="30"/>
      <c r="J19" s="15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s="12" customFormat="1" ht="12.75" hidden="1" customHeight="1" x14ac:dyDescent="0.2">
      <c r="A20" s="21" t="str">
        <f>+VLOOKUP(B20,[1]RESUMEN!$B$10:$D$134,2,0)</f>
        <v>01.01.03.03</v>
      </c>
      <c r="B20" s="29" t="str">
        <f>+[1]RESUMEN!B21</f>
        <v>DESMONTAJE DE PUERTAS METALICAS</v>
      </c>
      <c r="C20" s="23"/>
      <c r="D20" s="24"/>
      <c r="E20" s="24"/>
      <c r="F20" s="24"/>
      <c r="G20" s="24"/>
      <c r="H20" s="24"/>
      <c r="I20" s="30"/>
      <c r="J20" s="15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s="12" customFormat="1" ht="12.75" hidden="1" customHeight="1" x14ac:dyDescent="0.2">
      <c r="A21" s="21" t="str">
        <f>+VLOOKUP(B21,[1]RESUMEN!$B$10:$D$134,2,0)</f>
        <v>01.01.03.04</v>
      </c>
      <c r="B21" s="29" t="str">
        <f>+[1]RESUMEN!B22</f>
        <v>DESMONTAJE DE PUERTAS DE MADERA</v>
      </c>
      <c r="C21" s="23"/>
      <c r="D21" s="24"/>
      <c r="E21" s="24"/>
      <c r="F21" s="24"/>
      <c r="G21" s="24"/>
      <c r="H21" s="24"/>
      <c r="I21" s="30"/>
      <c r="J21" s="15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s="12" customFormat="1" ht="12.75" hidden="1" customHeight="1" x14ac:dyDescent="0.2">
      <c r="A22" s="21" t="str">
        <f>+VLOOKUP(B22,[1]RESUMEN!$B$10:$D$134,2,0)</f>
        <v>01.01.03.05</v>
      </c>
      <c r="B22" s="29" t="str">
        <f>+[1]RESUMEN!B23</f>
        <v>DESMONTAJE DE VENTANAS METALICAS</v>
      </c>
      <c r="C22" s="31"/>
      <c r="D22" s="24"/>
      <c r="E22" s="24"/>
      <c r="F22" s="24"/>
      <c r="G22" s="24"/>
      <c r="H22" s="24"/>
      <c r="I22" s="25"/>
      <c r="J22" s="15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s="12" customFormat="1" ht="12.75" hidden="1" customHeight="1" x14ac:dyDescent="0.2">
      <c r="A23" s="21" t="str">
        <f>+VLOOKUP(B23,[1]RESUMEN!$B$10:$D$134,2,0)</f>
        <v>01.01.03.07</v>
      </c>
      <c r="B23" s="29" t="str">
        <f>+[1]RESUMEN!B25</f>
        <v>DESMONTAJE DE CUBIERTA DE ETERNIT TIPO CALAMINON</v>
      </c>
      <c r="C23" s="23"/>
      <c r="D23" s="24"/>
      <c r="E23" s="24"/>
      <c r="F23" s="24"/>
      <c r="G23" s="24"/>
      <c r="H23" s="24"/>
      <c r="I23" s="25"/>
      <c r="J23" s="15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s="12" customFormat="1" ht="12.75" hidden="1" customHeight="1" x14ac:dyDescent="0.2">
      <c r="A24" s="21" t="str">
        <f>+VLOOKUP(B24,[1]RESUMEN!$B$10:$D$134,2,0)</f>
        <v>01.01.03.08</v>
      </c>
      <c r="B24" s="29" t="str">
        <f>+[1]RESUMEN!B26</f>
        <v>DESMONTAJE DE CUBIERTA DE FIBROCEMENTO</v>
      </c>
      <c r="C24" s="23"/>
      <c r="D24" s="24"/>
      <c r="E24" s="24"/>
      <c r="F24" s="24"/>
      <c r="G24" s="24"/>
      <c r="H24" s="24"/>
      <c r="I24" s="25"/>
      <c r="J24" s="15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s="12" customFormat="1" ht="12.75" hidden="1" customHeight="1" x14ac:dyDescent="0.2">
      <c r="A25" s="21" t="str">
        <f>+VLOOKUP(B25,[1]RESUMEN!$B$10:$D$134,2,0)</f>
        <v>01.01.03.10</v>
      </c>
      <c r="B25" s="29" t="str">
        <f>+[1]RESUMEN!B28</f>
        <v>DESMONTAJE DE VIGAS DE TIJERALES METALICOS</v>
      </c>
      <c r="C25" s="23"/>
      <c r="D25" s="24"/>
      <c r="E25" s="24"/>
      <c r="F25" s="24"/>
      <c r="G25" s="24"/>
      <c r="H25" s="24"/>
      <c r="I25" s="25"/>
      <c r="J25" s="15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s="12" customFormat="1" ht="12.75" hidden="1" customHeight="1" x14ac:dyDescent="0.2">
      <c r="A26" s="26" t="str">
        <f>+VLOOKUP(B26,[1]RESUMEN!$B$10:$D$134,2,0)</f>
        <v>01.01.04</v>
      </c>
      <c r="B26" s="28" t="str">
        <f>+[1]RESUMEN!B29</f>
        <v>DEMOLICIONES</v>
      </c>
      <c r="C26" s="23"/>
      <c r="D26" s="24"/>
      <c r="E26" s="24"/>
      <c r="F26" s="24"/>
      <c r="G26" s="24"/>
      <c r="H26" s="24"/>
      <c r="I26" s="25"/>
      <c r="J26" s="15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s="12" customFormat="1" ht="12.75" hidden="1" customHeight="1" x14ac:dyDescent="0.2">
      <c r="A27" s="21" t="str">
        <f>+VLOOKUP(B27,[1]RESUMEN!$B$10:$D$134,2,0)</f>
        <v>01.01.04.01</v>
      </c>
      <c r="B27" s="29" t="str">
        <f>+[1]RESUMEN!B30</f>
        <v>DEMOLICION DE MESA DE CONCRETO</v>
      </c>
      <c r="C27" s="23"/>
      <c r="D27" s="24"/>
      <c r="E27" s="24"/>
      <c r="F27" s="24"/>
      <c r="G27" s="24"/>
      <c r="H27" s="24"/>
      <c r="I27" s="25"/>
      <c r="J27" s="15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s="12" customFormat="1" ht="12.75" hidden="1" customHeight="1" x14ac:dyDescent="0.2">
      <c r="A28" s="21" t="str">
        <f>+VLOOKUP(B28,[1]RESUMEN!$B$10:$D$134,2,0)</f>
        <v>01.01.04.02</v>
      </c>
      <c r="B28" s="29" t="str">
        <f>+[1]RESUMEN!B31</f>
        <v>DEMOLICION DE LOSA ALIGERADO H=20cm</v>
      </c>
      <c r="C28" s="23"/>
      <c r="D28" s="24"/>
      <c r="E28" s="24"/>
      <c r="F28" s="24"/>
      <c r="G28" s="24"/>
      <c r="H28" s="24"/>
      <c r="I28" s="25"/>
      <c r="J28" s="15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s="12" customFormat="1" ht="12.75" hidden="1" customHeight="1" x14ac:dyDescent="0.2">
      <c r="A29" s="21" t="str">
        <f>+VLOOKUP(B29,[1]RESUMEN!$B$10:$D$134,2,0)</f>
        <v>01.01.04.03</v>
      </c>
      <c r="B29" s="29" t="str">
        <f>+[1]RESUMEN!B32</f>
        <v>DEMOLICIÓN DE MURO DE ALBAÑILERIA DE SOGA</v>
      </c>
      <c r="C29" s="23"/>
      <c r="D29" s="24"/>
      <c r="E29" s="24"/>
      <c r="F29" s="24"/>
      <c r="G29" s="24"/>
      <c r="H29" s="24"/>
      <c r="I29" s="25"/>
      <c r="J29" s="15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 s="12" customFormat="1" ht="12.75" hidden="1" customHeight="1" x14ac:dyDescent="0.2">
      <c r="A30" s="21" t="str">
        <f>+VLOOKUP(B30,[1]RESUMEN!$B$10:$D$134,2,0)</f>
        <v>01.01.04.04</v>
      </c>
      <c r="B30" s="29" t="str">
        <f>+[1]RESUMEN!B33</f>
        <v>DEMOLICIÓN DE MURO DE ALBAÑILERIA DE CABEZA</v>
      </c>
      <c r="C30" s="23"/>
      <c r="D30" s="24"/>
      <c r="E30" s="24"/>
      <c r="F30" s="24"/>
      <c r="G30" s="24"/>
      <c r="H30" s="24"/>
      <c r="I30" s="25"/>
      <c r="J30" s="15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s="12" customFormat="1" ht="12.75" hidden="1" customHeight="1" x14ac:dyDescent="0.2">
      <c r="A31" s="21" t="str">
        <f>+VLOOKUP(B31,[1]RESUMEN!$B$10:$D$134,2,0)</f>
        <v>01.01.04.05</v>
      </c>
      <c r="B31" s="29" t="str">
        <f>+[1]RESUMEN!B34</f>
        <v>DEMOLICION DE COLUMNAS Y VIGAS</v>
      </c>
      <c r="C31" s="23"/>
      <c r="D31" s="24"/>
      <c r="E31" s="24"/>
      <c r="F31" s="24"/>
      <c r="G31" s="24"/>
      <c r="H31" s="24"/>
      <c r="I31" s="25"/>
      <c r="J31" s="15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 s="12" customFormat="1" ht="12.75" hidden="1" customHeight="1" x14ac:dyDescent="0.2">
      <c r="A32" s="21" t="str">
        <f>+VLOOKUP(B32,[1]RESUMEN!$B$10:$D$134,2,0)</f>
        <v>01.01.04.06</v>
      </c>
      <c r="B32" s="29" t="str">
        <f>+[1]RESUMEN!B35</f>
        <v>DEMOLICION DE SOBRECIMIENTOS Y SARDINELES DE CONCRETO</v>
      </c>
      <c r="C32" s="23"/>
      <c r="D32" s="24"/>
      <c r="E32" s="24"/>
      <c r="F32" s="24"/>
      <c r="G32" s="24"/>
      <c r="H32" s="24"/>
      <c r="I32" s="25"/>
      <c r="J32" s="15"/>
      <c r="K32" s="11"/>
      <c r="L32" s="11"/>
      <c r="M32" s="11"/>
      <c r="N32" s="11"/>
      <c r="O32" s="11"/>
      <c r="P32" s="11"/>
      <c r="Q32" s="11"/>
      <c r="R32" s="11"/>
      <c r="S32" s="11"/>
      <c r="T32" s="11"/>
    </row>
    <row r="33" spans="1:20" s="12" customFormat="1" ht="12.75" hidden="1" customHeight="1" x14ac:dyDescent="0.2">
      <c r="A33" s="21" t="str">
        <f>+VLOOKUP(B33,[1]RESUMEN!$B$10:$D$134,2,0)</f>
        <v>01.01.04.08</v>
      </c>
      <c r="B33" s="29" t="str">
        <f>+[1]RESUMEN!B37</f>
        <v>DEMOLICION DE CIMENTACION DE CEMENTO: HORMIGON EN SIST. DE ALBAÑILERIA</v>
      </c>
      <c r="C33" s="23"/>
      <c r="D33" s="24"/>
      <c r="E33" s="24"/>
      <c r="F33" s="24"/>
      <c r="G33" s="24"/>
      <c r="H33" s="24"/>
      <c r="I33" s="25"/>
      <c r="J33" s="15"/>
      <c r="K33" s="11"/>
      <c r="L33" s="11"/>
      <c r="M33" s="11"/>
      <c r="N33" s="11"/>
      <c r="O33" s="11"/>
      <c r="P33" s="11"/>
      <c r="Q33" s="11"/>
      <c r="R33" s="11"/>
      <c r="S33" s="11"/>
      <c r="T33" s="11"/>
    </row>
    <row r="34" spans="1:20" s="12" customFormat="1" ht="12.75" hidden="1" customHeight="1" x14ac:dyDescent="0.2">
      <c r="A34" s="21" t="e">
        <f>+VLOOKUP(B34,[1]RESUMEN!$B$10:$D$134,2,0)</f>
        <v>#REF!</v>
      </c>
      <c r="B34" s="29" t="e">
        <f>+[1]RESUMEN!#REF!</f>
        <v>#REF!</v>
      </c>
      <c r="C34" s="23"/>
      <c r="D34" s="24"/>
      <c r="E34" s="24"/>
      <c r="F34" s="24"/>
      <c r="G34" s="24"/>
      <c r="H34" s="24"/>
      <c r="I34" s="25"/>
      <c r="J34" s="15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 spans="1:20" s="12" customFormat="1" ht="12.75" hidden="1" customHeight="1" x14ac:dyDescent="0.2">
      <c r="A35" s="21" t="str">
        <f>+VLOOKUP(B35,[1]RESUMEN!$B$10:$D$134,2,0)</f>
        <v>01.01.04.09</v>
      </c>
      <c r="B35" s="29" t="str">
        <f>+[1]RESUMEN!B38</f>
        <v>DEMOLICION DE VEREDAS, GRADAS, RAMPAS Y PISOS DE CONCRETO</v>
      </c>
      <c r="C35" s="23"/>
      <c r="D35" s="24"/>
      <c r="E35" s="24"/>
      <c r="F35" s="24"/>
      <c r="G35" s="24"/>
      <c r="H35" s="24"/>
      <c r="I35" s="25"/>
      <c r="J35" s="15"/>
      <c r="K35" s="11"/>
      <c r="L35" s="11"/>
      <c r="M35" s="11"/>
      <c r="N35" s="11"/>
      <c r="O35" s="11"/>
      <c r="P35" s="11"/>
      <c r="Q35" s="11"/>
      <c r="R35" s="11"/>
      <c r="S35" s="11"/>
      <c r="T35" s="11"/>
    </row>
    <row r="36" spans="1:20" s="12" customFormat="1" ht="12.75" hidden="1" customHeight="1" x14ac:dyDescent="0.2">
      <c r="A36" s="21" t="e">
        <f>+VLOOKUP(B36,[1]RESUMEN!$B$10:$D$134,2,0)</f>
        <v>#REF!</v>
      </c>
      <c r="B36" s="29" t="e">
        <f>+[1]RESUMEN!#REF!</f>
        <v>#REF!</v>
      </c>
      <c r="C36" s="23"/>
      <c r="D36" s="24"/>
      <c r="E36" s="24"/>
      <c r="F36" s="24"/>
      <c r="G36" s="24"/>
      <c r="H36" s="24"/>
      <c r="I36" s="25"/>
      <c r="J36" s="15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spans="1:20" s="12" customFormat="1" ht="12.75" hidden="1" customHeight="1" x14ac:dyDescent="0.2">
      <c r="A37" s="21" t="str">
        <f>+VLOOKUP(B37,[1]RESUMEN!$B$10:$D$134,2,0)</f>
        <v>01.01.04.10</v>
      </c>
      <c r="B37" s="29" t="str">
        <f>+[1]RESUMEN!B39</f>
        <v>ACARREO DE MATERIAL DE DEMOLICIONES HASTA 30m</v>
      </c>
      <c r="C37" s="23"/>
      <c r="D37" s="24"/>
      <c r="E37" s="24"/>
      <c r="F37" s="24"/>
      <c r="G37" s="24"/>
      <c r="H37" s="24"/>
      <c r="I37" s="25"/>
      <c r="J37" s="15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0" s="12" customFormat="1" ht="12.75" hidden="1" customHeight="1" x14ac:dyDescent="0.2">
      <c r="A38" s="21" t="str">
        <f>+VLOOKUP(B38,[1]RESUMEN!$B$10:$D$134,2,0)</f>
        <v>01.01.04.11</v>
      </c>
      <c r="B38" s="29" t="str">
        <f>+[1]RESUMEN!B40</f>
        <v>ELIMINACIÓN DE MATERIAL DE DEMOLICIONES C/MAQUINARIA</v>
      </c>
      <c r="C38" s="23"/>
      <c r="D38" s="24"/>
      <c r="E38" s="24"/>
      <c r="F38" s="24"/>
      <c r="G38" s="24"/>
      <c r="H38" s="32"/>
      <c r="I38" s="33"/>
      <c r="J38" s="15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spans="1:20" s="12" customFormat="1" ht="12.75" hidden="1" customHeight="1" x14ac:dyDescent="0.2">
      <c r="A39" s="26" t="e">
        <f>+VLOOKUP(B39,[1]RESUMEN!$B$10:$D$134,2,0)</f>
        <v>#REF!</v>
      </c>
      <c r="B39" s="28" t="e">
        <f>+[1]RESUMEN!#REF!</f>
        <v>#REF!</v>
      </c>
      <c r="C39" s="23"/>
      <c r="D39" s="24"/>
      <c r="E39" s="24"/>
      <c r="F39" s="24"/>
      <c r="G39" s="24"/>
      <c r="H39" s="32"/>
      <c r="I39" s="33"/>
      <c r="J39" s="15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0" s="12" customFormat="1" ht="12.75" hidden="1" customHeight="1" x14ac:dyDescent="0.2">
      <c r="A40" s="34" t="str">
        <f>+VLOOKUP(B40,[1]RESUMEN!$B$10:$D$134,2,0)</f>
        <v>01.01.02.01</v>
      </c>
      <c r="B40" s="35" t="str">
        <f>+[1]RESUMEN!B17</f>
        <v>LIMPIEZA DE OBRA</v>
      </c>
      <c r="C40" s="36"/>
      <c r="D40" s="37"/>
      <c r="E40" s="37"/>
      <c r="F40" s="37"/>
      <c r="G40" s="37"/>
      <c r="H40" s="38"/>
      <c r="I40" s="39"/>
      <c r="J40" s="15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spans="1:20" s="12" customFormat="1" ht="12.75" customHeight="1" x14ac:dyDescent="0.2">
      <c r="A41" s="314" t="str">
        <f>+RESUMEN!A9</f>
        <v>01</v>
      </c>
      <c r="B41" s="315" t="str">
        <f>+RESUMEN!B9</f>
        <v>ESTRUCTURAS</v>
      </c>
      <c r="C41" s="23"/>
      <c r="D41" s="226"/>
      <c r="E41" s="37"/>
      <c r="F41" s="37"/>
      <c r="G41" s="37"/>
      <c r="H41" s="38"/>
      <c r="I41" s="39"/>
      <c r="J41" s="15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pans="1:20" s="12" customFormat="1" ht="12.75" customHeight="1" x14ac:dyDescent="0.2">
      <c r="A42" s="285" t="str">
        <f>+RESUMEN!A11</f>
        <v>01.01.01</v>
      </c>
      <c r="B42" s="285" t="str">
        <f>+RESUMEN!B11</f>
        <v>OBRAS PROVISIONALES Y TRABAJOS PRELIMINARES</v>
      </c>
      <c r="C42" s="229"/>
      <c r="D42" s="226"/>
      <c r="E42" s="37"/>
      <c r="F42" s="37"/>
      <c r="G42" s="37"/>
      <c r="H42" s="38"/>
      <c r="I42" s="39"/>
      <c r="J42" s="15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3" spans="1:20" s="12" customFormat="1" ht="12.75" customHeight="1" x14ac:dyDescent="0.2">
      <c r="A43" s="302" t="str">
        <f>+RESUMEN!A12</f>
        <v>01.01.01.01</v>
      </c>
      <c r="B43" s="302" t="str">
        <f>+RESUMEN!B12</f>
        <v>CONSTRUCCIONES PROVICIONALES</v>
      </c>
      <c r="C43" s="229"/>
      <c r="D43" s="226"/>
      <c r="E43" s="37"/>
      <c r="F43" s="37"/>
      <c r="G43" s="37"/>
      <c r="H43" s="38"/>
      <c r="I43" s="39"/>
      <c r="J43" s="15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 spans="1:20" s="12" customFormat="1" ht="12.75" customHeight="1" x14ac:dyDescent="0.2">
      <c r="A44" s="277" t="str">
        <f>+RESUMEN!A13</f>
        <v>01.01.01.01.1</v>
      </c>
      <c r="B44" s="277" t="str">
        <f>+RESUMEN!B13</f>
        <v>OFICINA DE OBRAS</v>
      </c>
      <c r="C44" s="40" t="s">
        <v>11</v>
      </c>
      <c r="D44" s="43"/>
      <c r="E44" s="43"/>
      <c r="F44" s="43"/>
      <c r="G44" s="43"/>
      <c r="H44" s="43"/>
      <c r="I44" s="237">
        <f>+SUM(H45:H45)</f>
        <v>12</v>
      </c>
      <c r="J44" s="15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5" spans="1:20" s="12" customFormat="1" ht="12.75" customHeight="1" x14ac:dyDescent="0.2">
      <c r="A45" s="279"/>
      <c r="B45" s="279"/>
      <c r="C45" s="23"/>
      <c r="D45" s="226">
        <v>1</v>
      </c>
      <c r="E45" s="37">
        <v>4</v>
      </c>
      <c r="F45" s="37">
        <v>3</v>
      </c>
      <c r="G45" s="37"/>
      <c r="H45" s="238">
        <f>PRODUCT(D45:G45)</f>
        <v>12</v>
      </c>
      <c r="I45" s="39"/>
      <c r="J45" s="15"/>
      <c r="K45" s="11"/>
      <c r="L45" s="11"/>
      <c r="M45" s="11"/>
      <c r="N45" s="11"/>
      <c r="O45" s="11"/>
      <c r="P45" s="11"/>
      <c r="Q45" s="11"/>
      <c r="R45" s="11"/>
      <c r="S45" s="11"/>
      <c r="T45" s="11"/>
    </row>
    <row r="46" spans="1:20" s="12" customFormat="1" ht="12.75" customHeight="1" x14ac:dyDescent="0.2">
      <c r="A46" s="279"/>
      <c r="B46" s="279"/>
      <c r="C46" s="23"/>
      <c r="D46" s="226"/>
      <c r="E46" s="37"/>
      <c r="F46" s="37"/>
      <c r="G46" s="37"/>
      <c r="H46" s="242"/>
      <c r="I46" s="39"/>
      <c r="J46" s="15"/>
      <c r="K46" s="11"/>
      <c r="L46" s="11"/>
      <c r="M46" s="11"/>
      <c r="N46" s="11"/>
      <c r="O46" s="11"/>
      <c r="P46" s="11"/>
      <c r="Q46" s="11"/>
      <c r="R46" s="11"/>
      <c r="S46" s="11"/>
      <c r="T46" s="11"/>
    </row>
    <row r="47" spans="1:20" s="12" customFormat="1" ht="12.75" customHeight="1" x14ac:dyDescent="0.2">
      <c r="A47" s="277" t="str">
        <f>+RESUMEN!A14</f>
        <v>01.01.01.01.2</v>
      </c>
      <c r="B47" s="277" t="s">
        <v>421</v>
      </c>
      <c r="C47" s="40" t="s">
        <v>11</v>
      </c>
      <c r="D47" s="43"/>
      <c r="E47" s="43"/>
      <c r="F47" s="43"/>
      <c r="G47" s="43"/>
      <c r="H47" s="43"/>
      <c r="I47" s="237">
        <f>+SUM(H48:H48)</f>
        <v>40</v>
      </c>
      <c r="J47" s="15"/>
      <c r="K47" s="11"/>
      <c r="L47" s="11"/>
      <c r="M47" s="11"/>
      <c r="N47" s="11"/>
      <c r="O47" s="11"/>
      <c r="P47" s="11"/>
      <c r="Q47" s="11"/>
      <c r="R47" s="11"/>
      <c r="S47" s="11"/>
      <c r="T47" s="11"/>
    </row>
    <row r="48" spans="1:20" s="12" customFormat="1" ht="12.75" customHeight="1" x14ac:dyDescent="0.2">
      <c r="A48" s="279"/>
      <c r="B48" s="279"/>
      <c r="C48" s="23"/>
      <c r="D48" s="226">
        <v>1</v>
      </c>
      <c r="E48" s="37">
        <v>10</v>
      </c>
      <c r="F48" s="37">
        <v>4</v>
      </c>
      <c r="G48" s="37"/>
      <c r="H48" s="238">
        <f>PRODUCT(D48:G48)</f>
        <v>40</v>
      </c>
      <c r="I48" s="39"/>
      <c r="J48" s="15"/>
      <c r="K48" s="11"/>
      <c r="L48" s="11"/>
      <c r="M48" s="11"/>
      <c r="N48" s="11"/>
      <c r="O48" s="11"/>
      <c r="P48" s="11"/>
      <c r="Q48" s="11"/>
      <c r="R48" s="11"/>
      <c r="S48" s="11"/>
      <c r="T48" s="11"/>
    </row>
    <row r="49" spans="1:20" s="12" customFormat="1" ht="12.75" customHeight="1" x14ac:dyDescent="0.2">
      <c r="A49" s="279"/>
      <c r="B49" s="279"/>
      <c r="C49" s="23"/>
      <c r="D49" s="226"/>
      <c r="E49" s="37"/>
      <c r="F49" s="37"/>
      <c r="G49" s="37"/>
      <c r="H49" s="242"/>
      <c r="I49" s="39"/>
      <c r="J49" s="15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1:20" s="12" customFormat="1" ht="12.75" customHeight="1" x14ac:dyDescent="0.2">
      <c r="A50" s="277" t="str">
        <f>+RESUMEN!A15</f>
        <v>01.01.01.01.3</v>
      </c>
      <c r="B50" s="277" t="s">
        <v>422</v>
      </c>
      <c r="C50" s="40" t="s">
        <v>11</v>
      </c>
      <c r="D50" s="43"/>
      <c r="E50" s="43"/>
      <c r="F50" s="43"/>
      <c r="G50" s="43"/>
      <c r="H50" s="43"/>
      <c r="I50" s="237">
        <f>+SUM(H51:H51)</f>
        <v>4.5</v>
      </c>
      <c r="J50" s="15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1:20" s="12" customFormat="1" ht="12.75" customHeight="1" x14ac:dyDescent="0.2">
      <c r="A51" s="279"/>
      <c r="B51" s="279"/>
      <c r="C51" s="23"/>
      <c r="D51" s="226">
        <v>1</v>
      </c>
      <c r="E51" s="37">
        <v>2.5</v>
      </c>
      <c r="F51" s="37">
        <v>1.8</v>
      </c>
      <c r="G51" s="37"/>
      <c r="H51" s="238">
        <f>PRODUCT(D51:G51)</f>
        <v>4.5</v>
      </c>
      <c r="I51" s="39"/>
      <c r="J51" s="15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pans="1:20" s="12" customFormat="1" ht="12.75" customHeight="1" x14ac:dyDescent="0.2">
      <c r="A52" s="279"/>
      <c r="B52" s="279"/>
      <c r="C52" s="23"/>
      <c r="D52" s="226"/>
      <c r="E52" s="37"/>
      <c r="F52" s="37"/>
      <c r="G52" s="37"/>
      <c r="H52" s="242"/>
      <c r="I52" s="39"/>
      <c r="J52" s="15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 spans="1:20" s="12" customFormat="1" ht="12.75" customHeight="1" x14ac:dyDescent="0.2">
      <c r="A53" s="277" t="str">
        <f>+RESUMEN!A16</f>
        <v>01.01.01.01.4</v>
      </c>
      <c r="B53" s="277" t="s">
        <v>425</v>
      </c>
      <c r="C53" s="40" t="s">
        <v>60</v>
      </c>
      <c r="D53" s="43"/>
      <c r="E53" s="43"/>
      <c r="F53" s="43"/>
      <c r="G53" s="43"/>
      <c r="H53" s="43"/>
      <c r="I53" s="237">
        <f>+SUM(H54:H54)</f>
        <v>6</v>
      </c>
      <c r="J53" s="15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r="54" spans="1:20" s="12" customFormat="1" ht="12.75" customHeight="1" x14ac:dyDescent="0.2">
      <c r="A54" s="279"/>
      <c r="B54" s="279"/>
      <c r="C54" s="23"/>
      <c r="D54" s="226">
        <v>6</v>
      </c>
      <c r="E54" s="37"/>
      <c r="F54" s="37"/>
      <c r="G54" s="37"/>
      <c r="H54" s="238">
        <f>PRODUCT(D54:G54)</f>
        <v>6</v>
      </c>
      <c r="I54" s="39"/>
      <c r="J54" s="15"/>
      <c r="K54" s="11"/>
      <c r="L54" s="11"/>
      <c r="M54" s="11"/>
      <c r="N54" s="11"/>
      <c r="O54" s="11"/>
      <c r="P54" s="11"/>
      <c r="Q54" s="11"/>
      <c r="R54" s="11"/>
      <c r="S54" s="11"/>
      <c r="T54" s="11"/>
    </row>
    <row r="55" spans="1:20" s="12" customFormat="1" ht="12.75" customHeight="1" x14ac:dyDescent="0.2">
      <c r="A55" s="279"/>
      <c r="B55" s="279"/>
      <c r="C55" s="23"/>
      <c r="D55" s="226"/>
      <c r="E55" s="37"/>
      <c r="F55" s="37"/>
      <c r="G55" s="37"/>
      <c r="H55" s="242"/>
      <c r="I55" s="39"/>
      <c r="J55" s="15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 spans="1:20" s="12" customFormat="1" ht="12.75" customHeight="1" x14ac:dyDescent="0.2">
      <c r="A56" s="277" t="str">
        <f>+RESUMEN!A17</f>
        <v>01.01.01.01.5</v>
      </c>
      <c r="B56" s="277" t="str">
        <f>+RESUMEN!B17</f>
        <v>CARTEL DE OBRA 7.20 x 3.60 m</v>
      </c>
      <c r="C56" s="40" t="s">
        <v>191</v>
      </c>
      <c r="D56" s="43"/>
      <c r="E56" s="43"/>
      <c r="F56" s="43"/>
      <c r="G56" s="43"/>
      <c r="H56" s="43"/>
      <c r="I56" s="237">
        <f>+SUM(H57:H57)</f>
        <v>1</v>
      </c>
      <c r="J56" s="15"/>
      <c r="K56" s="11"/>
      <c r="L56" s="11"/>
      <c r="M56" s="11"/>
      <c r="N56" s="11"/>
      <c r="O56" s="11"/>
      <c r="P56" s="11"/>
      <c r="Q56" s="11"/>
      <c r="R56" s="11"/>
      <c r="S56" s="11"/>
      <c r="T56" s="11"/>
    </row>
    <row r="57" spans="1:20" s="12" customFormat="1" ht="12.75" customHeight="1" x14ac:dyDescent="0.2">
      <c r="A57" s="279"/>
      <c r="B57" s="279"/>
      <c r="C57" s="23"/>
      <c r="D57" s="226">
        <v>1</v>
      </c>
      <c r="E57" s="37"/>
      <c r="F57" s="37"/>
      <c r="G57" s="37"/>
      <c r="H57" s="238">
        <f>PRODUCT(D57:G57)</f>
        <v>1</v>
      </c>
      <c r="I57" s="39"/>
      <c r="J57" s="15"/>
      <c r="K57" s="11"/>
      <c r="L57" s="11"/>
      <c r="M57" s="11"/>
      <c r="N57" s="11"/>
      <c r="O57" s="11"/>
      <c r="P57" s="11"/>
      <c r="Q57" s="11"/>
      <c r="R57" s="11"/>
      <c r="S57" s="11"/>
      <c r="T57" s="11"/>
    </row>
    <row r="58" spans="1:20" s="12" customFormat="1" ht="12.75" customHeight="1" x14ac:dyDescent="0.2">
      <c r="A58" s="279"/>
      <c r="B58" s="279"/>
      <c r="C58" s="23"/>
      <c r="D58" s="226"/>
      <c r="E58" s="37"/>
      <c r="F58" s="37"/>
      <c r="G58" s="37"/>
      <c r="H58" s="38"/>
      <c r="I58" s="39"/>
      <c r="J58" s="15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1:20" s="12" customFormat="1" ht="12.75" customHeight="1" x14ac:dyDescent="0.2">
      <c r="A59" s="277" t="str">
        <f>+RESUMEN!A18</f>
        <v>01.01.01.01.6</v>
      </c>
      <c r="B59" s="277" t="str">
        <f>+RESUMEN!B18</f>
        <v>CERCO PROVISIONAL CON MANTA DE POLIPROPILENO</v>
      </c>
      <c r="C59" s="40" t="s">
        <v>87</v>
      </c>
      <c r="D59" s="43"/>
      <c r="E59" s="43"/>
      <c r="F59" s="43"/>
      <c r="G59" s="43"/>
      <c r="H59" s="43"/>
      <c r="I59" s="237">
        <f>+SUM(H60:H60)</f>
        <v>88.12</v>
      </c>
      <c r="J59" s="15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1:20" s="12" customFormat="1" ht="12.75" customHeight="1" x14ac:dyDescent="0.2">
      <c r="A60" s="279"/>
      <c r="B60" s="279"/>
      <c r="C60" s="23"/>
      <c r="D60" s="226">
        <v>1</v>
      </c>
      <c r="E60" s="37">
        <v>88.12</v>
      </c>
      <c r="F60" s="37"/>
      <c r="G60" s="37"/>
      <c r="H60" s="238">
        <f>PRODUCT(D60:E60)</f>
        <v>88.12</v>
      </c>
      <c r="I60" s="39"/>
      <c r="J60" s="15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1:20" s="12" customFormat="1" ht="12.75" customHeight="1" x14ac:dyDescent="0.2">
      <c r="A61" s="279"/>
      <c r="B61" s="279"/>
      <c r="C61" s="23"/>
      <c r="D61" s="226"/>
      <c r="E61" s="37"/>
      <c r="F61" s="37"/>
      <c r="G61" s="37"/>
      <c r="H61" s="242"/>
      <c r="I61" s="39"/>
      <c r="J61" s="15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0" s="12" customFormat="1" ht="12.75" customHeight="1" x14ac:dyDescent="0.2">
      <c r="A62" s="302" t="str">
        <f>+RESUMEN!A19</f>
        <v>01.01.01.02</v>
      </c>
      <c r="B62" s="302" t="str">
        <f>+RESUMEN!B19</f>
        <v>INSTALACIONES PROVISIONALES</v>
      </c>
      <c r="C62" s="23"/>
      <c r="D62" s="226"/>
      <c r="E62" s="37"/>
      <c r="F62" s="37"/>
      <c r="G62" s="37"/>
      <c r="H62" s="38"/>
      <c r="I62" s="39"/>
      <c r="J62" s="15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pans="1:20" s="12" customFormat="1" ht="12.75" customHeight="1" x14ac:dyDescent="0.2">
      <c r="A63" s="277" t="str">
        <f>+RESUMEN!A20</f>
        <v>01.01.01.02.01</v>
      </c>
      <c r="B63" s="277" t="str">
        <f>+RESUMEN!B20</f>
        <v>ENERGÍA ELECTRICA PROVISIONAL</v>
      </c>
      <c r="C63" s="40" t="str">
        <f>+RESUMEN!C20</f>
        <v>mes</v>
      </c>
      <c r="D63" s="43"/>
      <c r="E63" s="43"/>
      <c r="F63" s="43"/>
      <c r="G63" s="43"/>
      <c r="H63" s="43"/>
      <c r="I63" s="237">
        <f>+SUM(H64:H64)</f>
        <v>6</v>
      </c>
      <c r="J63" s="15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1:20" s="12" customFormat="1" ht="12.75" customHeight="1" x14ac:dyDescent="0.2">
      <c r="A64" s="279"/>
      <c r="B64" s="279"/>
      <c r="C64" s="23"/>
      <c r="D64" s="226">
        <v>6</v>
      </c>
      <c r="E64" s="37"/>
      <c r="F64" s="37"/>
      <c r="G64" s="37"/>
      <c r="H64" s="238">
        <f>PRODUCT(D64:G64)</f>
        <v>6</v>
      </c>
      <c r="I64" s="39"/>
      <c r="J64" s="15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1:20" s="12" customFormat="1" ht="12.75" customHeight="1" x14ac:dyDescent="0.2">
      <c r="A65" s="279"/>
      <c r="B65" s="279"/>
      <c r="C65" s="23"/>
      <c r="D65" s="226"/>
      <c r="E65" s="37"/>
      <c r="F65" s="37"/>
      <c r="G65" s="37"/>
      <c r="H65" s="38"/>
      <c r="I65" s="39"/>
      <c r="J65" s="15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1:20" s="12" customFormat="1" ht="12.75" customHeight="1" x14ac:dyDescent="0.2">
      <c r="A66" s="277" t="str">
        <f>+RESUMEN!A21</f>
        <v>01.01.01.02.02</v>
      </c>
      <c r="B66" s="277" t="str">
        <f>+RESUMEN!B21</f>
        <v>AGUA PARA LA CONSTRUCCIÓN</v>
      </c>
      <c r="C66" s="40" t="str">
        <f>+RESUMEN!C21</f>
        <v>mes</v>
      </c>
      <c r="D66" s="43"/>
      <c r="E66" s="43"/>
      <c r="F66" s="43"/>
      <c r="G66" s="43"/>
      <c r="H66" s="43"/>
      <c r="I66" s="237">
        <f>+SUM(H67:H67)</f>
        <v>6</v>
      </c>
      <c r="J66" s="15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 spans="1:20" s="12" customFormat="1" ht="12.75" customHeight="1" x14ac:dyDescent="0.2">
      <c r="A67" s="279"/>
      <c r="B67" s="279"/>
      <c r="C67" s="23"/>
      <c r="D67" s="226">
        <v>6</v>
      </c>
      <c r="E67" s="37"/>
      <c r="F67" s="37"/>
      <c r="G67" s="37"/>
      <c r="H67" s="238">
        <f>PRODUCT(D67:G67)</f>
        <v>6</v>
      </c>
      <c r="I67" s="39"/>
      <c r="J67" s="15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20" s="12" customFormat="1" ht="12.75" customHeight="1" x14ac:dyDescent="0.2">
      <c r="A68" s="165"/>
      <c r="B68" s="165"/>
      <c r="C68" s="23"/>
      <c r="D68" s="226"/>
      <c r="E68" s="37"/>
      <c r="F68" s="37"/>
      <c r="G68" s="37"/>
      <c r="H68" s="38"/>
      <c r="I68" s="39"/>
      <c r="J68" s="15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 s="12" customFormat="1" ht="12.75" customHeight="1" x14ac:dyDescent="0.2">
      <c r="A69" s="302" t="str">
        <f>+RESUMEN!A22</f>
        <v>01.01.01.03</v>
      </c>
      <c r="B69" s="302" t="str">
        <f>+RESUMEN!B22</f>
        <v>MOVILIZACIÓN Y DESMOVILIZACIÓN DE EQUIPOS Y HERRAMIENTAS A OBRA</v>
      </c>
      <c r="C69" s="229"/>
      <c r="D69" s="226"/>
      <c r="E69" s="37"/>
      <c r="F69" s="37"/>
      <c r="G69" s="37"/>
      <c r="H69" s="38"/>
      <c r="I69" s="39"/>
      <c r="J69" s="15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1:20" s="12" customFormat="1" ht="12.75" customHeight="1" x14ac:dyDescent="0.2">
      <c r="A70" s="277" t="str">
        <f>+RESUMEN!A23</f>
        <v>01.01.01.03.01</v>
      </c>
      <c r="B70" s="277" t="str">
        <f>+RESUMEN!B23</f>
        <v>TRANSPORTE DE EQUIPO LIVIANO Y HERRAMIENTAS</v>
      </c>
      <c r="C70" s="40" t="str">
        <f>+RESUMEN!C23</f>
        <v>Glb</v>
      </c>
      <c r="D70" s="43"/>
      <c r="E70" s="43"/>
      <c r="F70" s="43"/>
      <c r="G70" s="43"/>
      <c r="H70" s="43"/>
      <c r="I70" s="258">
        <f>+SUM(H71:H73)</f>
        <v>1</v>
      </c>
      <c r="J70" s="15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1:20" s="12" customFormat="1" ht="12.75" customHeight="1" x14ac:dyDescent="0.2">
      <c r="A71" s="279"/>
      <c r="B71" s="294"/>
      <c r="C71" s="227"/>
      <c r="D71" s="243">
        <v>1</v>
      </c>
      <c r="E71" s="38"/>
      <c r="F71" s="38"/>
      <c r="G71" s="243"/>
      <c r="H71" s="257">
        <f>PRODUCT(D71:G71)</f>
        <v>1</v>
      </c>
      <c r="I71" s="245"/>
      <c r="J71" s="15"/>
      <c r="K71" s="260"/>
      <c r="L71" s="11"/>
      <c r="M71" s="11"/>
      <c r="N71" s="11"/>
      <c r="O71" s="11"/>
      <c r="P71" s="11"/>
      <c r="Q71" s="11"/>
      <c r="R71" s="11"/>
      <c r="S71" s="11"/>
      <c r="T71" s="11"/>
    </row>
    <row r="72" spans="1:20" s="12" customFormat="1" ht="12.75" customHeight="1" x14ac:dyDescent="0.2">
      <c r="A72" s="279"/>
      <c r="B72" s="294"/>
      <c r="C72" s="227"/>
      <c r="D72" s="243"/>
      <c r="E72" s="256"/>
      <c r="F72" s="243"/>
      <c r="G72" s="244"/>
      <c r="H72" s="257"/>
      <c r="I72" s="245"/>
      <c r="J72" s="15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1:20" s="12" customFormat="1" ht="12.75" customHeight="1" x14ac:dyDescent="0.2">
      <c r="A73" s="302" t="str">
        <f>+RESUMEN!A24</f>
        <v>01.01.01.04</v>
      </c>
      <c r="B73" s="302" t="str">
        <f>+RESUMEN!B24</f>
        <v>TRAZO, NIVELES Y REPLANTEO</v>
      </c>
      <c r="C73" s="224"/>
      <c r="D73" s="232"/>
      <c r="E73" s="233"/>
      <c r="F73" s="234"/>
      <c r="G73" s="233"/>
      <c r="H73" s="235"/>
      <c r="I73" s="236"/>
      <c r="J73" s="15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1:20" s="12" customFormat="1" ht="12.75" customHeight="1" x14ac:dyDescent="0.2">
      <c r="A74" s="277" t="str">
        <f>+RESUMEN!A25</f>
        <v>01.01.01.04.01</v>
      </c>
      <c r="B74" s="277" t="str">
        <f>+RESUMEN!B25</f>
        <v>TRAZO Y REPLANTEO</v>
      </c>
      <c r="C74" s="40" t="str">
        <f>+RESUMEN!C25</f>
        <v>m2</v>
      </c>
      <c r="D74" s="43"/>
      <c r="E74" s="43"/>
      <c r="F74" s="43"/>
      <c r="G74" s="43"/>
      <c r="H74" s="43"/>
      <c r="I74" s="237">
        <f>+SUM(H75:H82)</f>
        <v>722.00399999999991</v>
      </c>
      <c r="J74" s="15"/>
      <c r="K74" s="228"/>
      <c r="L74" s="11"/>
      <c r="M74" s="11"/>
      <c r="N74" s="11"/>
      <c r="O74" s="11"/>
      <c r="P74" s="11"/>
      <c r="Q74" s="11"/>
      <c r="R74" s="11"/>
      <c r="S74" s="11"/>
      <c r="T74" s="11"/>
    </row>
    <row r="75" spans="1:20" s="12" customFormat="1" ht="12.75" customHeight="1" x14ac:dyDescent="0.2">
      <c r="A75" s="303"/>
      <c r="B75" s="304"/>
      <c r="C75" s="224"/>
      <c r="D75" s="240"/>
      <c r="E75" s="239"/>
      <c r="F75" s="241"/>
      <c r="G75" s="239"/>
      <c r="H75" s="238"/>
      <c r="I75" s="236"/>
      <c r="J75" s="15"/>
      <c r="L75" s="11"/>
      <c r="M75" s="11"/>
      <c r="N75" s="11"/>
      <c r="O75" s="11"/>
      <c r="P75" s="11"/>
      <c r="Q75" s="11"/>
      <c r="R75" s="11"/>
      <c r="S75" s="11"/>
      <c r="T75" s="11"/>
    </row>
    <row r="76" spans="1:20" s="12" customFormat="1" ht="12.75" customHeight="1" x14ac:dyDescent="0.2">
      <c r="A76" s="303"/>
      <c r="B76" s="382" t="s">
        <v>330</v>
      </c>
      <c r="C76" s="313" t="s">
        <v>11</v>
      </c>
      <c r="D76" s="240">
        <v>1</v>
      </c>
      <c r="E76" s="239">
        <v>15.2</v>
      </c>
      <c r="F76" s="241">
        <v>25.5</v>
      </c>
      <c r="G76" s="239"/>
      <c r="H76" s="238">
        <f>PRODUCT(D76:G76)</f>
        <v>387.59999999999997</v>
      </c>
      <c r="I76" s="236"/>
      <c r="J76" s="15"/>
      <c r="L76" s="11"/>
      <c r="M76" s="11"/>
      <c r="N76" s="11"/>
      <c r="O76" s="11"/>
      <c r="P76" s="11"/>
      <c r="Q76" s="11"/>
      <c r="R76" s="11"/>
      <c r="S76" s="11"/>
      <c r="T76" s="11"/>
    </row>
    <row r="77" spans="1:20" s="12" customFormat="1" ht="12.75" customHeight="1" x14ac:dyDescent="0.2">
      <c r="A77" s="303"/>
      <c r="B77" s="382" t="s">
        <v>331</v>
      </c>
      <c r="C77" s="313" t="s">
        <v>11</v>
      </c>
      <c r="D77" s="240">
        <v>1</v>
      </c>
      <c r="E77" s="239">
        <v>6</v>
      </c>
      <c r="F77" s="241">
        <v>3</v>
      </c>
      <c r="G77" s="239"/>
      <c r="H77" s="238">
        <f t="shared" ref="H77:H79" si="0">PRODUCT(D77:G77)</f>
        <v>18</v>
      </c>
      <c r="I77" s="236"/>
      <c r="J77" s="15"/>
      <c r="L77" s="11"/>
      <c r="M77" s="11"/>
      <c r="N77" s="11"/>
      <c r="O77" s="11"/>
      <c r="P77" s="11"/>
      <c r="Q77" s="11"/>
      <c r="R77" s="11"/>
      <c r="S77" s="11"/>
      <c r="T77" s="11"/>
    </row>
    <row r="78" spans="1:20" s="12" customFormat="1" ht="12.75" customHeight="1" x14ac:dyDescent="0.2">
      <c r="A78" s="303"/>
      <c r="B78" s="382" t="s">
        <v>332</v>
      </c>
      <c r="C78" s="313" t="s">
        <v>11</v>
      </c>
      <c r="D78" s="240">
        <v>1</v>
      </c>
      <c r="E78" s="239">
        <v>3</v>
      </c>
      <c r="F78" s="241">
        <v>3</v>
      </c>
      <c r="G78" s="239"/>
      <c r="H78" s="238">
        <f t="shared" si="0"/>
        <v>9</v>
      </c>
      <c r="I78" s="236"/>
      <c r="J78" s="15"/>
      <c r="L78" s="11"/>
      <c r="M78" s="11"/>
      <c r="N78" s="11"/>
      <c r="O78" s="11"/>
      <c r="P78" s="11"/>
      <c r="Q78" s="11"/>
      <c r="R78" s="11"/>
      <c r="S78" s="11"/>
      <c r="T78" s="11"/>
    </row>
    <row r="79" spans="1:20" s="12" customFormat="1" ht="12.75" customHeight="1" x14ac:dyDescent="0.2">
      <c r="A79" s="303"/>
      <c r="B79" s="382" t="s">
        <v>333</v>
      </c>
      <c r="C79" s="313" t="s">
        <v>11</v>
      </c>
      <c r="D79" s="240">
        <v>1</v>
      </c>
      <c r="E79" s="750">
        <v>229.95</v>
      </c>
      <c r="F79" s="751"/>
      <c r="G79" s="239"/>
      <c r="H79" s="238">
        <f t="shared" si="0"/>
        <v>229.95</v>
      </c>
      <c r="I79" s="236"/>
      <c r="J79" s="15"/>
      <c r="L79" s="11"/>
      <c r="M79" s="11"/>
      <c r="N79" s="11"/>
      <c r="O79" s="11"/>
      <c r="P79" s="11"/>
      <c r="Q79" s="11"/>
      <c r="R79" s="11"/>
      <c r="S79" s="11"/>
      <c r="T79" s="11"/>
    </row>
    <row r="80" spans="1:20" s="12" customFormat="1" ht="12.75" customHeight="1" x14ac:dyDescent="0.2">
      <c r="A80" s="303"/>
      <c r="B80" s="304"/>
      <c r="C80" s="224"/>
      <c r="D80" s="240"/>
      <c r="E80" s="239"/>
      <c r="F80" s="241"/>
      <c r="G80" s="239"/>
      <c r="H80" s="238"/>
      <c r="I80" s="236"/>
      <c r="J80" s="15"/>
      <c r="L80" s="11"/>
      <c r="M80" s="11"/>
      <c r="N80" s="11"/>
      <c r="O80" s="11"/>
      <c r="P80" s="11"/>
      <c r="Q80" s="11"/>
      <c r="R80" s="11"/>
      <c r="S80" s="11"/>
      <c r="T80" s="11"/>
    </row>
    <row r="81" spans="1:20" s="12" customFormat="1" ht="12.75" customHeight="1" x14ac:dyDescent="0.2">
      <c r="A81" s="303"/>
      <c r="B81" s="382" t="s">
        <v>334</v>
      </c>
      <c r="C81" s="313" t="s">
        <v>11</v>
      </c>
      <c r="D81" s="240">
        <v>1</v>
      </c>
      <c r="E81" s="239">
        <f>18.88+32.49+14.64+1.77+61.31</f>
        <v>129.09</v>
      </c>
      <c r="F81" s="241">
        <v>0.6</v>
      </c>
      <c r="G81" s="239"/>
      <c r="H81" s="238">
        <f>PRODUCT(D81:G81)</f>
        <v>77.453999999999994</v>
      </c>
      <c r="I81" s="236"/>
      <c r="J81" s="15"/>
      <c r="L81" s="11"/>
      <c r="M81" s="11"/>
      <c r="N81" s="11"/>
      <c r="O81" s="11"/>
      <c r="P81" s="11"/>
      <c r="Q81" s="11"/>
      <c r="R81" s="11"/>
      <c r="S81" s="11"/>
      <c r="T81" s="11"/>
    </row>
    <row r="82" spans="1:20" s="12" customFormat="1" ht="12.75" customHeight="1" x14ac:dyDescent="0.2">
      <c r="A82" s="184"/>
      <c r="B82" s="230"/>
      <c r="C82" s="224"/>
      <c r="D82" s="240"/>
      <c r="E82" s="239"/>
      <c r="F82" s="241"/>
      <c r="G82" s="239"/>
      <c r="H82" s="238"/>
      <c r="I82" s="236"/>
      <c r="J82" s="15"/>
      <c r="L82" s="11"/>
      <c r="M82" s="11"/>
      <c r="N82" s="11"/>
      <c r="O82" s="11"/>
      <c r="P82" s="11"/>
      <c r="Q82" s="11"/>
      <c r="R82" s="11"/>
      <c r="S82" s="11"/>
      <c r="T82" s="11"/>
    </row>
    <row r="83" spans="1:20" s="12" customFormat="1" ht="12.75" customHeight="1" x14ac:dyDescent="0.2">
      <c r="A83" s="185" t="str">
        <f>+RESUMEN!A26</f>
        <v>01.01.02</v>
      </c>
      <c r="B83" s="185" t="str">
        <f>+RESUMEN!B26</f>
        <v>SEGURIDAD Y SALUD</v>
      </c>
      <c r="C83" s="224"/>
      <c r="D83" s="232"/>
      <c r="E83" s="233"/>
      <c r="F83" s="234"/>
      <c r="G83" s="233"/>
      <c r="H83" s="235"/>
      <c r="I83" s="236"/>
      <c r="J83" s="15"/>
      <c r="L83" s="11"/>
      <c r="M83" s="11"/>
      <c r="N83" s="11"/>
      <c r="O83" s="11"/>
      <c r="P83" s="11"/>
      <c r="Q83" s="11"/>
      <c r="R83" s="11"/>
      <c r="S83" s="11"/>
      <c r="T83" s="11"/>
    </row>
    <row r="84" spans="1:20" s="12" customFormat="1" ht="12.75" customHeight="1" x14ac:dyDescent="0.2">
      <c r="A84" s="302" t="str">
        <f>+RESUMEN!A27</f>
        <v>01.01.02.01</v>
      </c>
      <c r="B84" s="302" t="str">
        <f>+RESUMEN!B27</f>
        <v>ELABORACION, IMPLEMENTACION Y ADMINISTRACION DEL PLAN DE SEGURIDAD Y SALUD EN EL TRABAJO</v>
      </c>
      <c r="C84" s="225"/>
      <c r="D84" s="305"/>
      <c r="E84" s="306"/>
      <c r="F84" s="307"/>
      <c r="G84" s="306"/>
      <c r="H84" s="308"/>
      <c r="I84" s="309"/>
      <c r="J84" s="15"/>
      <c r="L84" s="11"/>
      <c r="M84" s="11"/>
      <c r="N84" s="11"/>
      <c r="O84" s="11"/>
      <c r="P84" s="11"/>
      <c r="Q84" s="11"/>
      <c r="R84" s="11"/>
      <c r="S84" s="11"/>
      <c r="T84" s="11"/>
    </row>
    <row r="85" spans="1:20" s="12" customFormat="1" ht="12.75" customHeight="1" x14ac:dyDescent="0.2">
      <c r="A85" s="277" t="str">
        <f>+RESUMEN!A28</f>
        <v>01.01.02.01.01</v>
      </c>
      <c r="B85" s="277" t="str">
        <f>+RESUMEN!B28</f>
        <v>EQUIPOS DE PROTECCION INDIVIDUAL</v>
      </c>
      <c r="C85" s="40" t="s">
        <v>191</v>
      </c>
      <c r="D85" s="43"/>
      <c r="E85" s="43"/>
      <c r="F85" s="43"/>
      <c r="G85" s="43"/>
      <c r="H85" s="43"/>
      <c r="I85" s="237">
        <f>SUM(H86:H87)</f>
        <v>30</v>
      </c>
      <c r="J85" s="15"/>
      <c r="L85" s="11"/>
      <c r="M85" s="11"/>
      <c r="N85" s="11"/>
      <c r="O85" s="11"/>
      <c r="P85" s="11"/>
      <c r="Q85" s="11"/>
      <c r="R85" s="11"/>
      <c r="S85" s="11"/>
      <c r="T85" s="11"/>
    </row>
    <row r="86" spans="1:20" s="12" customFormat="1" ht="12.75" customHeight="1" x14ac:dyDescent="0.2">
      <c r="A86" s="303"/>
      <c r="B86" s="304" t="s">
        <v>416</v>
      </c>
      <c r="C86" s="313" t="s">
        <v>191</v>
      </c>
      <c r="D86" s="240">
        <v>30</v>
      </c>
      <c r="E86" s="239"/>
      <c r="F86" s="241"/>
      <c r="G86" s="239"/>
      <c r="H86" s="257">
        <f>PRODUCT(D86:G86)</f>
        <v>30</v>
      </c>
      <c r="I86" s="236"/>
      <c r="J86" s="15"/>
      <c r="L86" s="11"/>
      <c r="M86" s="11"/>
      <c r="N86" s="11"/>
      <c r="O86" s="11"/>
      <c r="P86" s="11"/>
      <c r="Q86" s="11"/>
      <c r="R86" s="11"/>
      <c r="S86" s="11"/>
      <c r="T86" s="11"/>
    </row>
    <row r="87" spans="1:20" s="12" customFormat="1" ht="12.75" customHeight="1" x14ac:dyDescent="0.2">
      <c r="A87" s="303"/>
      <c r="B87" s="304"/>
      <c r="C87" s="224"/>
      <c r="D87" s="240"/>
      <c r="E87" s="239"/>
      <c r="F87" s="241"/>
      <c r="G87" s="239"/>
      <c r="H87" s="238"/>
      <c r="I87" s="236"/>
      <c r="J87" s="15"/>
      <c r="L87" s="11"/>
      <c r="M87" s="11"/>
      <c r="N87" s="11"/>
      <c r="O87" s="11"/>
      <c r="P87" s="11"/>
      <c r="Q87" s="11"/>
      <c r="R87" s="11"/>
      <c r="S87" s="11"/>
      <c r="T87" s="11"/>
    </row>
    <row r="88" spans="1:20" s="12" customFormat="1" ht="12.75" customHeight="1" x14ac:dyDescent="0.2">
      <c r="A88" s="303"/>
      <c r="B88" s="304"/>
      <c r="C88" s="224"/>
      <c r="D88" s="232"/>
      <c r="E88" s="233"/>
      <c r="F88" s="234"/>
      <c r="G88" s="233"/>
      <c r="H88" s="235"/>
      <c r="I88" s="236"/>
      <c r="J88" s="15"/>
      <c r="K88" s="11"/>
      <c r="L88" s="11"/>
      <c r="M88" s="11"/>
      <c r="N88" s="11"/>
      <c r="O88" s="11"/>
      <c r="P88" s="11"/>
      <c r="Q88" s="11"/>
      <c r="R88" s="11"/>
      <c r="S88" s="11"/>
      <c r="T88" s="11"/>
    </row>
    <row r="89" spans="1:20" s="12" customFormat="1" ht="12.75" customHeight="1" x14ac:dyDescent="0.2">
      <c r="A89" s="277" t="str">
        <f>+RESUMEN!A29</f>
        <v>01.01.02.01.03</v>
      </c>
      <c r="B89" s="277" t="str">
        <f>+RESUMEN!B29</f>
        <v>SEÑALIZACIÓN PARA SEGURIDAD EN OBRA</v>
      </c>
      <c r="C89" s="40" t="str">
        <f>+RESUMEN!C29</f>
        <v>Glb</v>
      </c>
      <c r="D89" s="43"/>
      <c r="E89" s="43"/>
      <c r="F89" s="43"/>
      <c r="G89" s="43"/>
      <c r="H89" s="43"/>
      <c r="I89" s="237">
        <f>SUM(H90:H91)</f>
        <v>1</v>
      </c>
      <c r="J89" s="15"/>
      <c r="K89" s="11"/>
      <c r="L89" s="11"/>
      <c r="M89" s="11"/>
      <c r="N89" s="11"/>
      <c r="O89" s="11"/>
      <c r="P89" s="11"/>
      <c r="Q89" s="11"/>
      <c r="R89" s="11"/>
      <c r="S89" s="11"/>
      <c r="T89" s="11"/>
    </row>
    <row r="90" spans="1:20" s="12" customFormat="1" ht="12.75" customHeight="1" x14ac:dyDescent="0.2">
      <c r="A90" s="303"/>
      <c r="B90" s="304"/>
      <c r="C90" s="231"/>
      <c r="D90" s="240">
        <v>1</v>
      </c>
      <c r="E90" s="239"/>
      <c r="F90" s="241"/>
      <c r="G90" s="239"/>
      <c r="H90" s="257">
        <f>PRODUCT(D90:G90)</f>
        <v>1</v>
      </c>
      <c r="I90" s="236"/>
      <c r="J90" s="15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 spans="1:20" s="12" customFormat="1" ht="12.75" customHeight="1" x14ac:dyDescent="0.2">
      <c r="A91" s="303"/>
      <c r="B91" s="304"/>
      <c r="C91" s="224"/>
      <c r="D91" s="240"/>
      <c r="E91" s="239"/>
      <c r="F91" s="241"/>
      <c r="G91" s="239"/>
      <c r="H91" s="238"/>
      <c r="I91" s="236"/>
      <c r="J91" s="15"/>
      <c r="K91" s="11"/>
      <c r="L91" s="11"/>
      <c r="M91" s="11"/>
      <c r="N91" s="11"/>
      <c r="O91" s="11"/>
      <c r="P91" s="11"/>
      <c r="Q91" s="11"/>
      <c r="R91" s="11"/>
      <c r="S91" s="11"/>
      <c r="T91" s="11"/>
    </row>
    <row r="92" spans="1:20" s="12" customFormat="1" ht="12.75" customHeight="1" x14ac:dyDescent="0.2">
      <c r="A92" s="277" t="str">
        <f>+RESUMEN!A30</f>
        <v>01.01.02.01.04</v>
      </c>
      <c r="B92" s="277" t="str">
        <f>+RESUMEN!B30</f>
        <v>CAPACITACION EN SEGURIDAD Y SALUD</v>
      </c>
      <c r="C92" s="40" t="str">
        <f>+RESUMEN!C30</f>
        <v>Glb</v>
      </c>
      <c r="D92" s="43"/>
      <c r="E92" s="43"/>
      <c r="F92" s="43"/>
      <c r="G92" s="43"/>
      <c r="H92" s="43"/>
      <c r="I92" s="237">
        <f>SUM(H93:H93)</f>
        <v>1</v>
      </c>
      <c r="J92" s="15"/>
      <c r="K92" s="11"/>
      <c r="L92" s="11"/>
      <c r="M92" s="11"/>
      <c r="N92" s="11"/>
      <c r="O92" s="11"/>
      <c r="P92" s="11"/>
      <c r="Q92" s="11"/>
      <c r="R92" s="11"/>
      <c r="S92" s="11"/>
      <c r="T92" s="11"/>
    </row>
    <row r="93" spans="1:20" s="12" customFormat="1" ht="12.75" customHeight="1" x14ac:dyDescent="0.2">
      <c r="A93" s="303"/>
      <c r="B93" s="304"/>
      <c r="C93" s="313" t="s">
        <v>121</v>
      </c>
      <c r="D93" s="240">
        <v>1</v>
      </c>
      <c r="E93" s="239"/>
      <c r="F93" s="241"/>
      <c r="G93" s="239"/>
      <c r="H93" s="257">
        <f>PRODUCT(D93:G93)</f>
        <v>1</v>
      </c>
      <c r="I93" s="236"/>
      <c r="J93" s="15"/>
      <c r="K93" s="11"/>
      <c r="L93" s="11"/>
      <c r="M93" s="11"/>
      <c r="N93" s="11"/>
      <c r="O93" s="11"/>
      <c r="P93" s="11"/>
      <c r="Q93" s="11"/>
      <c r="R93" s="11"/>
      <c r="S93" s="11"/>
      <c r="T93" s="11"/>
    </row>
    <row r="94" spans="1:20" s="12" customFormat="1" ht="12.75" customHeight="1" x14ac:dyDescent="0.2">
      <c r="A94" s="303"/>
      <c r="B94" s="310"/>
      <c r="C94" s="224"/>
      <c r="D94" s="232"/>
      <c r="E94" s="233"/>
      <c r="F94" s="234"/>
      <c r="G94" s="233"/>
      <c r="H94" s="235"/>
      <c r="I94" s="236"/>
      <c r="J94" s="15"/>
      <c r="K94" s="11"/>
      <c r="L94" s="11"/>
      <c r="M94" s="11"/>
      <c r="N94" s="11"/>
      <c r="O94" s="11"/>
      <c r="P94" s="11"/>
      <c r="Q94" s="11"/>
      <c r="R94" s="11"/>
      <c r="S94" s="11"/>
      <c r="T94" s="11"/>
    </row>
    <row r="95" spans="1:20" s="12" customFormat="1" ht="12.75" customHeight="1" x14ac:dyDescent="0.2">
      <c r="A95" s="277" t="str">
        <f>+RESUMEN!A31</f>
        <v>01.01.02.01.05</v>
      </c>
      <c r="B95" s="277" t="str">
        <f>+RESUMEN!B31</f>
        <v>RECURSOS PARA RESPUESTA ANTE EMERGENCIAS EN SEGURIDAD Y SALUD EN EL TRABAJO</v>
      </c>
      <c r="C95" s="40" t="str">
        <f>+RESUMEN!C31</f>
        <v>Glb</v>
      </c>
      <c r="D95" s="43"/>
      <c r="E95" s="43"/>
      <c r="F95" s="43"/>
      <c r="G95" s="43"/>
      <c r="H95" s="43"/>
      <c r="I95" s="237">
        <f>H96</f>
        <v>1</v>
      </c>
      <c r="J95" s="15"/>
      <c r="K95" s="11"/>
      <c r="L95" s="11"/>
      <c r="M95" s="11"/>
      <c r="N95" s="11"/>
      <c r="O95" s="11"/>
      <c r="P95" s="11"/>
      <c r="Q95" s="11"/>
      <c r="R95" s="11"/>
      <c r="S95" s="11"/>
      <c r="T95" s="11"/>
    </row>
    <row r="96" spans="1:20" s="12" customFormat="1" ht="12.75" customHeight="1" x14ac:dyDescent="0.2">
      <c r="A96" s="303"/>
      <c r="B96" s="304"/>
      <c r="C96" s="313" t="s">
        <v>121</v>
      </c>
      <c r="D96" s="240">
        <v>1</v>
      </c>
      <c r="E96" s="239"/>
      <c r="F96" s="241"/>
      <c r="G96" s="239"/>
      <c r="H96" s="257">
        <f>PRODUCT(D96:G96)</f>
        <v>1</v>
      </c>
      <c r="I96" s="236"/>
      <c r="J96" s="15"/>
      <c r="K96" s="11"/>
      <c r="L96" s="11"/>
      <c r="M96" s="11"/>
      <c r="N96" s="11"/>
      <c r="O96" s="11"/>
      <c r="P96" s="11"/>
      <c r="Q96" s="11"/>
      <c r="R96" s="11"/>
      <c r="S96" s="11"/>
      <c r="T96" s="11"/>
    </row>
    <row r="97" spans="1:20" s="12" customFormat="1" ht="12.75" customHeight="1" x14ac:dyDescent="0.2">
      <c r="A97" s="303"/>
      <c r="B97" s="304"/>
      <c r="C97" s="313"/>
      <c r="D97" s="240"/>
      <c r="E97" s="239"/>
      <c r="F97" s="241"/>
      <c r="G97" s="239"/>
      <c r="H97" s="407"/>
      <c r="I97" s="236"/>
      <c r="J97" s="15"/>
      <c r="K97" s="11"/>
      <c r="L97" s="11"/>
      <c r="M97" s="11"/>
      <c r="N97" s="11"/>
      <c r="O97" s="11"/>
      <c r="P97" s="11"/>
      <c r="Q97" s="11"/>
      <c r="R97" s="11"/>
      <c r="S97" s="11"/>
      <c r="T97" s="11"/>
    </row>
    <row r="98" spans="1:20" s="12" customFormat="1" ht="12.75" customHeight="1" x14ac:dyDescent="0.2">
      <c r="A98" s="185" t="str">
        <f>+RESUMEN!A32</f>
        <v>01.02</v>
      </c>
      <c r="B98" s="185" t="str">
        <f>+RESUMEN!B32</f>
        <v>MOVIMIENTO DE TIERRAS</v>
      </c>
      <c r="C98" s="313"/>
      <c r="D98" s="240"/>
      <c r="E98" s="239"/>
      <c r="F98" s="241"/>
      <c r="G98" s="239"/>
      <c r="H98" s="407"/>
      <c r="I98" s="236"/>
      <c r="J98" s="15"/>
      <c r="K98" s="11"/>
      <c r="L98" s="11"/>
      <c r="M98" s="11"/>
      <c r="N98" s="11"/>
      <c r="O98" s="11"/>
      <c r="P98" s="11"/>
      <c r="Q98" s="11"/>
      <c r="R98" s="11"/>
      <c r="S98" s="11"/>
      <c r="T98" s="11"/>
    </row>
    <row r="99" spans="1:20" s="12" customFormat="1" ht="12.75" customHeight="1" x14ac:dyDescent="0.2">
      <c r="A99" s="302" t="str">
        <f>+RESUMEN!A33</f>
        <v>01.02.01</v>
      </c>
      <c r="B99" s="302" t="str">
        <f>+RESUMEN!B33</f>
        <v>EXCAVACIONES</v>
      </c>
      <c r="C99" s="313"/>
      <c r="D99" s="240"/>
      <c r="E99" s="239"/>
      <c r="F99" s="241"/>
      <c r="G99" s="239"/>
      <c r="H99" s="407"/>
      <c r="I99" s="236"/>
      <c r="J99" s="15"/>
      <c r="K99" s="11"/>
      <c r="L99" s="11"/>
      <c r="M99" s="11"/>
      <c r="N99" s="11"/>
      <c r="O99" s="11"/>
      <c r="P99" s="11"/>
      <c r="Q99" s="11"/>
      <c r="R99" s="11"/>
      <c r="S99" s="11"/>
      <c r="T99" s="11"/>
    </row>
    <row r="100" spans="1:20" s="12" customFormat="1" ht="12.75" customHeight="1" x14ac:dyDescent="0.2">
      <c r="A100" s="277" t="str">
        <f>+RESUMEN!A34</f>
        <v>01.02.01.01</v>
      </c>
      <c r="B100" s="277" t="str">
        <f>+RESUMEN!B34</f>
        <v>EXCAVACIONES DE ZANJAS:ZAPATAS Y CIMIENTOS</v>
      </c>
      <c r="C100" s="40" t="s">
        <v>12</v>
      </c>
      <c r="D100" s="43"/>
      <c r="E100" s="43"/>
      <c r="F100" s="43"/>
      <c r="G100" s="43"/>
      <c r="H100" s="43"/>
      <c r="I100" s="237">
        <f>SUM(H103:H122)</f>
        <v>82.354000000000013</v>
      </c>
      <c r="J100" s="15"/>
      <c r="K100" s="11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s="12" customFormat="1" ht="12.75" customHeight="1" x14ac:dyDescent="0.2">
      <c r="A101" s="184"/>
      <c r="B101" s="410" t="s">
        <v>448</v>
      </c>
      <c r="C101" s="313"/>
      <c r="D101" s="240"/>
      <c r="E101" s="239"/>
      <c r="F101" s="241"/>
      <c r="G101" s="239"/>
      <c r="H101" s="407"/>
      <c r="I101" s="236"/>
      <c r="J101" s="15"/>
      <c r="K101" s="11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s="12" customFormat="1" ht="12.75" customHeight="1" x14ac:dyDescent="0.2">
      <c r="A102" s="184"/>
      <c r="B102" s="410" t="s">
        <v>455</v>
      </c>
      <c r="C102" s="313"/>
      <c r="D102" s="240"/>
      <c r="E102" s="239"/>
      <c r="F102" s="241"/>
      <c r="G102" s="239"/>
      <c r="H102" s="407"/>
      <c r="I102" s="236"/>
      <c r="J102" s="15"/>
      <c r="K102" s="11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s="12" customFormat="1" ht="12.75" customHeight="1" x14ac:dyDescent="0.2">
      <c r="A103" s="184"/>
      <c r="B103" s="409" t="s">
        <v>90</v>
      </c>
      <c r="C103" s="313" t="s">
        <v>11</v>
      </c>
      <c r="D103" s="240">
        <v>47</v>
      </c>
      <c r="E103" s="239">
        <v>0.8</v>
      </c>
      <c r="F103" s="241">
        <v>0.8</v>
      </c>
      <c r="G103" s="239">
        <v>1.3</v>
      </c>
      <c r="H103" s="257">
        <f>PRODUCT(D103:G103)</f>
        <v>39.104000000000006</v>
      </c>
      <c r="I103" s="236"/>
      <c r="J103" s="15"/>
      <c r="K103" s="11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s="12" customFormat="1" ht="12.75" customHeight="1" x14ac:dyDescent="0.2">
      <c r="A104" s="303"/>
      <c r="B104" s="304"/>
      <c r="C104" s="313"/>
      <c r="D104" s="240"/>
      <c r="E104" s="239"/>
      <c r="F104" s="241"/>
      <c r="G104" s="239"/>
      <c r="H104" s="257"/>
      <c r="I104" s="236"/>
      <c r="J104" s="15"/>
      <c r="K104" s="11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s="12" customFormat="1" ht="12.75" customHeight="1" x14ac:dyDescent="0.2">
      <c r="A105" s="303"/>
      <c r="B105" s="408" t="s">
        <v>456</v>
      </c>
      <c r="C105" s="313"/>
      <c r="D105" s="240"/>
      <c r="E105" s="239"/>
      <c r="F105" s="241"/>
      <c r="G105" s="239"/>
      <c r="H105" s="257"/>
      <c r="I105" s="236"/>
      <c r="J105" s="15"/>
      <c r="K105" s="11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s="12" customFormat="1" ht="12.75" customHeight="1" x14ac:dyDescent="0.2">
      <c r="A106" s="303"/>
      <c r="B106" s="382" t="s">
        <v>449</v>
      </c>
      <c r="C106" s="313" t="s">
        <v>12</v>
      </c>
      <c r="D106" s="241">
        <v>2</v>
      </c>
      <c r="E106" s="239">
        <v>2.0499999999999998</v>
      </c>
      <c r="F106" s="241">
        <v>0.5</v>
      </c>
      <c r="G106" s="239">
        <v>1</v>
      </c>
      <c r="H106" s="257">
        <f t="shared" ref="H106:H122" si="1">PRODUCT(D106:G106)</f>
        <v>2.0499999999999998</v>
      </c>
      <c r="I106" s="236"/>
      <c r="J106" s="15"/>
      <c r="K106" s="11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 s="12" customFormat="1" ht="12.75" customHeight="1" x14ac:dyDescent="0.2">
      <c r="A107" s="303"/>
      <c r="B107" s="382"/>
      <c r="C107" s="313" t="s">
        <v>12</v>
      </c>
      <c r="D107" s="241">
        <v>2</v>
      </c>
      <c r="E107" s="239">
        <v>1.67</v>
      </c>
      <c r="F107" s="241">
        <v>0.5</v>
      </c>
      <c r="G107" s="239">
        <v>1</v>
      </c>
      <c r="H107" s="257">
        <f t="shared" si="1"/>
        <v>1.67</v>
      </c>
      <c r="I107" s="236"/>
      <c r="J107" s="15"/>
      <c r="K107" s="11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s="12" customFormat="1" ht="12.75" customHeight="1" x14ac:dyDescent="0.2">
      <c r="A108" s="303"/>
      <c r="B108" s="382"/>
      <c r="C108" s="313" t="s">
        <v>12</v>
      </c>
      <c r="D108" s="241">
        <v>1</v>
      </c>
      <c r="E108" s="239">
        <v>1.46</v>
      </c>
      <c r="F108" s="241">
        <v>0.5</v>
      </c>
      <c r="G108" s="239">
        <v>1</v>
      </c>
      <c r="H108" s="257">
        <f t="shared" si="1"/>
        <v>0.73</v>
      </c>
      <c r="I108" s="236"/>
      <c r="J108" s="15"/>
      <c r="K108" s="11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s="12" customFormat="1" ht="12.75" customHeight="1" x14ac:dyDescent="0.2">
      <c r="A109" s="303"/>
      <c r="B109" s="382"/>
      <c r="C109" s="313"/>
      <c r="D109" s="241"/>
      <c r="E109" s="239"/>
      <c r="F109" s="241"/>
      <c r="G109" s="239"/>
      <c r="H109" s="257"/>
      <c r="I109" s="236"/>
      <c r="J109" s="15"/>
      <c r="K109" s="11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 s="12" customFormat="1" ht="12.75" customHeight="1" x14ac:dyDescent="0.2">
      <c r="A110" s="303"/>
      <c r="B110" s="382" t="s">
        <v>450</v>
      </c>
      <c r="C110" s="313" t="s">
        <v>12</v>
      </c>
      <c r="D110" s="241">
        <v>6</v>
      </c>
      <c r="E110" s="239">
        <v>2.42</v>
      </c>
      <c r="F110" s="241">
        <v>0.5</v>
      </c>
      <c r="G110" s="239">
        <v>1</v>
      </c>
      <c r="H110" s="257">
        <f t="shared" si="1"/>
        <v>7.26</v>
      </c>
      <c r="I110" s="236"/>
      <c r="J110" s="15"/>
      <c r="K110" s="11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s="12" customFormat="1" ht="12.75" customHeight="1" x14ac:dyDescent="0.2">
      <c r="A111" s="303"/>
      <c r="B111" s="382"/>
      <c r="C111" s="313" t="s">
        <v>12</v>
      </c>
      <c r="D111" s="241">
        <v>3</v>
      </c>
      <c r="E111" s="239">
        <v>2.7</v>
      </c>
      <c r="F111" s="241">
        <v>0.5</v>
      </c>
      <c r="G111" s="239">
        <v>1</v>
      </c>
      <c r="H111" s="257">
        <f t="shared" si="1"/>
        <v>4.0500000000000007</v>
      </c>
      <c r="I111" s="236"/>
      <c r="J111" s="15"/>
      <c r="K111" s="11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s="12" customFormat="1" ht="12.75" customHeight="1" x14ac:dyDescent="0.2">
      <c r="A112" s="303"/>
      <c r="B112" s="382"/>
      <c r="C112" s="313"/>
      <c r="D112" s="241"/>
      <c r="E112" s="239"/>
      <c r="F112" s="241"/>
      <c r="G112" s="239">
        <v>1</v>
      </c>
      <c r="H112" s="257">
        <f t="shared" si="1"/>
        <v>1</v>
      </c>
      <c r="I112" s="236"/>
      <c r="J112" s="15"/>
      <c r="K112" s="11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1:20" s="12" customFormat="1" ht="12.75" customHeight="1" x14ac:dyDescent="0.2">
      <c r="A113" s="303"/>
      <c r="B113" s="382" t="s">
        <v>451</v>
      </c>
      <c r="C113" s="313" t="s">
        <v>12</v>
      </c>
      <c r="D113" s="241">
        <v>1</v>
      </c>
      <c r="E113" s="239">
        <v>0.67</v>
      </c>
      <c r="F113" s="241">
        <v>0.5</v>
      </c>
      <c r="G113" s="239">
        <v>1</v>
      </c>
      <c r="H113" s="257">
        <f t="shared" si="1"/>
        <v>0.33500000000000002</v>
      </c>
      <c r="I113" s="236"/>
      <c r="J113" s="15"/>
      <c r="K113" s="11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s="12" customFormat="1" ht="12.75" customHeight="1" x14ac:dyDescent="0.2">
      <c r="A114" s="303"/>
      <c r="B114" s="382"/>
      <c r="C114" s="313"/>
      <c r="D114" s="241"/>
      <c r="E114" s="239"/>
      <c r="F114" s="241"/>
      <c r="G114" s="239"/>
      <c r="H114" s="257"/>
      <c r="I114" s="236"/>
      <c r="J114" s="15"/>
      <c r="K114" s="11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s="12" customFormat="1" ht="12.75" customHeight="1" x14ac:dyDescent="0.2">
      <c r="A115" s="303"/>
      <c r="B115" s="382" t="s">
        <v>452</v>
      </c>
      <c r="C115" s="313" t="s">
        <v>12</v>
      </c>
      <c r="D115" s="241">
        <v>1</v>
      </c>
      <c r="E115" s="239">
        <v>2.68</v>
      </c>
      <c r="F115" s="241">
        <v>0.5</v>
      </c>
      <c r="G115" s="239">
        <v>1</v>
      </c>
      <c r="H115" s="257">
        <f t="shared" si="1"/>
        <v>1.34</v>
      </c>
      <c r="I115" s="236"/>
      <c r="J115" s="15"/>
      <c r="K115" s="11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s="12" customFormat="1" ht="12.75" customHeight="1" x14ac:dyDescent="0.2">
      <c r="A116" s="303"/>
      <c r="B116" s="382"/>
      <c r="C116" s="313" t="s">
        <v>12</v>
      </c>
      <c r="D116" s="241">
        <v>1</v>
      </c>
      <c r="E116" s="239">
        <v>2.95</v>
      </c>
      <c r="F116" s="241">
        <v>0.5</v>
      </c>
      <c r="G116" s="239">
        <v>1</v>
      </c>
      <c r="H116" s="257">
        <f t="shared" si="1"/>
        <v>1.4750000000000001</v>
      </c>
      <c r="I116" s="236"/>
      <c r="J116" s="15"/>
      <c r="K116" s="11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1:20" s="12" customFormat="1" ht="12.75" customHeight="1" x14ac:dyDescent="0.2">
      <c r="A117" s="303"/>
      <c r="B117" s="382"/>
      <c r="C117" s="313" t="s">
        <v>12</v>
      </c>
      <c r="D117" s="241">
        <v>1</v>
      </c>
      <c r="E117" s="239">
        <v>1.71</v>
      </c>
      <c r="F117" s="241">
        <v>0.5</v>
      </c>
      <c r="G117" s="239">
        <v>1</v>
      </c>
      <c r="H117" s="257">
        <f t="shared" si="1"/>
        <v>0.85499999999999998</v>
      </c>
      <c r="I117" s="236"/>
      <c r="J117" s="15"/>
      <c r="K117" s="11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s="12" customFormat="1" ht="12.75" customHeight="1" x14ac:dyDescent="0.2">
      <c r="A118" s="303"/>
      <c r="B118" s="382"/>
      <c r="C118" s="313" t="s">
        <v>12</v>
      </c>
      <c r="D118" s="241">
        <v>1</v>
      </c>
      <c r="E118" s="239">
        <v>2.13</v>
      </c>
      <c r="F118" s="241">
        <v>0.5</v>
      </c>
      <c r="G118" s="239">
        <v>1</v>
      </c>
      <c r="H118" s="257">
        <f t="shared" si="1"/>
        <v>1.0649999999999999</v>
      </c>
      <c r="I118" s="236"/>
      <c r="J118" s="15"/>
      <c r="K118" s="11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s="12" customFormat="1" ht="12.75" customHeight="1" x14ac:dyDescent="0.2">
      <c r="A119" s="303"/>
      <c r="B119" s="382"/>
      <c r="C119" s="313"/>
      <c r="D119" s="241"/>
      <c r="E119" s="239"/>
      <c r="F119" s="241"/>
      <c r="G119" s="239"/>
      <c r="H119" s="257"/>
      <c r="I119" s="236"/>
      <c r="J119" s="15"/>
      <c r="K119" s="11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 s="12" customFormat="1" ht="12.75" customHeight="1" x14ac:dyDescent="0.2">
      <c r="A120" s="303"/>
      <c r="B120" s="382" t="s">
        <v>453</v>
      </c>
      <c r="C120" s="313" t="s">
        <v>12</v>
      </c>
      <c r="D120" s="241">
        <v>11</v>
      </c>
      <c r="E120" s="239">
        <v>2.4300000000000002</v>
      </c>
      <c r="F120" s="241">
        <v>0.5</v>
      </c>
      <c r="G120" s="239">
        <v>1</v>
      </c>
      <c r="H120" s="257">
        <f t="shared" si="1"/>
        <v>13.365</v>
      </c>
      <c r="I120" s="236"/>
      <c r="J120" s="15"/>
      <c r="K120" s="11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s="12" customFormat="1" ht="12.75" customHeight="1" x14ac:dyDescent="0.2">
      <c r="A121" s="303"/>
      <c r="B121" s="304"/>
      <c r="C121" s="313" t="s">
        <v>12</v>
      </c>
      <c r="D121" s="241">
        <v>5</v>
      </c>
      <c r="E121" s="239">
        <v>2.7</v>
      </c>
      <c r="F121" s="241">
        <v>0.5</v>
      </c>
      <c r="G121" s="239">
        <v>1</v>
      </c>
      <c r="H121" s="257">
        <f t="shared" si="1"/>
        <v>6.75</v>
      </c>
      <c r="I121" s="236"/>
      <c r="J121" s="15"/>
      <c r="K121" s="11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s="12" customFormat="1" ht="12.75" customHeight="1" x14ac:dyDescent="0.2">
      <c r="A122" s="303"/>
      <c r="B122" s="304"/>
      <c r="C122" s="313" t="s">
        <v>12</v>
      </c>
      <c r="D122" s="241">
        <v>1</v>
      </c>
      <c r="E122" s="239">
        <v>2.61</v>
      </c>
      <c r="F122" s="241">
        <v>0.5</v>
      </c>
      <c r="G122" s="239">
        <v>1</v>
      </c>
      <c r="H122" s="257">
        <f t="shared" si="1"/>
        <v>1.3049999999999999</v>
      </c>
      <c r="I122" s="236"/>
      <c r="J122" s="15"/>
      <c r="K122" s="11"/>
      <c r="L122" s="11"/>
      <c r="M122" s="11"/>
      <c r="N122" s="11"/>
      <c r="O122" s="11"/>
      <c r="P122" s="11"/>
      <c r="Q122" s="11"/>
      <c r="R122" s="11"/>
      <c r="S122" s="11"/>
      <c r="T122" s="11"/>
    </row>
    <row r="123" spans="1:20" s="12" customFormat="1" ht="12.75" customHeight="1" x14ac:dyDescent="0.2">
      <c r="A123" s="303"/>
      <c r="B123" s="304"/>
      <c r="C123" s="313"/>
      <c r="D123" s="241"/>
      <c r="E123" s="239"/>
      <c r="F123" s="241"/>
      <c r="G123" s="239"/>
      <c r="H123" s="407"/>
      <c r="I123" s="236"/>
      <c r="J123" s="15"/>
      <c r="K123" s="11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s="12" customFormat="1" ht="12.75" customHeight="1" x14ac:dyDescent="0.2">
      <c r="A124" s="302" t="str">
        <f>+RESUMEN!A38</f>
        <v>01.01.03</v>
      </c>
      <c r="B124" s="302" t="str">
        <f>+RESUMEN!B38</f>
        <v>RELLENOS</v>
      </c>
      <c r="C124" s="313"/>
      <c r="D124" s="240"/>
      <c r="E124" s="239"/>
      <c r="F124" s="241"/>
      <c r="G124" s="239"/>
      <c r="H124" s="407"/>
      <c r="I124" s="236"/>
      <c r="J124" s="15"/>
      <c r="K124" s="11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s="12" customFormat="1" ht="12.75" customHeight="1" x14ac:dyDescent="0.2">
      <c r="A125" s="277" t="str">
        <f>+RESUMEN!A39</f>
        <v>01.01.03.01</v>
      </c>
      <c r="B125" s="277" t="str">
        <f>+RESUMEN!B39</f>
        <v>RELLENO COMPACTADO C/MATERIAL PROPIO</v>
      </c>
      <c r="C125" s="40" t="s">
        <v>12</v>
      </c>
      <c r="D125" s="43"/>
      <c r="E125" s="43"/>
      <c r="F125" s="43"/>
      <c r="G125" s="43"/>
      <c r="H125" s="43"/>
      <c r="I125" s="237">
        <f>SUM(H127:H143)</f>
        <v>5.915</v>
      </c>
      <c r="J125" s="15"/>
      <c r="K125" s="11"/>
      <c r="L125" s="11"/>
      <c r="M125" s="11"/>
      <c r="N125" s="11"/>
      <c r="O125" s="11"/>
      <c r="P125" s="11"/>
      <c r="Q125" s="11"/>
      <c r="R125" s="11"/>
      <c r="S125" s="11"/>
      <c r="T125" s="11"/>
    </row>
    <row r="126" spans="1:20" s="12" customFormat="1" ht="12.75" customHeight="1" x14ac:dyDescent="0.2">
      <c r="A126" s="303"/>
      <c r="B126" s="408" t="s">
        <v>448</v>
      </c>
      <c r="C126" s="313"/>
      <c r="D126" s="241"/>
      <c r="E126" s="239"/>
      <c r="F126" s="241"/>
      <c r="G126" s="239"/>
      <c r="H126" s="407"/>
      <c r="I126" s="236"/>
      <c r="J126" s="15"/>
      <c r="K126" s="11"/>
      <c r="L126" s="11"/>
      <c r="M126" s="11"/>
      <c r="N126" s="11"/>
      <c r="O126" s="11"/>
      <c r="P126" s="11"/>
      <c r="Q126" s="11"/>
      <c r="R126" s="11"/>
      <c r="S126" s="11"/>
      <c r="T126" s="11"/>
    </row>
    <row r="127" spans="1:20" s="12" customFormat="1" ht="12.75" customHeight="1" x14ac:dyDescent="0.2">
      <c r="A127" s="303"/>
      <c r="B127" s="382" t="s">
        <v>449</v>
      </c>
      <c r="C127" s="313" t="s">
        <v>12</v>
      </c>
      <c r="D127" s="241">
        <v>2</v>
      </c>
      <c r="E127" s="239">
        <v>2.0499999999999998</v>
      </c>
      <c r="F127" s="241">
        <f>0.5-0.15</f>
        <v>0.35</v>
      </c>
      <c r="G127" s="239">
        <v>0.2</v>
      </c>
      <c r="H127" s="257">
        <f t="shared" ref="H127:H143" si="2">PRODUCT(D127:G127)</f>
        <v>0.28699999999999998</v>
      </c>
      <c r="I127" s="236"/>
      <c r="J127" s="15"/>
      <c r="K127" s="11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1:20" s="12" customFormat="1" ht="12.75" customHeight="1" x14ac:dyDescent="0.2">
      <c r="A128" s="303"/>
      <c r="B128" s="382"/>
      <c r="C128" s="313" t="s">
        <v>12</v>
      </c>
      <c r="D128" s="241">
        <v>2</v>
      </c>
      <c r="E128" s="239">
        <v>1.67</v>
      </c>
      <c r="F128" s="241">
        <f t="shared" ref="F128:F143" si="3">0.5-0.15</f>
        <v>0.35</v>
      </c>
      <c r="G128" s="239">
        <v>0.2</v>
      </c>
      <c r="H128" s="257">
        <f t="shared" si="2"/>
        <v>0.23379999999999998</v>
      </c>
      <c r="I128" s="236"/>
      <c r="J128" s="15"/>
      <c r="K128" s="11"/>
      <c r="L128" s="11"/>
      <c r="M128" s="11"/>
      <c r="N128" s="11"/>
      <c r="O128" s="11"/>
      <c r="P128" s="11"/>
      <c r="Q128" s="11"/>
      <c r="R128" s="11"/>
      <c r="S128" s="11"/>
      <c r="T128" s="11"/>
    </row>
    <row r="129" spans="1:20" s="12" customFormat="1" ht="12.75" customHeight="1" x14ac:dyDescent="0.2">
      <c r="A129" s="303"/>
      <c r="B129" s="382"/>
      <c r="C129" s="313" t="s">
        <v>12</v>
      </c>
      <c r="D129" s="241">
        <v>1</v>
      </c>
      <c r="E129" s="239">
        <v>1.46</v>
      </c>
      <c r="F129" s="241">
        <f t="shared" si="3"/>
        <v>0.35</v>
      </c>
      <c r="G129" s="239">
        <v>0.2</v>
      </c>
      <c r="H129" s="257">
        <f t="shared" si="2"/>
        <v>0.10220000000000001</v>
      </c>
      <c r="I129" s="236"/>
      <c r="J129" s="15"/>
      <c r="K129" s="11"/>
      <c r="L129" s="11"/>
      <c r="M129" s="11"/>
      <c r="N129" s="11"/>
      <c r="O129" s="11"/>
      <c r="P129" s="11"/>
      <c r="Q129" s="11"/>
      <c r="R129" s="11"/>
      <c r="S129" s="11"/>
      <c r="T129" s="11"/>
    </row>
    <row r="130" spans="1:20" s="12" customFormat="1" ht="12.75" customHeight="1" x14ac:dyDescent="0.2">
      <c r="A130" s="303"/>
      <c r="B130" s="382"/>
      <c r="C130" s="313"/>
      <c r="D130" s="241"/>
      <c r="E130" s="239"/>
      <c r="F130" s="241"/>
      <c r="G130" s="239"/>
      <c r="H130" s="257"/>
      <c r="I130" s="236"/>
      <c r="J130" s="15"/>
      <c r="K130" s="11"/>
      <c r="L130" s="11"/>
      <c r="M130" s="11"/>
      <c r="N130" s="11"/>
      <c r="O130" s="11"/>
      <c r="P130" s="11"/>
      <c r="Q130" s="11"/>
      <c r="R130" s="11"/>
      <c r="S130" s="11"/>
      <c r="T130" s="11"/>
    </row>
    <row r="131" spans="1:20" s="12" customFormat="1" ht="12.75" customHeight="1" x14ac:dyDescent="0.2">
      <c r="A131" s="303"/>
      <c r="B131" s="382" t="s">
        <v>450</v>
      </c>
      <c r="C131" s="313" t="s">
        <v>12</v>
      </c>
      <c r="D131" s="241">
        <v>6</v>
      </c>
      <c r="E131" s="239">
        <v>2.42</v>
      </c>
      <c r="F131" s="241">
        <f t="shared" si="3"/>
        <v>0.35</v>
      </c>
      <c r="G131" s="239">
        <v>0.2</v>
      </c>
      <c r="H131" s="257">
        <f t="shared" si="2"/>
        <v>1.0164</v>
      </c>
      <c r="I131" s="236"/>
      <c r="J131" s="15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2" spans="1:20" s="12" customFormat="1" ht="12.75" customHeight="1" x14ac:dyDescent="0.2">
      <c r="A132" s="303"/>
      <c r="B132" s="382"/>
      <c r="C132" s="313" t="s">
        <v>12</v>
      </c>
      <c r="D132" s="241">
        <v>3</v>
      </c>
      <c r="E132" s="239">
        <v>2.7</v>
      </c>
      <c r="F132" s="241">
        <f t="shared" si="3"/>
        <v>0.35</v>
      </c>
      <c r="G132" s="239">
        <v>0.2</v>
      </c>
      <c r="H132" s="257">
        <f t="shared" si="2"/>
        <v>0.56700000000000006</v>
      </c>
      <c r="I132" s="236"/>
      <c r="J132" s="15"/>
      <c r="K132" s="11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 s="12" customFormat="1" ht="12.75" customHeight="1" x14ac:dyDescent="0.2">
      <c r="A133" s="303"/>
      <c r="B133" s="382"/>
      <c r="C133" s="313"/>
      <c r="D133" s="241"/>
      <c r="E133" s="239"/>
      <c r="F133" s="241"/>
      <c r="G133" s="239"/>
      <c r="H133" s="257"/>
      <c r="I133" s="236"/>
      <c r="J133" s="15"/>
      <c r="K133" s="11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1:20" s="12" customFormat="1" ht="12.75" customHeight="1" x14ac:dyDescent="0.2">
      <c r="A134" s="303"/>
      <c r="B134" s="382" t="s">
        <v>451</v>
      </c>
      <c r="C134" s="313" t="s">
        <v>12</v>
      </c>
      <c r="D134" s="241">
        <v>1</v>
      </c>
      <c r="E134" s="239">
        <v>0.67</v>
      </c>
      <c r="F134" s="241">
        <f t="shared" si="3"/>
        <v>0.35</v>
      </c>
      <c r="G134" s="239">
        <v>0.2</v>
      </c>
      <c r="H134" s="257">
        <f t="shared" si="2"/>
        <v>4.6899999999999997E-2</v>
      </c>
      <c r="I134" s="236"/>
      <c r="J134" s="15"/>
      <c r="K134" s="11"/>
      <c r="L134" s="11"/>
      <c r="M134" s="11"/>
      <c r="N134" s="11"/>
      <c r="O134" s="11"/>
      <c r="P134" s="11"/>
      <c r="Q134" s="11"/>
      <c r="R134" s="11"/>
      <c r="S134" s="11"/>
      <c r="T134" s="11"/>
    </row>
    <row r="135" spans="1:20" s="12" customFormat="1" ht="12.75" customHeight="1" x14ac:dyDescent="0.2">
      <c r="A135" s="303"/>
      <c r="B135" s="382"/>
      <c r="C135" s="313"/>
      <c r="D135" s="241"/>
      <c r="E135" s="239"/>
      <c r="F135" s="241"/>
      <c r="G135" s="239"/>
      <c r="H135" s="257"/>
      <c r="I135" s="236"/>
      <c r="J135" s="15"/>
      <c r="K135" s="11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1:20" s="12" customFormat="1" ht="12.75" customHeight="1" x14ac:dyDescent="0.2">
      <c r="A136" s="303"/>
      <c r="B136" s="382" t="s">
        <v>452</v>
      </c>
      <c r="C136" s="313" t="s">
        <v>12</v>
      </c>
      <c r="D136" s="241">
        <v>1</v>
      </c>
      <c r="E136" s="239">
        <v>2.68</v>
      </c>
      <c r="F136" s="241">
        <f t="shared" si="3"/>
        <v>0.35</v>
      </c>
      <c r="G136" s="239">
        <v>0.2</v>
      </c>
      <c r="H136" s="257">
        <f t="shared" si="2"/>
        <v>0.18759999999999999</v>
      </c>
      <c r="I136" s="236"/>
      <c r="J136" s="15"/>
      <c r="K136" s="11"/>
      <c r="L136" s="11"/>
      <c r="M136" s="11"/>
      <c r="N136" s="11"/>
      <c r="O136" s="11"/>
      <c r="P136" s="11"/>
      <c r="Q136" s="11"/>
      <c r="R136" s="11"/>
      <c r="S136" s="11"/>
      <c r="T136" s="11"/>
    </row>
    <row r="137" spans="1:20" s="12" customFormat="1" ht="12.75" customHeight="1" x14ac:dyDescent="0.2">
      <c r="A137" s="303"/>
      <c r="B137" s="382"/>
      <c r="C137" s="313" t="s">
        <v>12</v>
      </c>
      <c r="D137" s="241">
        <v>1</v>
      </c>
      <c r="E137" s="239">
        <v>2.95</v>
      </c>
      <c r="F137" s="241">
        <f t="shared" si="3"/>
        <v>0.35</v>
      </c>
      <c r="G137" s="239">
        <v>0.2</v>
      </c>
      <c r="H137" s="257">
        <f t="shared" si="2"/>
        <v>0.20650000000000002</v>
      </c>
      <c r="I137" s="236"/>
      <c r="J137" s="15"/>
      <c r="K137" s="11"/>
      <c r="L137" s="11"/>
      <c r="M137" s="11"/>
      <c r="N137" s="11"/>
      <c r="O137" s="11"/>
      <c r="P137" s="11"/>
      <c r="Q137" s="11"/>
      <c r="R137" s="11"/>
      <c r="S137" s="11"/>
      <c r="T137" s="11"/>
    </row>
    <row r="138" spans="1:20" s="12" customFormat="1" ht="12.75" customHeight="1" x14ac:dyDescent="0.2">
      <c r="A138" s="303"/>
      <c r="B138" s="382"/>
      <c r="C138" s="313" t="s">
        <v>12</v>
      </c>
      <c r="D138" s="241">
        <v>1</v>
      </c>
      <c r="E138" s="239">
        <v>1.71</v>
      </c>
      <c r="F138" s="241">
        <f t="shared" si="3"/>
        <v>0.35</v>
      </c>
      <c r="G138" s="239">
        <v>0.2</v>
      </c>
      <c r="H138" s="257">
        <f t="shared" si="2"/>
        <v>0.11969999999999999</v>
      </c>
      <c r="I138" s="236"/>
      <c r="J138" s="15"/>
      <c r="K138" s="11"/>
      <c r="L138" s="11"/>
      <c r="M138" s="11"/>
      <c r="N138" s="11"/>
      <c r="O138" s="11"/>
      <c r="P138" s="11"/>
      <c r="Q138" s="11"/>
      <c r="R138" s="11"/>
      <c r="S138" s="11"/>
      <c r="T138" s="11"/>
    </row>
    <row r="139" spans="1:20" s="12" customFormat="1" ht="12.75" customHeight="1" x14ac:dyDescent="0.2">
      <c r="A139" s="303"/>
      <c r="B139" s="382"/>
      <c r="C139" s="313" t="s">
        <v>12</v>
      </c>
      <c r="D139" s="241">
        <v>1</v>
      </c>
      <c r="E139" s="239">
        <v>2.13</v>
      </c>
      <c r="F139" s="241">
        <f t="shared" si="3"/>
        <v>0.35</v>
      </c>
      <c r="G139" s="239">
        <v>0.2</v>
      </c>
      <c r="H139" s="257">
        <f t="shared" si="2"/>
        <v>0.14909999999999998</v>
      </c>
      <c r="I139" s="236"/>
      <c r="J139" s="15"/>
      <c r="K139" s="11"/>
      <c r="L139" s="11"/>
      <c r="M139" s="11"/>
      <c r="N139" s="11"/>
      <c r="O139" s="11"/>
      <c r="P139" s="11"/>
      <c r="Q139" s="11"/>
      <c r="R139" s="11"/>
      <c r="S139" s="11"/>
      <c r="T139" s="11"/>
    </row>
    <row r="140" spans="1:20" s="12" customFormat="1" ht="12.75" customHeight="1" x14ac:dyDescent="0.2">
      <c r="A140" s="303"/>
      <c r="B140" s="382"/>
      <c r="C140" s="313"/>
      <c r="D140" s="241"/>
      <c r="E140" s="239"/>
      <c r="F140" s="241"/>
      <c r="G140" s="239"/>
      <c r="H140" s="257"/>
      <c r="I140" s="236"/>
      <c r="J140" s="15"/>
      <c r="K140" s="11"/>
      <c r="L140" s="11"/>
      <c r="M140" s="11"/>
      <c r="N140" s="11"/>
      <c r="O140" s="11"/>
      <c r="P140" s="11"/>
      <c r="Q140" s="11"/>
      <c r="R140" s="11"/>
      <c r="S140" s="11"/>
      <c r="T140" s="11"/>
    </row>
    <row r="141" spans="1:20" s="12" customFormat="1" ht="12.75" customHeight="1" x14ac:dyDescent="0.2">
      <c r="A141" s="303"/>
      <c r="B141" s="382" t="s">
        <v>453</v>
      </c>
      <c r="C141" s="313" t="s">
        <v>12</v>
      </c>
      <c r="D141" s="241">
        <v>11</v>
      </c>
      <c r="E141" s="239">
        <v>2.4300000000000002</v>
      </c>
      <c r="F141" s="241">
        <f t="shared" si="3"/>
        <v>0.35</v>
      </c>
      <c r="G141" s="239">
        <v>0.2</v>
      </c>
      <c r="H141" s="257">
        <f t="shared" si="2"/>
        <v>1.8711</v>
      </c>
      <c r="I141" s="236"/>
      <c r="J141" s="15"/>
      <c r="K141" s="11"/>
      <c r="L141" s="11"/>
      <c r="M141" s="11"/>
      <c r="N141" s="11"/>
      <c r="O141" s="11"/>
      <c r="P141" s="11"/>
      <c r="Q141" s="11"/>
      <c r="R141" s="11"/>
      <c r="S141" s="11"/>
      <c r="T141" s="11"/>
    </row>
    <row r="142" spans="1:20" s="12" customFormat="1" ht="12.75" customHeight="1" x14ac:dyDescent="0.2">
      <c r="A142" s="303"/>
      <c r="B142" s="304"/>
      <c r="C142" s="313" t="s">
        <v>12</v>
      </c>
      <c r="D142" s="241">
        <v>5</v>
      </c>
      <c r="E142" s="239">
        <v>2.7</v>
      </c>
      <c r="F142" s="241">
        <f t="shared" si="3"/>
        <v>0.35</v>
      </c>
      <c r="G142" s="239">
        <v>0.2</v>
      </c>
      <c r="H142" s="257">
        <f t="shared" si="2"/>
        <v>0.94499999999999995</v>
      </c>
      <c r="I142" s="236"/>
      <c r="J142" s="15"/>
      <c r="K142" s="11"/>
      <c r="L142" s="11"/>
      <c r="M142" s="11"/>
      <c r="N142" s="11"/>
      <c r="O142" s="11"/>
      <c r="P142" s="11"/>
      <c r="Q142" s="11"/>
      <c r="R142" s="11"/>
      <c r="S142" s="11"/>
      <c r="T142" s="11"/>
    </row>
    <row r="143" spans="1:20" s="12" customFormat="1" ht="12.75" customHeight="1" x14ac:dyDescent="0.2">
      <c r="A143" s="303"/>
      <c r="B143" s="304"/>
      <c r="C143" s="313" t="s">
        <v>12</v>
      </c>
      <c r="D143" s="241">
        <v>1</v>
      </c>
      <c r="E143" s="239">
        <v>2.61</v>
      </c>
      <c r="F143" s="241">
        <f t="shared" si="3"/>
        <v>0.35</v>
      </c>
      <c r="G143" s="239">
        <v>0.2</v>
      </c>
      <c r="H143" s="257">
        <f t="shared" si="2"/>
        <v>0.18269999999999997</v>
      </c>
      <c r="I143" s="236"/>
      <c r="J143" s="15"/>
      <c r="K143" s="11"/>
      <c r="L143" s="11"/>
      <c r="M143" s="11"/>
      <c r="N143" s="11"/>
      <c r="O143" s="11"/>
      <c r="P143" s="11"/>
      <c r="Q143" s="11"/>
      <c r="R143" s="11"/>
      <c r="S143" s="11"/>
      <c r="T143" s="11"/>
    </row>
    <row r="144" spans="1:20" s="12" customFormat="1" ht="12.75" customHeight="1" x14ac:dyDescent="0.2">
      <c r="A144" s="302" t="str">
        <f>+RESUMEN!A44</f>
        <v>01.01.05</v>
      </c>
      <c r="B144" s="302" t="str">
        <f>+RESUMEN!B44</f>
        <v>ELIMINACIÓN DE MATERIAL EXCEDENTE</v>
      </c>
      <c r="C144" s="313"/>
      <c r="D144" s="240"/>
      <c r="E144" s="239"/>
      <c r="F144" s="241"/>
      <c r="G144" s="239"/>
      <c r="H144" s="407"/>
      <c r="I144" s="236"/>
      <c r="J144" s="15"/>
      <c r="K144" s="11"/>
      <c r="L144" s="11"/>
      <c r="M144" s="11"/>
      <c r="N144" s="11"/>
      <c r="O144" s="11"/>
      <c r="P144" s="11"/>
      <c r="Q144" s="11"/>
      <c r="R144" s="11"/>
      <c r="S144" s="11"/>
      <c r="T144" s="11"/>
    </row>
    <row r="145" spans="1:20" s="12" customFormat="1" ht="12.75" customHeight="1" x14ac:dyDescent="0.2">
      <c r="A145" s="277" t="str">
        <f>+RESUMEN!A45</f>
        <v>01.01.05.01</v>
      </c>
      <c r="B145" s="277" t="str">
        <f>+RESUMEN!B45</f>
        <v>ACARREO INTERNO MATERIAL PROCEDENTE DE EXCAVACIÓN</v>
      </c>
      <c r="C145" s="40" t="s">
        <v>12</v>
      </c>
      <c r="D145" s="43"/>
      <c r="E145" s="43"/>
      <c r="F145" s="43"/>
      <c r="G145" s="43"/>
      <c r="H145" s="43"/>
      <c r="I145" s="237">
        <f>SUM(H148:H150)</f>
        <v>91.726800000000011</v>
      </c>
      <c r="J145" s="15"/>
      <c r="K145" s="11"/>
      <c r="L145" s="11"/>
      <c r="M145" s="11"/>
      <c r="N145" s="11"/>
      <c r="O145" s="11"/>
      <c r="P145" s="11"/>
      <c r="Q145" s="11"/>
      <c r="R145" s="11"/>
      <c r="S145" s="11"/>
      <c r="T145" s="11"/>
    </row>
    <row r="146" spans="1:20" s="12" customFormat="1" ht="12.75" customHeight="1" x14ac:dyDescent="0.2">
      <c r="A146" s="303"/>
      <c r="B146" s="304"/>
      <c r="C146" s="313"/>
      <c r="D146" s="241"/>
      <c r="E146" s="239"/>
      <c r="F146" s="241"/>
      <c r="G146" s="239"/>
      <c r="H146" s="407"/>
      <c r="I146" s="236"/>
      <c r="J146" s="15"/>
      <c r="K146" s="11"/>
      <c r="L146" s="11"/>
      <c r="M146" s="11"/>
      <c r="N146" s="11"/>
      <c r="O146" s="11"/>
      <c r="P146" s="11"/>
      <c r="Q146" s="11"/>
      <c r="R146" s="11"/>
      <c r="S146" s="11"/>
      <c r="T146" s="11"/>
    </row>
    <row r="147" spans="1:20" s="12" customFormat="1" ht="12.75" customHeight="1" x14ac:dyDescent="0.2">
      <c r="A147" s="303"/>
      <c r="B147" s="304"/>
      <c r="C147" s="313"/>
      <c r="D147" s="241"/>
      <c r="E147" s="750" t="s">
        <v>15</v>
      </c>
      <c r="F147" s="751"/>
      <c r="G147" s="239"/>
      <c r="H147" s="407"/>
      <c r="I147" s="236"/>
      <c r="J147" s="15"/>
      <c r="K147" s="11"/>
      <c r="L147" s="11"/>
      <c r="M147" s="11"/>
      <c r="N147" s="11"/>
      <c r="O147" s="11"/>
      <c r="P147" s="11"/>
      <c r="Q147" s="11"/>
      <c r="R147" s="11"/>
      <c r="S147" s="11"/>
      <c r="T147" s="11"/>
    </row>
    <row r="148" spans="1:20" s="12" customFormat="1" ht="12.75" customHeight="1" x14ac:dyDescent="0.2">
      <c r="A148" s="303"/>
      <c r="B148" s="304" t="s">
        <v>125</v>
      </c>
      <c r="C148" s="313" t="s">
        <v>12</v>
      </c>
      <c r="D148" s="241">
        <v>1</v>
      </c>
      <c r="E148" s="750">
        <f>+I100</f>
        <v>82.354000000000013</v>
      </c>
      <c r="F148" s="751"/>
      <c r="G148" s="239">
        <v>1.2</v>
      </c>
      <c r="H148" s="407">
        <f>PRODUCT(D148:G148)</f>
        <v>98.82480000000001</v>
      </c>
      <c r="I148" s="236"/>
      <c r="J148" s="15"/>
      <c r="K148" s="11"/>
      <c r="L148" s="11"/>
      <c r="M148" s="11"/>
      <c r="N148" s="11"/>
      <c r="O148" s="11"/>
      <c r="P148" s="11"/>
      <c r="Q148" s="11"/>
      <c r="R148" s="11"/>
      <c r="S148" s="11"/>
      <c r="T148" s="11"/>
    </row>
    <row r="149" spans="1:20" s="12" customFormat="1" ht="12.75" customHeight="1" x14ac:dyDescent="0.2">
      <c r="A149" s="303"/>
      <c r="B149" s="304" t="s">
        <v>126</v>
      </c>
      <c r="C149" s="313" t="s">
        <v>12</v>
      </c>
      <c r="D149" s="241">
        <v>1</v>
      </c>
      <c r="E149" s="750">
        <f>+I125</f>
        <v>5.915</v>
      </c>
      <c r="F149" s="751"/>
      <c r="G149" s="239">
        <v>-1.2</v>
      </c>
      <c r="H149" s="407">
        <f>PRODUCT(D149:G149)</f>
        <v>-7.0979999999999999</v>
      </c>
      <c r="I149" s="236"/>
      <c r="J149" s="15"/>
      <c r="K149" s="11"/>
      <c r="L149" s="11"/>
      <c r="M149" s="11"/>
      <c r="N149" s="11"/>
      <c r="O149" s="11"/>
      <c r="P149" s="11"/>
      <c r="Q149" s="11"/>
      <c r="R149" s="11"/>
      <c r="S149" s="11"/>
      <c r="T149" s="11"/>
    </row>
    <row r="150" spans="1:20" s="12" customFormat="1" ht="12.75" customHeight="1" x14ac:dyDescent="0.2">
      <c r="A150" s="303"/>
      <c r="B150" s="304"/>
      <c r="C150" s="313"/>
      <c r="D150" s="241"/>
      <c r="E150" s="239"/>
      <c r="F150" s="241"/>
      <c r="G150" s="239"/>
      <c r="H150" s="407"/>
      <c r="I150" s="236"/>
      <c r="J150" s="15"/>
      <c r="K150" s="11"/>
      <c r="L150" s="11"/>
      <c r="M150" s="11"/>
      <c r="N150" s="11"/>
      <c r="O150" s="11"/>
      <c r="P150" s="11"/>
      <c r="Q150" s="11"/>
      <c r="R150" s="11"/>
      <c r="S150" s="11"/>
      <c r="T150" s="11"/>
    </row>
    <row r="151" spans="1:20" s="12" customFormat="1" ht="12.75" customHeight="1" x14ac:dyDescent="0.2">
      <c r="A151" s="285" t="str">
        <f>+RESUMEN!A47</f>
        <v>01.03</v>
      </c>
      <c r="B151" s="285" t="str">
        <f>+RESUMEN!B47</f>
        <v>CONCRETO SIMPLE</v>
      </c>
      <c r="C151" s="313"/>
      <c r="D151" s="240"/>
      <c r="E151" s="239"/>
      <c r="F151" s="241"/>
      <c r="G151" s="239"/>
      <c r="H151" s="407"/>
      <c r="I151" s="236"/>
      <c r="J151" s="15"/>
      <c r="K151" s="11"/>
      <c r="L151" s="11"/>
      <c r="M151" s="11"/>
      <c r="N151" s="11"/>
      <c r="O151" s="11"/>
      <c r="P151" s="11"/>
      <c r="Q151" s="11"/>
      <c r="R151" s="11"/>
      <c r="S151" s="11"/>
      <c r="T151" s="11"/>
    </row>
    <row r="152" spans="1:20" s="12" customFormat="1" ht="12.75" customHeight="1" x14ac:dyDescent="0.2">
      <c r="A152" s="302" t="str">
        <f>+RESUMEN!A48</f>
        <v>01.03.01</v>
      </c>
      <c r="B152" s="302" t="str">
        <f>+RESUMEN!B48</f>
        <v>SOLADOS</v>
      </c>
      <c r="C152" s="313"/>
      <c r="D152" s="240"/>
      <c r="E152" s="239"/>
      <c r="F152" s="241"/>
      <c r="G152" s="239"/>
      <c r="H152" s="407"/>
      <c r="I152" s="236"/>
      <c r="J152" s="15"/>
      <c r="K152" s="11"/>
      <c r="L152" s="11"/>
      <c r="M152" s="11"/>
      <c r="N152" s="11"/>
      <c r="O152" s="11"/>
      <c r="P152" s="11"/>
      <c r="Q152" s="11"/>
      <c r="R152" s="11"/>
      <c r="S152" s="11"/>
      <c r="T152" s="11"/>
    </row>
    <row r="153" spans="1:20" s="12" customFormat="1" ht="12.75" customHeight="1" x14ac:dyDescent="0.2">
      <c r="A153" s="277" t="str">
        <f>+RESUMEN!A49</f>
        <v>01.03.01.01</v>
      </c>
      <c r="B153" s="277" t="str">
        <f>+RESUMEN!B49</f>
        <v>SOLADO PARA ZAPATAS e=4", 1:12 CEMENTO: HORMIGON</v>
      </c>
      <c r="C153" s="40" t="s">
        <v>11</v>
      </c>
      <c r="D153" s="43"/>
      <c r="E153" s="43"/>
      <c r="F153" s="43"/>
      <c r="G153" s="43"/>
      <c r="H153" s="43"/>
      <c r="I153" s="237">
        <f>SUM(H154:H184)</f>
        <v>82.328000000000003</v>
      </c>
      <c r="J153" s="15"/>
      <c r="K153" s="11"/>
      <c r="L153" s="11"/>
      <c r="M153" s="11"/>
      <c r="N153" s="11"/>
      <c r="O153" s="11"/>
      <c r="P153" s="11"/>
      <c r="Q153" s="11"/>
      <c r="R153" s="11"/>
      <c r="S153" s="11"/>
      <c r="T153" s="11"/>
    </row>
    <row r="154" spans="1:20" s="12" customFormat="1" ht="12.75" customHeight="1" x14ac:dyDescent="0.2">
      <c r="A154" s="303"/>
      <c r="B154" s="304"/>
      <c r="C154" s="313"/>
      <c r="D154" s="240"/>
      <c r="E154" s="239"/>
      <c r="F154" s="241"/>
      <c r="G154" s="239"/>
      <c r="H154" s="407"/>
      <c r="I154" s="236"/>
      <c r="J154" s="15"/>
      <c r="K154" s="11"/>
      <c r="L154" s="11"/>
      <c r="M154" s="11"/>
      <c r="N154" s="11"/>
      <c r="O154" s="11"/>
      <c r="P154" s="11"/>
      <c r="Q154" s="11"/>
      <c r="R154" s="11"/>
      <c r="S154" s="11"/>
      <c r="T154" s="11"/>
    </row>
    <row r="155" spans="1:20" s="12" customFormat="1" ht="12.75" customHeight="1" x14ac:dyDescent="0.2">
      <c r="A155" s="303"/>
      <c r="B155" s="408" t="s">
        <v>448</v>
      </c>
      <c r="C155" s="313"/>
      <c r="D155" s="240"/>
      <c r="E155" s="239"/>
      <c r="F155" s="241"/>
      <c r="G155" s="239"/>
      <c r="H155" s="407"/>
      <c r="I155" s="236"/>
      <c r="J155" s="15"/>
      <c r="K155" s="11"/>
      <c r="L155" s="11"/>
      <c r="M155" s="11"/>
      <c r="N155" s="11"/>
      <c r="O155" s="11"/>
      <c r="P155" s="11"/>
      <c r="Q155" s="11"/>
      <c r="R155" s="11"/>
      <c r="S155" s="11"/>
      <c r="T155" s="11"/>
    </row>
    <row r="156" spans="1:20" s="12" customFormat="1" ht="12.75" customHeight="1" x14ac:dyDescent="0.2">
      <c r="A156" s="303"/>
      <c r="B156" s="408" t="s">
        <v>90</v>
      </c>
      <c r="C156" s="313" t="s">
        <v>11</v>
      </c>
      <c r="D156" s="240">
        <v>47</v>
      </c>
      <c r="E156" s="239">
        <v>0.8</v>
      </c>
      <c r="F156" s="241">
        <v>0.8</v>
      </c>
      <c r="G156" s="239"/>
      <c r="H156" s="257">
        <f>PRODUCT(D156:G156)</f>
        <v>30.080000000000002</v>
      </c>
      <c r="I156" s="236"/>
      <c r="J156" s="15"/>
      <c r="K156" s="11"/>
      <c r="L156" s="11"/>
      <c r="M156" s="11"/>
      <c r="N156" s="11"/>
      <c r="O156" s="11"/>
      <c r="P156" s="11"/>
      <c r="Q156" s="11"/>
      <c r="R156" s="11"/>
      <c r="S156" s="11"/>
      <c r="T156" s="11"/>
    </row>
    <row r="157" spans="1:20" s="12" customFormat="1" ht="12.75" customHeight="1" x14ac:dyDescent="0.2">
      <c r="A157" s="302" t="str">
        <f>+RESUMEN!A50</f>
        <v>01.03.02</v>
      </c>
      <c r="B157" s="302" t="str">
        <f>+RESUMEN!B50</f>
        <v>CIMIENTOS CORRIDOS</v>
      </c>
      <c r="C157" s="313"/>
      <c r="D157" s="240"/>
      <c r="E157" s="239"/>
      <c r="F157" s="241"/>
      <c r="G157" s="239"/>
      <c r="H157" s="407"/>
      <c r="I157" s="236"/>
      <c r="J157" s="15"/>
      <c r="K157" s="11"/>
      <c r="L157" s="11"/>
      <c r="M157" s="11"/>
      <c r="N157" s="11"/>
      <c r="O157" s="11"/>
      <c r="P157" s="11"/>
      <c r="Q157" s="11"/>
      <c r="R157" s="11"/>
      <c r="S157" s="11"/>
      <c r="T157" s="11"/>
    </row>
    <row r="158" spans="1:20" s="12" customFormat="1" ht="12.75" customHeight="1" x14ac:dyDescent="0.2">
      <c r="A158" s="277" t="str">
        <f>+RESUMEN!A51</f>
        <v>01.03.02.01</v>
      </c>
      <c r="B158" s="277" t="str">
        <f>+RESUMEN!B51</f>
        <v>CIMIENTO CORRIDO F'C=140 Kg/cm2 + 30% PG (Max 4")</v>
      </c>
      <c r="C158" s="40" t="s">
        <v>12</v>
      </c>
      <c r="D158" s="43"/>
      <c r="E158" s="43"/>
      <c r="F158" s="43"/>
      <c r="G158" s="43"/>
      <c r="H158" s="43"/>
      <c r="I158" s="237">
        <f>SUM(H159:H189)</f>
        <v>52.248000000000005</v>
      </c>
      <c r="J158" s="15"/>
      <c r="K158" s="11"/>
      <c r="L158" s="11"/>
      <c r="M158" s="11"/>
      <c r="N158" s="11"/>
      <c r="O158" s="11"/>
      <c r="P158" s="11"/>
      <c r="Q158" s="11"/>
      <c r="R158" s="11"/>
      <c r="S158" s="11"/>
      <c r="T158" s="11"/>
    </row>
    <row r="159" spans="1:20" s="12" customFormat="1" ht="12.75" customHeight="1" x14ac:dyDescent="0.2">
      <c r="A159" s="303"/>
      <c r="B159" s="304"/>
      <c r="C159" s="313"/>
      <c r="D159" s="240"/>
      <c r="E159" s="239"/>
      <c r="F159" s="241"/>
      <c r="G159" s="239"/>
      <c r="H159" s="407"/>
      <c r="I159" s="236"/>
      <c r="J159" s="15"/>
      <c r="K159" s="11"/>
      <c r="L159" s="11"/>
      <c r="M159" s="11"/>
      <c r="N159" s="11"/>
      <c r="O159" s="11"/>
      <c r="P159" s="11"/>
      <c r="Q159" s="11"/>
      <c r="R159" s="11"/>
      <c r="S159" s="11"/>
      <c r="T159" s="11"/>
    </row>
    <row r="160" spans="1:20" s="12" customFormat="1" ht="12.75" customHeight="1" x14ac:dyDescent="0.2">
      <c r="A160" s="303"/>
      <c r="B160" s="382" t="s">
        <v>448</v>
      </c>
      <c r="C160" s="313"/>
      <c r="D160" s="240"/>
      <c r="E160" s="239"/>
      <c r="F160" s="241"/>
      <c r="G160" s="239"/>
      <c r="H160" s="407"/>
      <c r="I160" s="236"/>
      <c r="J160" s="15"/>
      <c r="K160" s="11"/>
      <c r="L160" s="11"/>
      <c r="M160" s="11"/>
      <c r="N160" s="11"/>
      <c r="O160" s="11"/>
      <c r="P160" s="11"/>
      <c r="Q160" s="11"/>
      <c r="R160" s="11"/>
      <c r="S160" s="11"/>
      <c r="T160" s="11"/>
    </row>
    <row r="161" spans="1:20" s="12" customFormat="1" ht="12.75" customHeight="1" x14ac:dyDescent="0.2">
      <c r="A161" s="303"/>
      <c r="B161" s="382" t="s">
        <v>449</v>
      </c>
      <c r="C161" s="313"/>
      <c r="D161" s="240"/>
      <c r="E161" s="239"/>
      <c r="F161" s="241"/>
      <c r="G161" s="239"/>
      <c r="H161" s="407"/>
      <c r="I161" s="236"/>
      <c r="J161" s="15"/>
      <c r="K161" s="11"/>
      <c r="L161" s="11"/>
      <c r="M161" s="11"/>
      <c r="N161" s="11"/>
      <c r="O161" s="11"/>
      <c r="P161" s="11"/>
      <c r="Q161" s="11"/>
      <c r="R161" s="11"/>
      <c r="S161" s="11"/>
      <c r="T161" s="11"/>
    </row>
    <row r="162" spans="1:20" s="12" customFormat="1" ht="12.75" customHeight="1" x14ac:dyDescent="0.2">
      <c r="A162" s="303"/>
      <c r="B162" s="382"/>
      <c r="C162" s="313" t="s">
        <v>12</v>
      </c>
      <c r="D162" s="241">
        <v>2</v>
      </c>
      <c r="E162" s="239">
        <v>2.0499999999999998</v>
      </c>
      <c r="F162" s="241">
        <v>0.5</v>
      </c>
      <c r="G162" s="239">
        <v>0.8</v>
      </c>
      <c r="H162" s="257">
        <f>PRODUCT(D162:G162)</f>
        <v>1.64</v>
      </c>
      <c r="I162" s="236"/>
      <c r="J162" s="15"/>
      <c r="K162" s="11"/>
      <c r="L162" s="11"/>
      <c r="M162" s="11"/>
      <c r="N162" s="11"/>
      <c r="O162" s="11"/>
      <c r="P162" s="11"/>
      <c r="Q162" s="11"/>
      <c r="R162" s="11"/>
      <c r="S162" s="11"/>
      <c r="T162" s="11"/>
    </row>
    <row r="163" spans="1:20" s="12" customFormat="1" ht="12.75" customHeight="1" x14ac:dyDescent="0.2">
      <c r="A163" s="303"/>
      <c r="B163" s="382"/>
      <c r="C163" s="313" t="s">
        <v>12</v>
      </c>
      <c r="D163" s="241">
        <v>2</v>
      </c>
      <c r="E163" s="239">
        <v>1.67</v>
      </c>
      <c r="F163" s="241">
        <v>0.5</v>
      </c>
      <c r="G163" s="239">
        <v>0.8</v>
      </c>
      <c r="H163" s="257">
        <f t="shared" ref="H163:H178" si="4">PRODUCT(D163:G163)</f>
        <v>1.3360000000000001</v>
      </c>
      <c r="I163" s="236"/>
      <c r="J163" s="15"/>
      <c r="K163" s="11"/>
      <c r="L163" s="11"/>
      <c r="M163" s="11"/>
      <c r="N163" s="11"/>
      <c r="O163" s="11"/>
      <c r="P163" s="11"/>
      <c r="Q163" s="11"/>
      <c r="R163" s="11"/>
      <c r="S163" s="11"/>
      <c r="T163" s="11"/>
    </row>
    <row r="164" spans="1:20" s="12" customFormat="1" ht="12.75" customHeight="1" x14ac:dyDescent="0.2">
      <c r="A164" s="303"/>
      <c r="B164" s="382"/>
      <c r="C164" s="313" t="s">
        <v>12</v>
      </c>
      <c r="D164" s="241">
        <v>1</v>
      </c>
      <c r="E164" s="239">
        <v>1.46</v>
      </c>
      <c r="F164" s="241">
        <v>0.5</v>
      </c>
      <c r="G164" s="239">
        <v>0.8</v>
      </c>
      <c r="H164" s="257">
        <f t="shared" si="4"/>
        <v>0.58399999999999996</v>
      </c>
      <c r="I164" s="236"/>
      <c r="J164" s="15"/>
      <c r="K164" s="11"/>
      <c r="L164" s="11"/>
      <c r="M164" s="11"/>
      <c r="N164" s="11"/>
      <c r="O164" s="11"/>
      <c r="P164" s="11"/>
      <c r="Q164" s="11"/>
      <c r="R164" s="11"/>
      <c r="S164" s="11"/>
      <c r="T164" s="11"/>
    </row>
    <row r="165" spans="1:20" s="12" customFormat="1" ht="12.75" customHeight="1" x14ac:dyDescent="0.2">
      <c r="A165" s="303"/>
      <c r="B165" s="382" t="s">
        <v>450</v>
      </c>
      <c r="C165" s="313"/>
      <c r="D165" s="241"/>
      <c r="E165" s="239"/>
      <c r="F165" s="241"/>
      <c r="G165" s="239"/>
      <c r="H165" s="257"/>
      <c r="I165" s="236"/>
      <c r="J165" s="15"/>
      <c r="K165" s="11"/>
      <c r="L165" s="11"/>
      <c r="M165" s="11"/>
      <c r="N165" s="11"/>
      <c r="O165" s="11"/>
      <c r="P165" s="11"/>
      <c r="Q165" s="11"/>
      <c r="R165" s="11"/>
      <c r="S165" s="11"/>
      <c r="T165" s="11"/>
    </row>
    <row r="166" spans="1:20" s="12" customFormat="1" ht="12.75" customHeight="1" x14ac:dyDescent="0.2">
      <c r="A166" s="303"/>
      <c r="B166" s="382"/>
      <c r="C166" s="313" t="s">
        <v>12</v>
      </c>
      <c r="D166" s="241">
        <v>6</v>
      </c>
      <c r="E166" s="239">
        <v>2.42</v>
      </c>
      <c r="F166" s="241">
        <v>0.5</v>
      </c>
      <c r="G166" s="239">
        <v>0.8</v>
      </c>
      <c r="H166" s="257">
        <f t="shared" si="4"/>
        <v>5.8079999999999998</v>
      </c>
      <c r="I166" s="236"/>
      <c r="J166" s="15"/>
      <c r="K166" s="11"/>
      <c r="L166" s="11"/>
      <c r="M166" s="11"/>
      <c r="N166" s="11"/>
      <c r="O166" s="11"/>
      <c r="P166" s="11"/>
      <c r="Q166" s="11"/>
      <c r="R166" s="11"/>
      <c r="S166" s="11"/>
      <c r="T166" s="11"/>
    </row>
    <row r="167" spans="1:20" s="12" customFormat="1" ht="12.75" customHeight="1" x14ac:dyDescent="0.2">
      <c r="A167" s="303"/>
      <c r="B167" s="382"/>
      <c r="C167" s="313" t="s">
        <v>12</v>
      </c>
      <c r="D167" s="241">
        <v>3</v>
      </c>
      <c r="E167" s="239">
        <v>2.7</v>
      </c>
      <c r="F167" s="241">
        <v>0.5</v>
      </c>
      <c r="G167" s="239">
        <v>0.8</v>
      </c>
      <c r="H167" s="257">
        <f t="shared" si="4"/>
        <v>3.2400000000000007</v>
      </c>
      <c r="I167" s="236"/>
      <c r="J167" s="15"/>
      <c r="K167" s="11"/>
      <c r="L167" s="11"/>
      <c r="M167" s="11"/>
      <c r="N167" s="11"/>
      <c r="O167" s="11"/>
      <c r="P167" s="11"/>
      <c r="Q167" s="11"/>
      <c r="R167" s="11"/>
      <c r="S167" s="11"/>
      <c r="T167" s="11"/>
    </row>
    <row r="168" spans="1:20" s="12" customFormat="1" ht="12.75" customHeight="1" x14ac:dyDescent="0.2">
      <c r="A168" s="303"/>
      <c r="B168" s="382" t="s">
        <v>451</v>
      </c>
      <c r="C168" s="313"/>
      <c r="D168" s="241"/>
      <c r="E168" s="239"/>
      <c r="F168" s="241"/>
      <c r="G168" s="239"/>
      <c r="H168" s="257"/>
      <c r="I168" s="236"/>
      <c r="J168" s="15"/>
      <c r="K168" s="11"/>
      <c r="L168" s="11"/>
      <c r="M168" s="11"/>
      <c r="N168" s="11"/>
      <c r="O168" s="11"/>
      <c r="P168" s="11"/>
      <c r="Q168" s="11"/>
      <c r="R168" s="11"/>
      <c r="S168" s="11"/>
      <c r="T168" s="11"/>
    </row>
    <row r="169" spans="1:20" s="12" customFormat="1" ht="12.75" customHeight="1" x14ac:dyDescent="0.2">
      <c r="A169" s="303"/>
      <c r="B169" s="382"/>
      <c r="C169" s="313" t="s">
        <v>12</v>
      </c>
      <c r="D169" s="241">
        <v>1</v>
      </c>
      <c r="E169" s="239">
        <v>0.67</v>
      </c>
      <c r="F169" s="241">
        <v>0.5</v>
      </c>
      <c r="G169" s="239">
        <v>0.8</v>
      </c>
      <c r="H169" s="257">
        <f t="shared" si="4"/>
        <v>0.26800000000000002</v>
      </c>
      <c r="I169" s="236"/>
      <c r="J169" s="15"/>
      <c r="K169" s="11"/>
      <c r="L169" s="11"/>
      <c r="M169" s="11"/>
      <c r="N169" s="11"/>
      <c r="O169" s="11"/>
      <c r="P169" s="11"/>
      <c r="Q169" s="11"/>
      <c r="R169" s="11"/>
      <c r="S169" s="11"/>
      <c r="T169" s="11"/>
    </row>
    <row r="170" spans="1:20" s="12" customFormat="1" ht="12.75" customHeight="1" x14ac:dyDescent="0.2">
      <c r="A170" s="303"/>
      <c r="B170" s="382" t="s">
        <v>452</v>
      </c>
      <c r="C170" s="313"/>
      <c r="D170" s="241"/>
      <c r="E170" s="239"/>
      <c r="F170" s="241">
        <v>0.5</v>
      </c>
      <c r="G170" s="239">
        <v>0.8</v>
      </c>
      <c r="H170" s="257">
        <f t="shared" si="4"/>
        <v>0.4</v>
      </c>
      <c r="I170" s="236"/>
      <c r="J170" s="15"/>
      <c r="K170" s="11"/>
      <c r="L170" s="11"/>
      <c r="M170" s="11"/>
      <c r="N170" s="11"/>
      <c r="O170" s="11"/>
      <c r="P170" s="11"/>
      <c r="Q170" s="11"/>
      <c r="R170" s="11"/>
      <c r="S170" s="11"/>
      <c r="T170" s="11"/>
    </row>
    <row r="171" spans="1:20" s="12" customFormat="1" ht="12.75" customHeight="1" x14ac:dyDescent="0.2">
      <c r="A171" s="303"/>
      <c r="B171" s="382"/>
      <c r="C171" s="313" t="s">
        <v>12</v>
      </c>
      <c r="D171" s="241">
        <v>1</v>
      </c>
      <c r="E171" s="239">
        <v>2.68</v>
      </c>
      <c r="F171" s="241">
        <v>0.5</v>
      </c>
      <c r="G171" s="239">
        <v>0.8</v>
      </c>
      <c r="H171" s="257">
        <f t="shared" si="4"/>
        <v>1.0720000000000001</v>
      </c>
      <c r="I171" s="236"/>
      <c r="J171" s="15"/>
      <c r="K171" s="11"/>
      <c r="L171" s="11"/>
      <c r="M171" s="11"/>
      <c r="N171" s="11"/>
      <c r="O171" s="11"/>
      <c r="P171" s="11"/>
      <c r="Q171" s="11"/>
      <c r="R171" s="11"/>
      <c r="S171" s="11"/>
      <c r="T171" s="11"/>
    </row>
    <row r="172" spans="1:20" s="12" customFormat="1" ht="12.75" customHeight="1" x14ac:dyDescent="0.2">
      <c r="A172" s="303"/>
      <c r="B172" s="382"/>
      <c r="C172" s="313" t="s">
        <v>12</v>
      </c>
      <c r="D172" s="241">
        <v>1</v>
      </c>
      <c r="E172" s="239">
        <v>2.95</v>
      </c>
      <c r="F172" s="241">
        <v>0.5</v>
      </c>
      <c r="G172" s="239">
        <v>0.8</v>
      </c>
      <c r="H172" s="257">
        <f t="shared" si="4"/>
        <v>1.1800000000000002</v>
      </c>
      <c r="I172" s="236"/>
      <c r="J172" s="15"/>
      <c r="K172" s="11"/>
      <c r="L172" s="11"/>
      <c r="M172" s="11"/>
      <c r="N172" s="11"/>
      <c r="O172" s="11"/>
      <c r="P172" s="11"/>
      <c r="Q172" s="11"/>
      <c r="R172" s="11"/>
      <c r="S172" s="11"/>
      <c r="T172" s="11"/>
    </row>
    <row r="173" spans="1:20" s="12" customFormat="1" ht="12.75" customHeight="1" x14ac:dyDescent="0.2">
      <c r="A173" s="303"/>
      <c r="B173" s="382"/>
      <c r="C173" s="313" t="s">
        <v>12</v>
      </c>
      <c r="D173" s="241">
        <v>1</v>
      </c>
      <c r="E173" s="239">
        <v>1.71</v>
      </c>
      <c r="F173" s="241">
        <v>0.5</v>
      </c>
      <c r="G173" s="239">
        <v>0.8</v>
      </c>
      <c r="H173" s="257">
        <f t="shared" si="4"/>
        <v>0.68400000000000005</v>
      </c>
      <c r="I173" s="236"/>
      <c r="J173" s="15"/>
      <c r="K173" s="11"/>
      <c r="L173" s="11"/>
      <c r="M173" s="11"/>
      <c r="N173" s="11"/>
      <c r="O173" s="11"/>
      <c r="P173" s="11"/>
      <c r="Q173" s="11"/>
      <c r="R173" s="11"/>
      <c r="S173" s="11"/>
      <c r="T173" s="11"/>
    </row>
    <row r="174" spans="1:20" s="12" customFormat="1" ht="12.75" customHeight="1" x14ac:dyDescent="0.2">
      <c r="A174" s="303"/>
      <c r="B174" s="382"/>
      <c r="C174" s="313" t="s">
        <v>12</v>
      </c>
      <c r="D174" s="241">
        <v>1</v>
      </c>
      <c r="E174" s="239">
        <v>2.13</v>
      </c>
      <c r="F174" s="241">
        <v>0.5</v>
      </c>
      <c r="G174" s="239">
        <v>0.8</v>
      </c>
      <c r="H174" s="257">
        <f t="shared" si="4"/>
        <v>0.85199999999999998</v>
      </c>
      <c r="I174" s="236"/>
      <c r="J174" s="15"/>
      <c r="K174" s="11"/>
      <c r="L174" s="11"/>
      <c r="M174" s="11"/>
      <c r="N174" s="11"/>
      <c r="O174" s="11"/>
      <c r="P174" s="11"/>
      <c r="Q174" s="11"/>
      <c r="R174" s="11"/>
      <c r="S174" s="11"/>
      <c r="T174" s="11"/>
    </row>
    <row r="175" spans="1:20" s="12" customFormat="1" ht="12.75" customHeight="1" x14ac:dyDescent="0.2">
      <c r="A175" s="303"/>
      <c r="B175" s="382" t="s">
        <v>453</v>
      </c>
      <c r="C175" s="313"/>
      <c r="D175" s="241"/>
      <c r="E175" s="239"/>
      <c r="F175" s="241"/>
      <c r="G175" s="239"/>
      <c r="H175" s="257"/>
      <c r="I175" s="236"/>
      <c r="J175" s="15"/>
      <c r="K175" s="11"/>
      <c r="L175" s="11"/>
      <c r="M175" s="11"/>
      <c r="N175" s="11"/>
      <c r="O175" s="11"/>
      <c r="P175" s="11"/>
      <c r="Q175" s="11"/>
      <c r="R175" s="11"/>
      <c r="S175" s="11"/>
      <c r="T175" s="11"/>
    </row>
    <row r="176" spans="1:20" s="12" customFormat="1" ht="12.75" customHeight="1" x14ac:dyDescent="0.2">
      <c r="A176" s="303"/>
      <c r="B176" s="304"/>
      <c r="C176" s="313" t="s">
        <v>12</v>
      </c>
      <c r="D176" s="241">
        <v>11</v>
      </c>
      <c r="E176" s="239">
        <v>2.4300000000000002</v>
      </c>
      <c r="F176" s="241">
        <v>0.5</v>
      </c>
      <c r="G176" s="239">
        <v>0.8</v>
      </c>
      <c r="H176" s="257">
        <f t="shared" si="4"/>
        <v>10.692</v>
      </c>
      <c r="I176" s="236"/>
      <c r="J176" s="15"/>
      <c r="K176" s="11"/>
      <c r="L176" s="11"/>
      <c r="M176" s="11"/>
      <c r="N176" s="11"/>
      <c r="O176" s="11"/>
      <c r="P176" s="11"/>
      <c r="Q176" s="11"/>
      <c r="R176" s="11"/>
      <c r="S176" s="11"/>
      <c r="T176" s="11"/>
    </row>
    <row r="177" spans="1:20" s="12" customFormat="1" ht="12.75" customHeight="1" x14ac:dyDescent="0.2">
      <c r="A177" s="303"/>
      <c r="B177" s="304"/>
      <c r="C177" s="313" t="s">
        <v>12</v>
      </c>
      <c r="D177" s="241">
        <v>5</v>
      </c>
      <c r="E177" s="239">
        <v>2.7</v>
      </c>
      <c r="F177" s="241">
        <v>0.5</v>
      </c>
      <c r="G177" s="239">
        <v>0.8</v>
      </c>
      <c r="H177" s="257">
        <f t="shared" si="4"/>
        <v>5.4</v>
      </c>
      <c r="I177" s="236"/>
      <c r="J177" s="15"/>
      <c r="K177" s="11"/>
      <c r="L177" s="11"/>
      <c r="M177" s="11"/>
      <c r="N177" s="11"/>
      <c r="O177" s="11"/>
      <c r="P177" s="11"/>
      <c r="Q177" s="11"/>
      <c r="R177" s="11"/>
      <c r="S177" s="11"/>
      <c r="T177" s="11"/>
    </row>
    <row r="178" spans="1:20" s="12" customFormat="1" ht="12.75" customHeight="1" x14ac:dyDescent="0.2">
      <c r="A178" s="303"/>
      <c r="B178" s="304"/>
      <c r="C178" s="313" t="s">
        <v>12</v>
      </c>
      <c r="D178" s="241">
        <v>1</v>
      </c>
      <c r="E178" s="239">
        <v>2.61</v>
      </c>
      <c r="F178" s="241">
        <v>0.5</v>
      </c>
      <c r="G178" s="239">
        <v>0.8</v>
      </c>
      <c r="H178" s="257">
        <f t="shared" si="4"/>
        <v>1.044</v>
      </c>
      <c r="I178" s="236"/>
      <c r="J178" s="15"/>
      <c r="K178" s="11"/>
      <c r="L178" s="11"/>
      <c r="M178" s="11"/>
      <c r="N178" s="11"/>
      <c r="O178" s="11"/>
      <c r="P178" s="11"/>
      <c r="Q178" s="11"/>
      <c r="R178" s="11"/>
      <c r="S178" s="11"/>
      <c r="T178" s="11"/>
    </row>
    <row r="179" spans="1:20" s="12" customFormat="1" x14ac:dyDescent="0.2">
      <c r="A179" s="303"/>
      <c r="B179" s="304"/>
      <c r="C179" s="313"/>
      <c r="D179" s="240"/>
      <c r="E179" s="239"/>
      <c r="F179" s="241"/>
      <c r="G179" s="239"/>
      <c r="H179" s="407"/>
      <c r="I179" s="236"/>
      <c r="J179" s="15"/>
      <c r="K179" s="11"/>
      <c r="L179" s="11"/>
      <c r="M179" s="11"/>
      <c r="N179" s="11"/>
      <c r="O179" s="11"/>
      <c r="P179" s="11"/>
      <c r="Q179" s="11"/>
      <c r="R179" s="11"/>
      <c r="S179" s="11"/>
      <c r="T179" s="11"/>
    </row>
    <row r="180" spans="1:20" s="12" customFormat="1" ht="12.75" customHeight="1" x14ac:dyDescent="0.2">
      <c r="A180" s="285" t="str">
        <f>+RESUMEN!A57</f>
        <v>01.04</v>
      </c>
      <c r="B180" s="285" t="str">
        <f>+RESUMEN!B57</f>
        <v>CONCRETO ARMADO</v>
      </c>
      <c r="C180" s="224"/>
      <c r="D180" s="232"/>
      <c r="E180" s="233"/>
      <c r="F180" s="234"/>
      <c r="G180" s="233"/>
      <c r="H180" s="235"/>
      <c r="I180" s="236"/>
      <c r="J180" s="15"/>
      <c r="L180" s="11"/>
      <c r="M180" s="11"/>
      <c r="N180" s="11"/>
      <c r="O180" s="11"/>
      <c r="P180" s="11"/>
      <c r="Q180" s="11"/>
      <c r="R180" s="11"/>
      <c r="S180" s="11"/>
      <c r="T180" s="11"/>
    </row>
    <row r="181" spans="1:20" s="12" customFormat="1" ht="12.75" customHeight="1" x14ac:dyDescent="0.2">
      <c r="A181" s="302" t="s">
        <v>367</v>
      </c>
      <c r="B181" s="302" t="s">
        <v>95</v>
      </c>
      <c r="C181" s="404"/>
      <c r="D181" s="305"/>
      <c r="E181" s="405"/>
      <c r="F181" s="307"/>
      <c r="G181" s="405"/>
      <c r="H181" s="308"/>
      <c r="I181" s="406"/>
      <c r="J181" s="15"/>
      <c r="L181" s="11"/>
      <c r="M181" s="11"/>
      <c r="N181" s="11"/>
      <c r="O181" s="11"/>
      <c r="P181" s="11"/>
      <c r="Q181" s="11"/>
      <c r="R181" s="11"/>
      <c r="S181" s="11"/>
      <c r="T181" s="11"/>
    </row>
    <row r="182" spans="1:20" s="12" customFormat="1" ht="12.75" customHeight="1" x14ac:dyDescent="0.2">
      <c r="A182" s="277" t="s">
        <v>368</v>
      </c>
      <c r="B182" s="277" t="s">
        <v>107</v>
      </c>
      <c r="C182" s="40" t="s">
        <v>12</v>
      </c>
      <c r="D182" s="43"/>
      <c r="E182" s="43"/>
      <c r="F182" s="43"/>
      <c r="G182" s="43"/>
      <c r="H182" s="43"/>
      <c r="I182" s="237">
        <f>SUM(H183:H184)</f>
        <v>18.048000000000002</v>
      </c>
      <c r="J182" s="15"/>
      <c r="L182" s="11"/>
      <c r="M182" s="11"/>
      <c r="N182" s="11"/>
      <c r="O182" s="11"/>
      <c r="P182" s="11"/>
      <c r="Q182" s="11"/>
      <c r="R182" s="11"/>
      <c r="S182" s="11"/>
      <c r="T182" s="11"/>
    </row>
    <row r="183" spans="1:20" s="12" customFormat="1" ht="12.75" customHeight="1" x14ac:dyDescent="0.2">
      <c r="A183" s="285"/>
      <c r="B183" s="285"/>
      <c r="C183" s="224"/>
      <c r="D183" s="232"/>
      <c r="E183" s="233"/>
      <c r="F183" s="241"/>
      <c r="G183" s="239"/>
      <c r="H183" s="241"/>
      <c r="I183" s="233"/>
      <c r="J183" s="15"/>
      <c r="L183" s="11"/>
      <c r="M183" s="11"/>
      <c r="N183" s="11"/>
      <c r="O183" s="11"/>
      <c r="P183" s="11"/>
      <c r="Q183" s="11"/>
      <c r="R183" s="11"/>
      <c r="S183" s="11"/>
      <c r="T183" s="11"/>
    </row>
    <row r="184" spans="1:20" s="12" customFormat="1" ht="12.75" customHeight="1" x14ac:dyDescent="0.2">
      <c r="A184" s="285"/>
      <c r="B184" s="382" t="s">
        <v>447</v>
      </c>
      <c r="C184" s="313" t="s">
        <v>12</v>
      </c>
      <c r="D184" s="240">
        <v>47</v>
      </c>
      <c r="E184" s="239">
        <v>0.8</v>
      </c>
      <c r="F184" s="239">
        <v>0.8</v>
      </c>
      <c r="G184" s="241">
        <v>0.6</v>
      </c>
      <c r="H184" s="257">
        <f>PRODUCT(D184:G184)</f>
        <v>18.048000000000002</v>
      </c>
      <c r="I184" s="234"/>
      <c r="J184" s="15"/>
      <c r="L184" s="11"/>
      <c r="M184" s="11"/>
      <c r="N184" s="11"/>
      <c r="O184" s="11"/>
      <c r="P184" s="11"/>
      <c r="Q184" s="11"/>
      <c r="R184" s="11"/>
      <c r="S184" s="11"/>
      <c r="T184" s="11"/>
    </row>
    <row r="185" spans="1:20" s="12" customFormat="1" ht="12.75" customHeight="1" x14ac:dyDescent="0.2">
      <c r="A185" s="285"/>
      <c r="B185" s="285"/>
      <c r="C185" s="224"/>
      <c r="D185" s="305"/>
      <c r="E185" s="405"/>
      <c r="F185" s="307"/>
      <c r="G185" s="405"/>
      <c r="H185" s="308"/>
      <c r="I185" s="406"/>
      <c r="J185" s="15"/>
      <c r="L185" s="11"/>
      <c r="M185" s="11"/>
      <c r="N185" s="11"/>
      <c r="O185" s="11"/>
      <c r="P185" s="11"/>
      <c r="Q185" s="11"/>
      <c r="R185" s="11"/>
      <c r="S185" s="11"/>
      <c r="T185" s="11"/>
    </row>
    <row r="186" spans="1:20" s="12" customFormat="1" ht="12.75" customHeight="1" x14ac:dyDescent="0.2">
      <c r="A186" s="277" t="s">
        <v>369</v>
      </c>
      <c r="B186" s="277" t="s">
        <v>433</v>
      </c>
      <c r="C186" s="40" t="s">
        <v>18</v>
      </c>
      <c r="D186" s="43"/>
      <c r="E186" s="43"/>
      <c r="F186" s="43"/>
      <c r="G186" s="43"/>
      <c r="H186" s="43"/>
      <c r="I186" s="237">
        <f>+'AC OBRAS EXTRAS'!L20</f>
        <v>302.44500000000005</v>
      </c>
      <c r="J186" s="15"/>
      <c r="L186" s="11"/>
      <c r="M186" s="11"/>
      <c r="N186" s="11"/>
      <c r="O186" s="11"/>
      <c r="P186" s="11"/>
      <c r="Q186" s="11"/>
      <c r="R186" s="11"/>
      <c r="S186" s="11"/>
      <c r="T186" s="11"/>
    </row>
    <row r="187" spans="1:20" s="12" customFormat="1" ht="12.75" customHeight="1" x14ac:dyDescent="0.2">
      <c r="A187" s="285"/>
      <c r="B187" s="382" t="s">
        <v>446</v>
      </c>
      <c r="C187" s="313" t="s">
        <v>18</v>
      </c>
      <c r="D187" s="234"/>
      <c r="E187" s="233"/>
      <c r="F187" s="233"/>
      <c r="G187" s="234"/>
      <c r="H187" s="233"/>
      <c r="I187" s="233"/>
      <c r="J187" s="15"/>
      <c r="L187" s="11"/>
      <c r="M187" s="11"/>
      <c r="N187" s="11"/>
      <c r="O187" s="11"/>
      <c r="P187" s="11"/>
      <c r="Q187" s="11"/>
      <c r="R187" s="11"/>
      <c r="S187" s="11"/>
      <c r="T187" s="11"/>
    </row>
    <row r="188" spans="1:20" s="12" customFormat="1" ht="12.75" customHeight="1" x14ac:dyDescent="0.2">
      <c r="A188" s="285"/>
      <c r="B188" s="382"/>
      <c r="C188" s="313"/>
      <c r="D188" s="234"/>
      <c r="E188" s="233"/>
      <c r="F188" s="233"/>
      <c r="G188" s="234"/>
      <c r="H188" s="233"/>
      <c r="I188" s="233"/>
      <c r="J188" s="15"/>
      <c r="L188" s="11"/>
      <c r="M188" s="11"/>
      <c r="N188" s="11"/>
      <c r="O188" s="11"/>
      <c r="P188" s="11"/>
      <c r="Q188" s="11"/>
      <c r="R188" s="11"/>
      <c r="S188" s="11"/>
      <c r="T188" s="11"/>
    </row>
    <row r="189" spans="1:20" s="12" customFormat="1" ht="12.75" customHeight="1" x14ac:dyDescent="0.2">
      <c r="A189" s="302" t="str">
        <f>+RESUMEN!A65</f>
        <v>01.04.03</v>
      </c>
      <c r="B189" s="302" t="str">
        <f>+RESUMEN!B65</f>
        <v>SOBRECIMIENTO REFORZADO</v>
      </c>
      <c r="C189" s="313"/>
      <c r="D189" s="234"/>
      <c r="E189" s="233"/>
      <c r="F189" s="233"/>
      <c r="G189" s="234"/>
      <c r="H189" s="233"/>
      <c r="I189" s="233"/>
      <c r="J189" s="15"/>
      <c r="L189" s="11"/>
      <c r="M189" s="11"/>
      <c r="N189" s="11"/>
      <c r="O189" s="11"/>
      <c r="P189" s="11"/>
      <c r="Q189" s="11"/>
      <c r="R189" s="11"/>
      <c r="S189" s="11"/>
      <c r="T189" s="11"/>
    </row>
    <row r="190" spans="1:20" s="12" customFormat="1" ht="12.75" customHeight="1" x14ac:dyDescent="0.2">
      <c r="A190" s="277" t="str">
        <f>+RESUMEN!A66</f>
        <v>01.04.03.01</v>
      </c>
      <c r="B190" s="277" t="str">
        <f>+RESUMEN!B66</f>
        <v>SOBRECIMIENTO REFORZADO CONCRETO F'C=210 KG/CM2</v>
      </c>
      <c r="C190" s="40" t="s">
        <v>12</v>
      </c>
      <c r="D190" s="43"/>
      <c r="E190" s="43"/>
      <c r="F190" s="43"/>
      <c r="G190" s="43"/>
      <c r="H190" s="43"/>
      <c r="I190" s="237">
        <f>SUM(H194:H210)</f>
        <v>6.3375000000000004</v>
      </c>
      <c r="J190" s="15"/>
      <c r="L190" s="11"/>
      <c r="M190" s="11"/>
      <c r="N190" s="11"/>
      <c r="O190" s="11"/>
      <c r="P190" s="11"/>
      <c r="Q190" s="11"/>
      <c r="R190" s="11"/>
      <c r="S190" s="11"/>
      <c r="T190" s="11"/>
    </row>
    <row r="191" spans="1:20" s="12" customFormat="1" ht="12.75" customHeight="1" x14ac:dyDescent="0.2">
      <c r="A191" s="285"/>
      <c r="B191" s="382"/>
      <c r="C191" s="313"/>
      <c r="D191" s="234"/>
      <c r="E191" s="233"/>
      <c r="F191" s="233"/>
      <c r="G191" s="234"/>
      <c r="H191" s="233"/>
      <c r="I191" s="233"/>
      <c r="J191" s="15"/>
      <c r="L191" s="11"/>
      <c r="M191" s="11"/>
      <c r="N191" s="11"/>
      <c r="O191" s="11"/>
      <c r="P191" s="11"/>
      <c r="Q191" s="11"/>
      <c r="R191" s="11"/>
      <c r="S191" s="11"/>
      <c r="T191" s="11"/>
    </row>
    <row r="192" spans="1:20" s="12" customFormat="1" ht="12.75" customHeight="1" x14ac:dyDescent="0.2">
      <c r="A192" s="285"/>
      <c r="B192" s="382" t="s">
        <v>448</v>
      </c>
      <c r="C192" s="313"/>
      <c r="D192" s="234"/>
      <c r="E192" s="233"/>
      <c r="F192" s="233"/>
      <c r="G192" s="234"/>
      <c r="H192" s="233"/>
      <c r="I192" s="233"/>
      <c r="J192" s="15"/>
      <c r="L192" s="11"/>
      <c r="M192" s="11"/>
      <c r="N192" s="11"/>
      <c r="O192" s="11"/>
      <c r="P192" s="11"/>
      <c r="Q192" s="11"/>
      <c r="R192" s="11"/>
      <c r="S192" s="11"/>
      <c r="T192" s="11"/>
    </row>
    <row r="193" spans="1:20" s="12" customFormat="1" ht="12.75" customHeight="1" x14ac:dyDescent="0.2">
      <c r="A193" s="285"/>
      <c r="B193" s="382" t="s">
        <v>449</v>
      </c>
      <c r="C193" s="313"/>
      <c r="D193" s="234"/>
      <c r="E193" s="233"/>
      <c r="F193" s="233"/>
      <c r="G193" s="234"/>
      <c r="H193" s="233"/>
      <c r="I193" s="233"/>
      <c r="J193" s="15"/>
      <c r="L193" s="11"/>
      <c r="M193" s="11"/>
      <c r="N193" s="11"/>
      <c r="O193" s="11"/>
      <c r="P193" s="11"/>
      <c r="Q193" s="11"/>
      <c r="R193" s="11"/>
      <c r="S193" s="11"/>
      <c r="T193" s="11"/>
    </row>
    <row r="194" spans="1:20" s="12" customFormat="1" ht="12.75" customHeight="1" x14ac:dyDescent="0.2">
      <c r="A194" s="285"/>
      <c r="B194" s="382"/>
      <c r="C194" s="313" t="s">
        <v>12</v>
      </c>
      <c r="D194" s="241">
        <v>2</v>
      </c>
      <c r="E194" s="239">
        <v>2.0499999999999998</v>
      </c>
      <c r="F194" s="239">
        <v>0.15</v>
      </c>
      <c r="G194" s="241">
        <v>0.5</v>
      </c>
      <c r="H194" s="257">
        <f>PRODUCT(D194:G194)</f>
        <v>0.30749999999999994</v>
      </c>
      <c r="I194" s="233"/>
      <c r="J194" s="15"/>
      <c r="L194" s="11"/>
      <c r="M194" s="11"/>
      <c r="N194" s="11"/>
      <c r="O194" s="11"/>
      <c r="P194" s="11"/>
      <c r="Q194" s="11"/>
      <c r="R194" s="11"/>
      <c r="S194" s="11"/>
      <c r="T194" s="11"/>
    </row>
    <row r="195" spans="1:20" s="12" customFormat="1" ht="12.75" customHeight="1" x14ac:dyDescent="0.2">
      <c r="A195" s="285"/>
      <c r="B195" s="382"/>
      <c r="C195" s="313" t="s">
        <v>12</v>
      </c>
      <c r="D195" s="241">
        <v>2</v>
      </c>
      <c r="E195" s="239">
        <v>1.67</v>
      </c>
      <c r="F195" s="239">
        <v>0.15</v>
      </c>
      <c r="G195" s="241">
        <v>0.5</v>
      </c>
      <c r="H195" s="257">
        <f t="shared" ref="H195:H210" si="5">PRODUCT(D195:G195)</f>
        <v>0.2505</v>
      </c>
      <c r="I195" s="233"/>
      <c r="J195" s="15"/>
      <c r="L195" s="11"/>
      <c r="M195" s="11"/>
      <c r="N195" s="11"/>
      <c r="O195" s="11"/>
      <c r="P195" s="11"/>
      <c r="Q195" s="11"/>
      <c r="R195" s="11"/>
      <c r="S195" s="11"/>
      <c r="T195" s="11"/>
    </row>
    <row r="196" spans="1:20" s="12" customFormat="1" ht="12.75" customHeight="1" x14ac:dyDescent="0.2">
      <c r="A196" s="285"/>
      <c r="B196" s="382"/>
      <c r="C196" s="313" t="s">
        <v>12</v>
      </c>
      <c r="D196" s="241">
        <v>1</v>
      </c>
      <c r="E196" s="239">
        <v>1.46</v>
      </c>
      <c r="F196" s="239">
        <v>0.15</v>
      </c>
      <c r="G196" s="241">
        <v>0.5</v>
      </c>
      <c r="H196" s="257">
        <f t="shared" si="5"/>
        <v>0.1095</v>
      </c>
      <c r="I196" s="233"/>
      <c r="J196" s="15"/>
      <c r="L196" s="11"/>
      <c r="M196" s="11"/>
      <c r="N196" s="11"/>
      <c r="O196" s="11"/>
      <c r="P196" s="11"/>
      <c r="Q196" s="11"/>
      <c r="R196" s="11"/>
      <c r="S196" s="11"/>
      <c r="T196" s="11"/>
    </row>
    <row r="197" spans="1:20" s="12" customFormat="1" ht="12.75" customHeight="1" x14ac:dyDescent="0.2">
      <c r="A197" s="285"/>
      <c r="B197" s="382" t="s">
        <v>450</v>
      </c>
      <c r="C197" s="313"/>
      <c r="D197" s="241"/>
      <c r="E197" s="239"/>
      <c r="F197" s="239"/>
      <c r="G197" s="241"/>
      <c r="H197" s="257"/>
      <c r="I197" s="233"/>
      <c r="J197" s="15"/>
      <c r="L197" s="11"/>
      <c r="M197" s="11"/>
      <c r="N197" s="11"/>
      <c r="O197" s="11"/>
      <c r="P197" s="11"/>
      <c r="Q197" s="11"/>
      <c r="R197" s="11"/>
      <c r="S197" s="11"/>
      <c r="T197" s="11"/>
    </row>
    <row r="198" spans="1:20" s="12" customFormat="1" ht="12.75" customHeight="1" x14ac:dyDescent="0.2">
      <c r="A198" s="285"/>
      <c r="B198" s="382"/>
      <c r="C198" s="313" t="s">
        <v>12</v>
      </c>
      <c r="D198" s="241">
        <v>6</v>
      </c>
      <c r="E198" s="239">
        <v>2.42</v>
      </c>
      <c r="F198" s="239">
        <v>0.15</v>
      </c>
      <c r="G198" s="241">
        <v>0.5</v>
      </c>
      <c r="H198" s="257">
        <f t="shared" si="5"/>
        <v>1.089</v>
      </c>
      <c r="I198" s="233"/>
      <c r="J198" s="15"/>
      <c r="L198" s="11"/>
      <c r="M198" s="11"/>
      <c r="N198" s="11"/>
      <c r="O198" s="11"/>
      <c r="P198" s="11"/>
      <c r="Q198" s="11"/>
      <c r="R198" s="11"/>
      <c r="S198" s="11"/>
      <c r="T198" s="11"/>
    </row>
    <row r="199" spans="1:20" s="12" customFormat="1" ht="12.75" customHeight="1" x14ac:dyDescent="0.2">
      <c r="A199" s="285"/>
      <c r="B199" s="382"/>
      <c r="C199" s="313" t="s">
        <v>12</v>
      </c>
      <c r="D199" s="241">
        <v>3</v>
      </c>
      <c r="E199" s="239">
        <v>2.7</v>
      </c>
      <c r="F199" s="239">
        <v>0.15</v>
      </c>
      <c r="G199" s="241">
        <v>0.5</v>
      </c>
      <c r="H199" s="257">
        <f t="shared" si="5"/>
        <v>0.60750000000000004</v>
      </c>
      <c r="I199" s="233"/>
      <c r="J199" s="15"/>
      <c r="L199" s="11"/>
      <c r="M199" s="11"/>
      <c r="N199" s="11"/>
      <c r="O199" s="11"/>
      <c r="P199" s="11"/>
      <c r="Q199" s="11"/>
      <c r="R199" s="11"/>
      <c r="S199" s="11"/>
      <c r="T199" s="11"/>
    </row>
    <row r="200" spans="1:20" s="12" customFormat="1" ht="12.75" customHeight="1" x14ac:dyDescent="0.2">
      <c r="A200" s="285"/>
      <c r="B200" s="382" t="s">
        <v>451</v>
      </c>
      <c r="C200" s="313"/>
      <c r="D200" s="241"/>
      <c r="E200" s="239"/>
      <c r="F200" s="239"/>
      <c r="G200" s="241"/>
      <c r="H200" s="257"/>
      <c r="I200" s="233"/>
      <c r="J200" s="15"/>
      <c r="L200" s="11"/>
      <c r="M200" s="11"/>
      <c r="N200" s="11"/>
      <c r="O200" s="11"/>
      <c r="P200" s="11"/>
      <c r="Q200" s="11"/>
      <c r="R200" s="11"/>
      <c r="S200" s="11"/>
      <c r="T200" s="11"/>
    </row>
    <row r="201" spans="1:20" s="12" customFormat="1" ht="12.75" customHeight="1" x14ac:dyDescent="0.2">
      <c r="A201" s="285"/>
      <c r="B201" s="382"/>
      <c r="C201" s="313" t="s">
        <v>12</v>
      </c>
      <c r="D201" s="241">
        <v>1</v>
      </c>
      <c r="E201" s="239">
        <v>0.67</v>
      </c>
      <c r="F201" s="239">
        <v>0.15</v>
      </c>
      <c r="G201" s="241">
        <v>0.5</v>
      </c>
      <c r="H201" s="257">
        <f t="shared" si="5"/>
        <v>5.0250000000000003E-2</v>
      </c>
      <c r="I201" s="233"/>
      <c r="J201" s="15"/>
      <c r="L201" s="11"/>
      <c r="M201" s="11"/>
      <c r="N201" s="11"/>
      <c r="O201" s="11"/>
      <c r="P201" s="11"/>
      <c r="Q201" s="11"/>
      <c r="R201" s="11"/>
      <c r="S201" s="11"/>
      <c r="T201" s="11"/>
    </row>
    <row r="202" spans="1:20" s="12" customFormat="1" ht="12.75" customHeight="1" x14ac:dyDescent="0.2">
      <c r="A202" s="285"/>
      <c r="B202" s="382" t="s">
        <v>452</v>
      </c>
      <c r="C202" s="313"/>
      <c r="D202" s="241"/>
      <c r="E202" s="239"/>
      <c r="F202" s="239"/>
      <c r="G202" s="241"/>
      <c r="H202" s="257"/>
      <c r="I202" s="233"/>
      <c r="J202" s="15"/>
      <c r="L202" s="11"/>
      <c r="M202" s="11"/>
      <c r="N202" s="11"/>
      <c r="O202" s="11"/>
      <c r="P202" s="11"/>
      <c r="Q202" s="11"/>
      <c r="R202" s="11"/>
      <c r="S202" s="11"/>
      <c r="T202" s="11"/>
    </row>
    <row r="203" spans="1:20" s="12" customFormat="1" ht="12.75" customHeight="1" x14ac:dyDescent="0.2">
      <c r="A203" s="285"/>
      <c r="B203" s="382"/>
      <c r="C203" s="313" t="s">
        <v>12</v>
      </c>
      <c r="D203" s="241">
        <v>1</v>
      </c>
      <c r="E203" s="239">
        <v>2.68</v>
      </c>
      <c r="F203" s="239">
        <v>0.15</v>
      </c>
      <c r="G203" s="241">
        <v>0.5</v>
      </c>
      <c r="H203" s="257">
        <f t="shared" si="5"/>
        <v>0.20100000000000001</v>
      </c>
      <c r="I203" s="233"/>
      <c r="J203" s="15"/>
      <c r="L203" s="11"/>
      <c r="M203" s="11"/>
      <c r="N203" s="11"/>
      <c r="O203" s="11"/>
      <c r="P203" s="11"/>
      <c r="Q203" s="11"/>
      <c r="R203" s="11"/>
      <c r="S203" s="11"/>
      <c r="T203" s="11"/>
    </row>
    <row r="204" spans="1:20" s="12" customFormat="1" ht="12.75" customHeight="1" x14ac:dyDescent="0.2">
      <c r="A204" s="285"/>
      <c r="B204" s="382"/>
      <c r="C204" s="313" t="s">
        <v>12</v>
      </c>
      <c r="D204" s="241">
        <v>1</v>
      </c>
      <c r="E204" s="239">
        <v>2.95</v>
      </c>
      <c r="F204" s="239">
        <v>0.15</v>
      </c>
      <c r="G204" s="241">
        <v>0.5</v>
      </c>
      <c r="H204" s="257">
        <f t="shared" si="5"/>
        <v>0.22125</v>
      </c>
      <c r="I204" s="233"/>
      <c r="J204" s="15"/>
      <c r="L204" s="11"/>
      <c r="M204" s="11"/>
      <c r="N204" s="11"/>
      <c r="O204" s="11"/>
      <c r="P204" s="11"/>
      <c r="Q204" s="11"/>
      <c r="R204" s="11"/>
      <c r="S204" s="11"/>
      <c r="T204" s="11"/>
    </row>
    <row r="205" spans="1:20" s="12" customFormat="1" ht="12.75" customHeight="1" x14ac:dyDescent="0.2">
      <c r="A205" s="285"/>
      <c r="B205" s="382"/>
      <c r="C205" s="313" t="s">
        <v>12</v>
      </c>
      <c r="D205" s="241">
        <v>1</v>
      </c>
      <c r="E205" s="239">
        <v>1.71</v>
      </c>
      <c r="F205" s="239">
        <v>0.15</v>
      </c>
      <c r="G205" s="241">
        <v>0.5</v>
      </c>
      <c r="H205" s="257">
        <f t="shared" si="5"/>
        <v>0.12825</v>
      </c>
      <c r="I205" s="233"/>
      <c r="J205" s="15"/>
      <c r="L205" s="11"/>
      <c r="M205" s="11"/>
      <c r="N205" s="11"/>
      <c r="O205" s="11"/>
      <c r="P205" s="11"/>
      <c r="Q205" s="11"/>
      <c r="R205" s="11"/>
      <c r="S205" s="11"/>
      <c r="T205" s="11"/>
    </row>
    <row r="206" spans="1:20" s="12" customFormat="1" ht="12.75" customHeight="1" x14ac:dyDescent="0.2">
      <c r="A206" s="285"/>
      <c r="B206" s="382"/>
      <c r="C206" s="313" t="s">
        <v>12</v>
      </c>
      <c r="D206" s="241">
        <v>1</v>
      </c>
      <c r="E206" s="239">
        <v>2.13</v>
      </c>
      <c r="F206" s="239">
        <v>0.15</v>
      </c>
      <c r="G206" s="241">
        <v>0.5</v>
      </c>
      <c r="H206" s="257">
        <f t="shared" si="5"/>
        <v>0.15974999999999998</v>
      </c>
      <c r="I206" s="233"/>
      <c r="J206" s="15"/>
      <c r="L206" s="11"/>
      <c r="M206" s="11"/>
      <c r="N206" s="11"/>
      <c r="O206" s="11"/>
      <c r="P206" s="11"/>
      <c r="Q206" s="11"/>
      <c r="R206" s="11"/>
      <c r="S206" s="11"/>
      <c r="T206" s="11"/>
    </row>
    <row r="207" spans="1:20" s="12" customFormat="1" ht="12.75" customHeight="1" x14ac:dyDescent="0.2">
      <c r="A207" s="285"/>
      <c r="B207" s="382" t="s">
        <v>453</v>
      </c>
      <c r="C207" s="313"/>
      <c r="D207" s="241"/>
      <c r="E207" s="239"/>
      <c r="F207" s="239"/>
      <c r="G207" s="241"/>
      <c r="H207" s="257"/>
      <c r="I207" s="233"/>
      <c r="J207" s="15"/>
      <c r="L207" s="11"/>
      <c r="M207" s="11"/>
      <c r="N207" s="11"/>
      <c r="O207" s="11"/>
      <c r="P207" s="11"/>
      <c r="Q207" s="11"/>
      <c r="R207" s="11"/>
      <c r="S207" s="11"/>
      <c r="T207" s="11"/>
    </row>
    <row r="208" spans="1:20" s="12" customFormat="1" ht="12.75" customHeight="1" x14ac:dyDescent="0.2">
      <c r="A208" s="285"/>
      <c r="B208" s="382"/>
      <c r="C208" s="313" t="s">
        <v>12</v>
      </c>
      <c r="D208" s="241">
        <v>11</v>
      </c>
      <c r="E208" s="239">
        <v>2.4300000000000002</v>
      </c>
      <c r="F208" s="239">
        <v>0.15</v>
      </c>
      <c r="G208" s="241">
        <v>0.5</v>
      </c>
      <c r="H208" s="257">
        <f t="shared" si="5"/>
        <v>2.00475</v>
      </c>
      <c r="I208" s="233"/>
      <c r="J208" s="15"/>
      <c r="L208" s="11"/>
      <c r="M208" s="11"/>
      <c r="N208" s="11"/>
      <c r="O208" s="11"/>
      <c r="P208" s="11"/>
      <c r="Q208" s="11"/>
      <c r="R208" s="11"/>
      <c r="S208" s="11"/>
      <c r="T208" s="11"/>
    </row>
    <row r="209" spans="1:20" s="12" customFormat="1" ht="12.75" customHeight="1" x14ac:dyDescent="0.2">
      <c r="A209" s="285"/>
      <c r="B209" s="382"/>
      <c r="C209" s="313" t="s">
        <v>12</v>
      </c>
      <c r="D209" s="241">
        <v>5</v>
      </c>
      <c r="E209" s="239">
        <v>2.7</v>
      </c>
      <c r="F209" s="239">
        <v>0.15</v>
      </c>
      <c r="G209" s="241">
        <v>0.5</v>
      </c>
      <c r="H209" s="257">
        <f t="shared" si="5"/>
        <v>1.0125</v>
      </c>
      <c r="I209" s="233"/>
      <c r="J209" s="15"/>
      <c r="L209" s="11"/>
      <c r="M209" s="11"/>
      <c r="N209" s="11"/>
      <c r="O209" s="11"/>
      <c r="P209" s="11"/>
      <c r="Q209" s="11"/>
      <c r="R209" s="11"/>
      <c r="S209" s="11"/>
      <c r="T209" s="11"/>
    </row>
    <row r="210" spans="1:20" s="12" customFormat="1" ht="12.75" customHeight="1" x14ac:dyDescent="0.2">
      <c r="A210" s="285"/>
      <c r="B210" s="382"/>
      <c r="C210" s="313" t="s">
        <v>12</v>
      </c>
      <c r="D210" s="241">
        <v>1</v>
      </c>
      <c r="E210" s="239">
        <v>2.61</v>
      </c>
      <c r="F210" s="239">
        <v>0.15</v>
      </c>
      <c r="G210" s="241">
        <v>0.5</v>
      </c>
      <c r="H210" s="257">
        <f t="shared" si="5"/>
        <v>0.19574999999999998</v>
      </c>
      <c r="I210" s="233"/>
      <c r="J210" s="15"/>
      <c r="L210" s="11"/>
      <c r="M210" s="11"/>
      <c r="N210" s="11"/>
      <c r="O210" s="11"/>
      <c r="P210" s="11"/>
      <c r="Q210" s="11"/>
      <c r="R210" s="11"/>
      <c r="S210" s="11"/>
      <c r="T210" s="11"/>
    </row>
    <row r="211" spans="1:20" s="12" customFormat="1" ht="12.75" customHeight="1" x14ac:dyDescent="0.2">
      <c r="A211" s="285"/>
      <c r="B211" s="382"/>
      <c r="C211" s="313"/>
      <c r="D211" s="234"/>
      <c r="E211" s="233"/>
      <c r="F211" s="233"/>
      <c r="G211" s="234"/>
      <c r="H211" s="233"/>
      <c r="I211" s="233"/>
      <c r="J211" s="15"/>
      <c r="L211" s="11"/>
      <c r="M211" s="11"/>
      <c r="N211" s="11"/>
      <c r="O211" s="11"/>
      <c r="P211" s="11"/>
      <c r="Q211" s="11"/>
      <c r="R211" s="11"/>
      <c r="S211" s="11"/>
      <c r="T211" s="11"/>
    </row>
    <row r="212" spans="1:20" s="12" customFormat="1" ht="12.75" customHeight="1" x14ac:dyDescent="0.2">
      <c r="A212" s="277" t="str">
        <f>+RESUMEN!A67</f>
        <v>01.04.03.02</v>
      </c>
      <c r="B212" s="277" t="str">
        <f>+RESUMEN!B67</f>
        <v>SOBRECIMIENTO REFORZADO - ENCOFRADO Y DESENCOFRADO</v>
      </c>
      <c r="C212" s="40" t="s">
        <v>11</v>
      </c>
      <c r="D212" s="43"/>
      <c r="E212" s="43"/>
      <c r="F212" s="43"/>
      <c r="G212" s="43"/>
      <c r="H212" s="43"/>
      <c r="I212" s="237">
        <f>SUM(H216:H232)</f>
        <v>42.25</v>
      </c>
      <c r="J212" s="15"/>
      <c r="L212" s="11"/>
      <c r="M212" s="11"/>
      <c r="N212" s="11"/>
      <c r="O212" s="11"/>
      <c r="P212" s="11"/>
      <c r="Q212" s="11"/>
      <c r="R212" s="11"/>
      <c r="S212" s="11"/>
      <c r="T212" s="11"/>
    </row>
    <row r="213" spans="1:20" s="12" customFormat="1" ht="12.75" customHeight="1" x14ac:dyDescent="0.2">
      <c r="A213" s="285"/>
      <c r="B213" s="382"/>
      <c r="C213" s="313"/>
      <c r="D213" s="234"/>
      <c r="E213" s="233"/>
      <c r="F213" s="233"/>
      <c r="G213" s="234"/>
      <c r="H213" s="233"/>
      <c r="I213" s="233"/>
      <c r="J213" s="15"/>
      <c r="L213" s="11"/>
      <c r="M213" s="11"/>
      <c r="N213" s="11"/>
      <c r="O213" s="11"/>
      <c r="P213" s="11"/>
      <c r="Q213" s="11"/>
      <c r="R213" s="11"/>
      <c r="S213" s="11"/>
      <c r="T213" s="11"/>
    </row>
    <row r="214" spans="1:20" s="12" customFormat="1" ht="12.75" customHeight="1" x14ac:dyDescent="0.2">
      <c r="A214" s="285"/>
      <c r="B214" s="382" t="s">
        <v>448</v>
      </c>
      <c r="C214" s="313"/>
      <c r="D214" s="234"/>
      <c r="E214" s="233"/>
      <c r="F214" s="233"/>
      <c r="G214" s="234"/>
      <c r="H214" s="233"/>
      <c r="I214" s="233"/>
      <c r="J214" s="15"/>
      <c r="L214" s="11"/>
      <c r="M214" s="11"/>
      <c r="N214" s="11"/>
      <c r="O214" s="11"/>
      <c r="P214" s="11"/>
      <c r="Q214" s="11"/>
      <c r="R214" s="11"/>
      <c r="S214" s="11"/>
      <c r="T214" s="11"/>
    </row>
    <row r="215" spans="1:20" s="12" customFormat="1" ht="12.75" customHeight="1" x14ac:dyDescent="0.2">
      <c r="A215" s="285"/>
      <c r="B215" s="382" t="s">
        <v>449</v>
      </c>
      <c r="C215" s="313"/>
      <c r="D215" s="234"/>
      <c r="E215" s="233"/>
      <c r="F215" s="233"/>
      <c r="G215" s="234"/>
      <c r="H215" s="233"/>
      <c r="I215" s="233"/>
      <c r="J215" s="15"/>
      <c r="L215" s="11"/>
      <c r="M215" s="11"/>
      <c r="N215" s="11"/>
      <c r="O215" s="11"/>
      <c r="P215" s="11"/>
      <c r="Q215" s="11"/>
      <c r="R215" s="11"/>
      <c r="S215" s="11"/>
      <c r="T215" s="11"/>
    </row>
    <row r="216" spans="1:20" s="12" customFormat="1" ht="12.75" customHeight="1" x14ac:dyDescent="0.2">
      <c r="A216" s="285"/>
      <c r="B216" s="382"/>
      <c r="C216" s="313" t="s">
        <v>11</v>
      </c>
      <c r="D216" s="241">
        <f>+D194</f>
        <v>2</v>
      </c>
      <c r="E216" s="239">
        <f>+E194</f>
        <v>2.0499999999999998</v>
      </c>
      <c r="F216" s="239"/>
      <c r="G216" s="241">
        <v>0.5</v>
      </c>
      <c r="H216" s="257">
        <f t="shared" ref="H216:H232" si="6">PRODUCT(D216:G216)</f>
        <v>2.0499999999999998</v>
      </c>
      <c r="I216" s="233"/>
      <c r="J216" s="15"/>
      <c r="L216" s="11"/>
      <c r="M216" s="11"/>
      <c r="N216" s="11"/>
      <c r="O216" s="11"/>
      <c r="P216" s="11"/>
      <c r="Q216" s="11"/>
      <c r="R216" s="11"/>
      <c r="S216" s="11"/>
      <c r="T216" s="11"/>
    </row>
    <row r="217" spans="1:20" s="12" customFormat="1" ht="12.75" customHeight="1" x14ac:dyDescent="0.2">
      <c r="A217" s="285"/>
      <c r="B217" s="382"/>
      <c r="C217" s="313" t="s">
        <v>11</v>
      </c>
      <c r="D217" s="241">
        <f t="shared" ref="D217:E232" si="7">+D195</f>
        <v>2</v>
      </c>
      <c r="E217" s="239">
        <f t="shared" si="7"/>
        <v>1.67</v>
      </c>
      <c r="F217" s="239"/>
      <c r="G217" s="241">
        <v>0.5</v>
      </c>
      <c r="H217" s="257">
        <f t="shared" si="6"/>
        <v>1.67</v>
      </c>
      <c r="I217" s="233"/>
      <c r="J217" s="15"/>
      <c r="L217" s="11"/>
      <c r="M217" s="11"/>
      <c r="N217" s="11"/>
      <c r="O217" s="11"/>
      <c r="P217" s="11"/>
      <c r="Q217" s="11"/>
      <c r="R217" s="11"/>
      <c r="S217" s="11"/>
      <c r="T217" s="11"/>
    </row>
    <row r="218" spans="1:20" s="12" customFormat="1" ht="12.75" customHeight="1" x14ac:dyDescent="0.2">
      <c r="A218" s="285"/>
      <c r="B218" s="382"/>
      <c r="C218" s="313" t="s">
        <v>11</v>
      </c>
      <c r="D218" s="241">
        <f t="shared" si="7"/>
        <v>1</v>
      </c>
      <c r="E218" s="239">
        <f t="shared" si="7"/>
        <v>1.46</v>
      </c>
      <c r="F218" s="239"/>
      <c r="G218" s="241">
        <v>0.5</v>
      </c>
      <c r="H218" s="257">
        <f t="shared" si="6"/>
        <v>0.73</v>
      </c>
      <c r="I218" s="233"/>
      <c r="J218" s="15"/>
      <c r="L218" s="11"/>
      <c r="M218" s="11"/>
      <c r="N218" s="11"/>
      <c r="O218" s="11"/>
      <c r="P218" s="11"/>
      <c r="Q218" s="11"/>
      <c r="R218" s="11"/>
      <c r="S218" s="11"/>
      <c r="T218" s="11"/>
    </row>
    <row r="219" spans="1:20" s="12" customFormat="1" ht="12.75" customHeight="1" x14ac:dyDescent="0.2">
      <c r="A219" s="285"/>
      <c r="B219" s="382" t="s">
        <v>450</v>
      </c>
      <c r="C219" s="313"/>
      <c r="D219" s="241"/>
      <c r="E219" s="239"/>
      <c r="F219" s="239"/>
      <c r="G219" s="241"/>
      <c r="H219" s="257"/>
      <c r="I219" s="233"/>
      <c r="J219" s="15"/>
      <c r="L219" s="11"/>
      <c r="M219" s="11"/>
      <c r="N219" s="11"/>
      <c r="O219" s="11"/>
      <c r="P219" s="11"/>
      <c r="Q219" s="11"/>
      <c r="R219" s="11"/>
      <c r="S219" s="11"/>
      <c r="T219" s="11"/>
    </row>
    <row r="220" spans="1:20" s="12" customFormat="1" ht="12.75" customHeight="1" x14ac:dyDescent="0.2">
      <c r="A220" s="285"/>
      <c r="B220" s="382"/>
      <c r="C220" s="313" t="s">
        <v>11</v>
      </c>
      <c r="D220" s="241">
        <f t="shared" si="7"/>
        <v>6</v>
      </c>
      <c r="E220" s="239">
        <f t="shared" ref="E220:E232" si="8">+E198</f>
        <v>2.42</v>
      </c>
      <c r="F220" s="239"/>
      <c r="G220" s="241">
        <v>0.5</v>
      </c>
      <c r="H220" s="257">
        <f t="shared" si="6"/>
        <v>7.26</v>
      </c>
      <c r="I220" s="233"/>
      <c r="J220" s="15"/>
      <c r="L220" s="11"/>
      <c r="M220" s="11"/>
      <c r="N220" s="11"/>
      <c r="O220" s="11"/>
      <c r="P220" s="11"/>
      <c r="Q220" s="11"/>
      <c r="R220" s="11"/>
      <c r="S220" s="11"/>
      <c r="T220" s="11"/>
    </row>
    <row r="221" spans="1:20" s="12" customFormat="1" ht="12.75" customHeight="1" x14ac:dyDescent="0.2">
      <c r="A221" s="285"/>
      <c r="B221" s="382"/>
      <c r="C221" s="313" t="s">
        <v>11</v>
      </c>
      <c r="D221" s="241">
        <f t="shared" si="7"/>
        <v>3</v>
      </c>
      <c r="E221" s="239">
        <f t="shared" si="8"/>
        <v>2.7</v>
      </c>
      <c r="F221" s="239"/>
      <c r="G221" s="241">
        <v>0.5</v>
      </c>
      <c r="H221" s="257">
        <f t="shared" si="6"/>
        <v>4.0500000000000007</v>
      </c>
      <c r="I221" s="233"/>
      <c r="J221" s="15"/>
      <c r="L221" s="11"/>
      <c r="M221" s="11"/>
      <c r="N221" s="11"/>
      <c r="O221" s="11"/>
      <c r="P221" s="11"/>
      <c r="Q221" s="11"/>
      <c r="R221" s="11"/>
      <c r="S221" s="11"/>
      <c r="T221" s="11"/>
    </row>
    <row r="222" spans="1:20" s="12" customFormat="1" ht="12.75" customHeight="1" x14ac:dyDescent="0.2">
      <c r="A222" s="285"/>
      <c r="B222" s="382" t="s">
        <v>451</v>
      </c>
      <c r="C222" s="313"/>
      <c r="D222" s="241"/>
      <c r="E222" s="239"/>
      <c r="F222" s="239"/>
      <c r="G222" s="241"/>
      <c r="H222" s="257"/>
      <c r="I222" s="233"/>
      <c r="J222" s="15"/>
      <c r="L222" s="11"/>
      <c r="M222" s="11"/>
      <c r="N222" s="11"/>
      <c r="O222" s="11"/>
      <c r="P222" s="11"/>
      <c r="Q222" s="11"/>
      <c r="R222" s="11"/>
      <c r="S222" s="11"/>
      <c r="T222" s="11"/>
    </row>
    <row r="223" spans="1:20" s="12" customFormat="1" ht="12.75" customHeight="1" x14ac:dyDescent="0.2">
      <c r="A223" s="285"/>
      <c r="B223" s="382"/>
      <c r="C223" s="313" t="s">
        <v>11</v>
      </c>
      <c r="D223" s="241">
        <f t="shared" si="7"/>
        <v>1</v>
      </c>
      <c r="E223" s="239">
        <f t="shared" si="8"/>
        <v>0.67</v>
      </c>
      <c r="F223" s="239"/>
      <c r="G223" s="241">
        <v>0.5</v>
      </c>
      <c r="H223" s="257">
        <f t="shared" si="6"/>
        <v>0.33500000000000002</v>
      </c>
      <c r="I223" s="233"/>
      <c r="J223" s="15"/>
      <c r="L223" s="11"/>
      <c r="M223" s="11"/>
      <c r="N223" s="11"/>
      <c r="O223" s="11"/>
      <c r="P223" s="11"/>
      <c r="Q223" s="11"/>
      <c r="R223" s="11"/>
      <c r="S223" s="11"/>
      <c r="T223" s="11"/>
    </row>
    <row r="224" spans="1:20" s="12" customFormat="1" ht="12.75" customHeight="1" x14ac:dyDescent="0.2">
      <c r="A224" s="285"/>
      <c r="B224" s="382" t="s">
        <v>452</v>
      </c>
      <c r="C224" s="313"/>
      <c r="D224" s="241"/>
      <c r="E224" s="239"/>
      <c r="F224" s="239"/>
      <c r="G224" s="241"/>
      <c r="H224" s="257"/>
      <c r="I224" s="233"/>
      <c r="J224" s="15"/>
      <c r="L224" s="11"/>
      <c r="M224" s="11"/>
      <c r="N224" s="11"/>
      <c r="O224" s="11"/>
      <c r="P224" s="11"/>
      <c r="Q224" s="11"/>
      <c r="R224" s="11"/>
      <c r="S224" s="11"/>
      <c r="T224" s="11"/>
    </row>
    <row r="225" spans="1:20" s="12" customFormat="1" ht="12.75" customHeight="1" x14ac:dyDescent="0.2">
      <c r="A225" s="285"/>
      <c r="B225" s="382"/>
      <c r="C225" s="313" t="s">
        <v>11</v>
      </c>
      <c r="D225" s="241">
        <f t="shared" si="7"/>
        <v>1</v>
      </c>
      <c r="E225" s="239">
        <f t="shared" si="8"/>
        <v>2.68</v>
      </c>
      <c r="F225" s="239"/>
      <c r="G225" s="241">
        <v>0.5</v>
      </c>
      <c r="H225" s="257">
        <f t="shared" si="6"/>
        <v>1.34</v>
      </c>
      <c r="I225" s="233"/>
      <c r="J225" s="15"/>
      <c r="L225" s="11"/>
      <c r="M225" s="11"/>
      <c r="N225" s="11"/>
      <c r="O225" s="11"/>
      <c r="P225" s="11"/>
      <c r="Q225" s="11"/>
      <c r="R225" s="11"/>
      <c r="S225" s="11"/>
      <c r="T225" s="11"/>
    </row>
    <row r="226" spans="1:20" s="12" customFormat="1" ht="12.75" customHeight="1" x14ac:dyDescent="0.2">
      <c r="A226" s="285"/>
      <c r="B226" s="382"/>
      <c r="C226" s="313" t="s">
        <v>11</v>
      </c>
      <c r="D226" s="241">
        <f t="shared" si="7"/>
        <v>1</v>
      </c>
      <c r="E226" s="239">
        <f t="shared" si="8"/>
        <v>2.95</v>
      </c>
      <c r="F226" s="239"/>
      <c r="G226" s="241">
        <v>0.5</v>
      </c>
      <c r="H226" s="257">
        <f t="shared" si="6"/>
        <v>1.4750000000000001</v>
      </c>
      <c r="I226" s="233"/>
      <c r="J226" s="15"/>
      <c r="L226" s="11"/>
      <c r="M226" s="11"/>
      <c r="N226" s="11"/>
      <c r="O226" s="11"/>
      <c r="P226" s="11"/>
      <c r="Q226" s="11"/>
      <c r="R226" s="11"/>
      <c r="S226" s="11"/>
      <c r="T226" s="11"/>
    </row>
    <row r="227" spans="1:20" s="12" customFormat="1" ht="12.75" customHeight="1" x14ac:dyDescent="0.2">
      <c r="A227" s="285"/>
      <c r="B227" s="382"/>
      <c r="C227" s="313" t="s">
        <v>11</v>
      </c>
      <c r="D227" s="241">
        <f t="shared" si="7"/>
        <v>1</v>
      </c>
      <c r="E227" s="239">
        <f t="shared" si="8"/>
        <v>1.71</v>
      </c>
      <c r="F227" s="239"/>
      <c r="G227" s="241">
        <v>0.5</v>
      </c>
      <c r="H227" s="257">
        <f t="shared" si="6"/>
        <v>0.85499999999999998</v>
      </c>
      <c r="I227" s="233"/>
      <c r="J227" s="15"/>
      <c r="L227" s="11"/>
      <c r="M227" s="11"/>
      <c r="N227" s="11"/>
      <c r="O227" s="11"/>
      <c r="P227" s="11"/>
      <c r="Q227" s="11"/>
      <c r="R227" s="11"/>
      <c r="S227" s="11"/>
      <c r="T227" s="11"/>
    </row>
    <row r="228" spans="1:20" s="12" customFormat="1" ht="12.75" customHeight="1" x14ac:dyDescent="0.2">
      <c r="A228" s="285"/>
      <c r="B228" s="382"/>
      <c r="C228" s="313" t="s">
        <v>11</v>
      </c>
      <c r="D228" s="241">
        <f t="shared" si="7"/>
        <v>1</v>
      </c>
      <c r="E228" s="239">
        <f t="shared" si="8"/>
        <v>2.13</v>
      </c>
      <c r="F228" s="239"/>
      <c r="G228" s="241">
        <v>0.5</v>
      </c>
      <c r="H228" s="257">
        <f t="shared" si="6"/>
        <v>1.0649999999999999</v>
      </c>
      <c r="I228" s="233"/>
      <c r="J228" s="15"/>
      <c r="L228" s="11"/>
      <c r="M228" s="11"/>
      <c r="N228" s="11"/>
      <c r="O228" s="11"/>
      <c r="P228" s="11"/>
      <c r="Q228" s="11"/>
      <c r="R228" s="11"/>
      <c r="S228" s="11"/>
      <c r="T228" s="11"/>
    </row>
    <row r="229" spans="1:20" s="12" customFormat="1" ht="12.75" customHeight="1" x14ac:dyDescent="0.2">
      <c r="A229" s="285"/>
      <c r="B229" s="382" t="s">
        <v>453</v>
      </c>
      <c r="C229" s="313"/>
      <c r="D229" s="241"/>
      <c r="E229" s="239"/>
      <c r="F229" s="239"/>
      <c r="G229" s="241"/>
      <c r="H229" s="257"/>
      <c r="I229" s="233"/>
      <c r="J229" s="15"/>
      <c r="L229" s="11"/>
      <c r="M229" s="11"/>
      <c r="N229" s="11"/>
      <c r="O229" s="11"/>
      <c r="P229" s="11"/>
      <c r="Q229" s="11"/>
      <c r="R229" s="11"/>
      <c r="S229" s="11"/>
      <c r="T229" s="11"/>
    </row>
    <row r="230" spans="1:20" s="12" customFormat="1" ht="12.75" customHeight="1" x14ac:dyDescent="0.2">
      <c r="A230" s="285"/>
      <c r="B230" s="382"/>
      <c r="C230" s="313" t="s">
        <v>11</v>
      </c>
      <c r="D230" s="241">
        <f t="shared" si="7"/>
        <v>11</v>
      </c>
      <c r="E230" s="239">
        <f t="shared" si="8"/>
        <v>2.4300000000000002</v>
      </c>
      <c r="F230" s="239"/>
      <c r="G230" s="241">
        <v>0.5</v>
      </c>
      <c r="H230" s="257">
        <f t="shared" si="6"/>
        <v>13.365</v>
      </c>
      <c r="I230" s="233"/>
      <c r="J230" s="15"/>
      <c r="L230" s="11"/>
      <c r="M230" s="11"/>
      <c r="N230" s="11"/>
      <c r="O230" s="11"/>
      <c r="P230" s="11"/>
      <c r="Q230" s="11"/>
      <c r="R230" s="11"/>
      <c r="S230" s="11"/>
      <c r="T230" s="11"/>
    </row>
    <row r="231" spans="1:20" s="12" customFormat="1" ht="12.75" customHeight="1" x14ac:dyDescent="0.2">
      <c r="A231" s="285"/>
      <c r="B231" s="382"/>
      <c r="C231" s="313" t="s">
        <v>11</v>
      </c>
      <c r="D231" s="241">
        <f t="shared" si="7"/>
        <v>5</v>
      </c>
      <c r="E231" s="239">
        <f t="shared" si="8"/>
        <v>2.7</v>
      </c>
      <c r="F231" s="239"/>
      <c r="G231" s="241">
        <v>0.5</v>
      </c>
      <c r="H231" s="257">
        <f t="shared" si="6"/>
        <v>6.75</v>
      </c>
      <c r="I231" s="233"/>
      <c r="J231" s="15"/>
      <c r="L231" s="11"/>
      <c r="M231" s="11"/>
      <c r="N231" s="11"/>
      <c r="O231" s="11"/>
      <c r="P231" s="11"/>
      <c r="Q231" s="11"/>
      <c r="R231" s="11"/>
      <c r="S231" s="11"/>
      <c r="T231" s="11"/>
    </row>
    <row r="232" spans="1:20" s="12" customFormat="1" ht="12.75" customHeight="1" x14ac:dyDescent="0.2">
      <c r="A232" s="285"/>
      <c r="B232" s="382"/>
      <c r="C232" s="313" t="s">
        <v>11</v>
      </c>
      <c r="D232" s="241">
        <f t="shared" si="7"/>
        <v>1</v>
      </c>
      <c r="E232" s="239">
        <f t="shared" si="8"/>
        <v>2.61</v>
      </c>
      <c r="F232" s="239"/>
      <c r="G232" s="241">
        <v>0.5</v>
      </c>
      <c r="H232" s="257">
        <f t="shared" si="6"/>
        <v>1.3049999999999999</v>
      </c>
      <c r="I232" s="233"/>
      <c r="J232" s="15"/>
      <c r="L232" s="11"/>
      <c r="M232" s="11"/>
      <c r="N232" s="11"/>
      <c r="O232" s="11"/>
      <c r="P232" s="11"/>
      <c r="Q232" s="11"/>
      <c r="R232" s="11"/>
      <c r="S232" s="11"/>
      <c r="T232" s="11"/>
    </row>
    <row r="233" spans="1:20" s="12" customFormat="1" ht="12.75" customHeight="1" x14ac:dyDescent="0.2">
      <c r="A233" s="285"/>
      <c r="B233" s="382"/>
      <c r="C233" s="313"/>
      <c r="D233" s="234"/>
      <c r="E233" s="233"/>
      <c r="F233" s="233"/>
      <c r="G233" s="234"/>
      <c r="H233" s="233"/>
      <c r="I233" s="233"/>
      <c r="J233" s="15"/>
      <c r="L233" s="11"/>
      <c r="M233" s="11"/>
      <c r="N233" s="11"/>
      <c r="O233" s="11"/>
      <c r="P233" s="11"/>
      <c r="Q233" s="11"/>
      <c r="R233" s="11"/>
      <c r="S233" s="11"/>
      <c r="T233" s="11"/>
    </row>
    <row r="234" spans="1:20" s="12" customFormat="1" ht="12.75" customHeight="1" x14ac:dyDescent="0.2">
      <c r="A234" s="277" t="str">
        <f>+RESUMEN!A68</f>
        <v>01.04.03.03</v>
      </c>
      <c r="B234" s="277" t="str">
        <f>+RESUMEN!B68</f>
        <v>SOBRECIMIENTO REFORZADO - ACERO FY=4200 KG/CM2</v>
      </c>
      <c r="C234" s="40" t="s">
        <v>11</v>
      </c>
      <c r="D234" s="43"/>
      <c r="E234" s="43"/>
      <c r="F234" s="43"/>
      <c r="G234" s="43"/>
      <c r="H234" s="43"/>
      <c r="I234" s="237">
        <f>+'AC OBRAS EXTRAS'!L91</f>
        <v>358.74533333333335</v>
      </c>
      <c r="J234" s="15"/>
      <c r="L234" s="11"/>
      <c r="M234" s="11"/>
      <c r="N234" s="11"/>
      <c r="O234" s="11"/>
      <c r="P234" s="11"/>
      <c r="Q234" s="11"/>
      <c r="R234" s="11"/>
      <c r="S234" s="11"/>
      <c r="T234" s="11"/>
    </row>
    <row r="235" spans="1:20" s="12" customFormat="1" ht="12.75" customHeight="1" x14ac:dyDescent="0.2">
      <c r="A235" s="285"/>
      <c r="B235" s="382" t="s">
        <v>446</v>
      </c>
      <c r="C235" s="313"/>
      <c r="D235" s="234"/>
      <c r="E235" s="233"/>
      <c r="F235" s="233"/>
      <c r="G235" s="234"/>
      <c r="H235" s="233"/>
      <c r="I235" s="233"/>
      <c r="J235" s="15"/>
      <c r="L235" s="11"/>
      <c r="M235" s="11"/>
      <c r="N235" s="11"/>
      <c r="O235" s="11"/>
      <c r="P235" s="11"/>
      <c r="Q235" s="11"/>
      <c r="R235" s="11"/>
      <c r="S235" s="11"/>
      <c r="T235" s="11"/>
    </row>
    <row r="236" spans="1:20" s="12" customFormat="1" ht="12.75" customHeight="1" x14ac:dyDescent="0.2">
      <c r="A236" s="285"/>
      <c r="B236" s="382"/>
      <c r="C236" s="313"/>
      <c r="D236" s="234"/>
      <c r="E236" s="233"/>
      <c r="F236" s="233"/>
      <c r="G236" s="234"/>
      <c r="H236" s="233"/>
      <c r="I236" s="233"/>
      <c r="J236" s="15"/>
      <c r="L236" s="11"/>
      <c r="M236" s="11"/>
      <c r="N236" s="11"/>
      <c r="O236" s="11"/>
      <c r="P236" s="11"/>
      <c r="Q236" s="11"/>
      <c r="R236" s="11"/>
      <c r="S236" s="11"/>
      <c r="T236" s="11"/>
    </row>
    <row r="237" spans="1:20" s="12" customFormat="1" ht="12.75" customHeight="1" x14ac:dyDescent="0.2">
      <c r="A237" s="302" t="str">
        <f>+RESUMEN!A69</f>
        <v>01.04.04</v>
      </c>
      <c r="B237" s="302" t="str">
        <f>+RESUMEN!B69</f>
        <v xml:space="preserve">COLUMNAS </v>
      </c>
      <c r="C237" s="313"/>
      <c r="D237" s="234"/>
      <c r="E237" s="233"/>
      <c r="F237" s="233"/>
      <c r="G237" s="234"/>
      <c r="H237" s="233"/>
      <c r="I237" s="233"/>
      <c r="J237" s="15"/>
      <c r="L237" s="11"/>
      <c r="M237" s="11"/>
      <c r="N237" s="11"/>
      <c r="O237" s="11"/>
      <c r="P237" s="11"/>
      <c r="Q237" s="11"/>
      <c r="R237" s="11"/>
      <c r="S237" s="11"/>
      <c r="T237" s="11"/>
    </row>
    <row r="238" spans="1:20" s="12" customFormat="1" ht="12.75" customHeight="1" x14ac:dyDescent="0.2">
      <c r="A238" s="277" t="str">
        <f>+'M-4'!A215</f>
        <v>01.04.04.01</v>
      </c>
      <c r="B238" s="277" t="str">
        <f>+'M-4'!B215</f>
        <v>COLUMNAS - CONCRETO F'C=210 KG/CM2.</v>
      </c>
      <c r="C238" s="40" t="s">
        <v>12</v>
      </c>
      <c r="D238" s="43"/>
      <c r="E238" s="43"/>
      <c r="F238" s="43"/>
      <c r="G238" s="43"/>
      <c r="H238" s="43"/>
      <c r="I238" s="237">
        <f>SUM(H240:H241)</f>
        <v>8.8125</v>
      </c>
      <c r="J238" s="15"/>
      <c r="L238" s="11"/>
      <c r="M238" s="11"/>
      <c r="N238" s="11"/>
      <c r="O238" s="11"/>
      <c r="P238" s="11"/>
      <c r="Q238" s="11"/>
      <c r="R238" s="11"/>
      <c r="S238" s="11"/>
      <c r="T238" s="11"/>
    </row>
    <row r="239" spans="1:20" s="12" customFormat="1" ht="12.75" customHeight="1" x14ac:dyDescent="0.2">
      <c r="A239" s="285"/>
      <c r="B239" s="382"/>
      <c r="C239" s="313"/>
      <c r="D239" s="234"/>
      <c r="E239" s="233"/>
      <c r="F239" s="233"/>
      <c r="G239" s="234"/>
      <c r="H239" s="233"/>
      <c r="I239" s="233"/>
      <c r="J239" s="15"/>
      <c r="L239" s="11"/>
      <c r="M239" s="11"/>
      <c r="N239" s="11"/>
      <c r="O239" s="11"/>
      <c r="P239" s="11"/>
      <c r="Q239" s="11"/>
      <c r="R239" s="11"/>
      <c r="S239" s="11"/>
      <c r="T239" s="11"/>
    </row>
    <row r="240" spans="1:20" s="12" customFormat="1" ht="12.75" customHeight="1" x14ac:dyDescent="0.2">
      <c r="A240" s="285"/>
      <c r="B240" s="382" t="s">
        <v>173</v>
      </c>
      <c r="C240" s="313" t="s">
        <v>12</v>
      </c>
      <c r="D240" s="241">
        <v>47</v>
      </c>
      <c r="E240" s="239">
        <v>0.25</v>
      </c>
      <c r="F240" s="239">
        <v>0.25</v>
      </c>
      <c r="G240" s="241">
        <v>3</v>
      </c>
      <c r="H240" s="239">
        <f>PRODUCT(D240:G240)</f>
        <v>8.8125</v>
      </c>
      <c r="I240" s="233"/>
      <c r="J240" s="15"/>
      <c r="L240" s="11"/>
      <c r="M240" s="11"/>
      <c r="N240" s="11"/>
      <c r="O240" s="11"/>
      <c r="P240" s="11"/>
      <c r="Q240" s="11"/>
      <c r="R240" s="11"/>
      <c r="S240" s="11"/>
      <c r="T240" s="11"/>
    </row>
    <row r="241" spans="1:20" s="12" customFormat="1" ht="12.75" customHeight="1" x14ac:dyDescent="0.2">
      <c r="A241" s="285"/>
      <c r="B241" s="382"/>
      <c r="C241" s="313"/>
      <c r="D241" s="234"/>
      <c r="E241" s="233"/>
      <c r="F241" s="233"/>
      <c r="G241" s="234"/>
      <c r="H241" s="233"/>
      <c r="I241" s="233"/>
      <c r="J241" s="15"/>
      <c r="L241" s="11"/>
      <c r="M241" s="11"/>
      <c r="N241" s="11"/>
      <c r="O241" s="11"/>
      <c r="P241" s="11"/>
      <c r="Q241" s="11"/>
      <c r="R241" s="11"/>
      <c r="S241" s="11"/>
      <c r="T241" s="11"/>
    </row>
    <row r="242" spans="1:20" s="12" customFormat="1" ht="12.75" customHeight="1" x14ac:dyDescent="0.2">
      <c r="A242" s="277" t="str">
        <f>+RESUMEN!A71</f>
        <v>01.04.04.02</v>
      </c>
      <c r="B242" s="277" t="str">
        <f>+RESUMEN!B71</f>
        <v>COLUMNAS - ENCOFRADO Y DESENCOFRADO</v>
      </c>
      <c r="C242" s="40" t="s">
        <v>11</v>
      </c>
      <c r="D242" s="43"/>
      <c r="E242" s="43"/>
      <c r="F242" s="43"/>
      <c r="G242" s="43"/>
      <c r="H242" s="43"/>
      <c r="I242" s="237">
        <f>SUM(H244)</f>
        <v>70.5</v>
      </c>
      <c r="J242" s="15"/>
      <c r="L242" s="11"/>
      <c r="M242" s="11"/>
      <c r="N242" s="11"/>
      <c r="O242" s="11"/>
      <c r="P242" s="11"/>
      <c r="Q242" s="11"/>
      <c r="R242" s="11"/>
      <c r="S242" s="11"/>
      <c r="T242" s="11"/>
    </row>
    <row r="243" spans="1:20" s="12" customFormat="1" ht="12.75" customHeight="1" x14ac:dyDescent="0.2">
      <c r="A243" s="285"/>
      <c r="B243" s="382"/>
      <c r="C243" s="313"/>
      <c r="D243" s="234"/>
      <c r="E243" s="233"/>
      <c r="F243" s="233"/>
      <c r="G243" s="234"/>
      <c r="H243" s="233"/>
      <c r="I243" s="233"/>
      <c r="J243" s="15"/>
      <c r="L243" s="11"/>
      <c r="M243" s="11"/>
      <c r="N243" s="11"/>
      <c r="O243" s="11"/>
      <c r="P243" s="11"/>
      <c r="Q243" s="11"/>
      <c r="R243" s="11"/>
      <c r="S243" s="11"/>
      <c r="T243" s="11"/>
    </row>
    <row r="244" spans="1:20" s="12" customFormat="1" ht="12.75" customHeight="1" x14ac:dyDescent="0.2">
      <c r="A244" s="285"/>
      <c r="B244" s="382" t="s">
        <v>173</v>
      </c>
      <c r="C244" s="313" t="s">
        <v>11</v>
      </c>
      <c r="D244" s="241">
        <f>D240*2</f>
        <v>94</v>
      </c>
      <c r="E244" s="239">
        <v>0.25</v>
      </c>
      <c r="F244" s="239"/>
      <c r="G244" s="241">
        <v>3</v>
      </c>
      <c r="H244" s="239">
        <f>PRODUCT(D244:G244)</f>
        <v>70.5</v>
      </c>
      <c r="I244" s="233"/>
      <c r="J244" s="15"/>
      <c r="L244" s="11"/>
      <c r="M244" s="11"/>
      <c r="N244" s="11"/>
      <c r="O244" s="11"/>
      <c r="P244" s="11"/>
      <c r="Q244" s="11"/>
      <c r="R244" s="11"/>
      <c r="S244" s="11"/>
      <c r="T244" s="11"/>
    </row>
    <row r="245" spans="1:20" s="12" customFormat="1" ht="12.75" customHeight="1" x14ac:dyDescent="0.2">
      <c r="A245" s="285"/>
      <c r="B245" s="382"/>
      <c r="C245" s="313"/>
      <c r="D245" s="234"/>
      <c r="E245" s="233"/>
      <c r="F245" s="233"/>
      <c r="G245" s="234"/>
      <c r="H245" s="233"/>
      <c r="I245" s="233"/>
      <c r="J245" s="15"/>
      <c r="L245" s="11"/>
      <c r="M245" s="11"/>
      <c r="N245" s="11"/>
      <c r="O245" s="11"/>
      <c r="P245" s="11"/>
      <c r="Q245" s="11"/>
      <c r="R245" s="11"/>
      <c r="S245" s="11"/>
      <c r="T245" s="11"/>
    </row>
    <row r="246" spans="1:20" s="12" customFormat="1" ht="12.75" customHeight="1" x14ac:dyDescent="0.2">
      <c r="A246" s="277" t="str">
        <f>+RESUMEN!A72</f>
        <v>01.04.04.03</v>
      </c>
      <c r="B246" s="277" t="str">
        <f>+RESUMEN!B72</f>
        <v>COLUMNAS - ACERO F´Y= 4200 Kg/cm2</v>
      </c>
      <c r="C246" s="40" t="s">
        <v>18</v>
      </c>
      <c r="D246" s="43"/>
      <c r="E246" s="43"/>
      <c r="F246" s="43"/>
      <c r="G246" s="43"/>
      <c r="H246" s="43"/>
      <c r="I246" s="237">
        <f>+'AC OBRAS EXTRAS'!L112</f>
        <v>1695.5531999999998</v>
      </c>
      <c r="J246" s="15"/>
      <c r="L246" s="11"/>
      <c r="M246" s="11"/>
      <c r="N246" s="11"/>
      <c r="O246" s="11"/>
      <c r="P246" s="11"/>
      <c r="Q246" s="11"/>
      <c r="R246" s="11"/>
      <c r="S246" s="11"/>
      <c r="T246" s="11"/>
    </row>
    <row r="247" spans="1:20" s="12" customFormat="1" ht="12.75" customHeight="1" x14ac:dyDescent="0.2">
      <c r="A247" s="285"/>
      <c r="B247" s="382" t="s">
        <v>446</v>
      </c>
      <c r="C247" s="313"/>
      <c r="D247" s="234"/>
      <c r="E247" s="233"/>
      <c r="F247" s="233"/>
      <c r="G247" s="234"/>
      <c r="H247" s="233"/>
      <c r="I247" s="233"/>
      <c r="J247" s="15"/>
      <c r="L247" s="11"/>
      <c r="M247" s="11"/>
      <c r="N247" s="11"/>
      <c r="O247" s="11"/>
      <c r="P247" s="11"/>
      <c r="Q247" s="11"/>
      <c r="R247" s="11"/>
      <c r="S247" s="11"/>
      <c r="T247" s="11"/>
    </row>
    <row r="248" spans="1:20" s="12" customFormat="1" ht="12.75" customHeight="1" x14ac:dyDescent="0.2">
      <c r="A248" s="285"/>
      <c r="B248" s="382"/>
      <c r="C248" s="313"/>
      <c r="D248" s="234"/>
      <c r="E248" s="233"/>
      <c r="F248" s="233"/>
      <c r="G248" s="234"/>
      <c r="H248" s="233"/>
      <c r="I248" s="233"/>
      <c r="J248" s="15"/>
      <c r="L248" s="11"/>
      <c r="M248" s="11"/>
      <c r="N248" s="11"/>
      <c r="O248" s="11"/>
      <c r="P248" s="11"/>
      <c r="Q248" s="11"/>
      <c r="R248" s="11"/>
      <c r="S248" s="11"/>
      <c r="T248" s="11"/>
    </row>
    <row r="249" spans="1:20" s="12" customFormat="1" ht="12.75" customHeight="1" x14ac:dyDescent="0.2">
      <c r="A249" s="302" t="str">
        <f>+RESUMEN!A77</f>
        <v>01.04.06</v>
      </c>
      <c r="B249" s="302" t="str">
        <f>+RESUMEN!B77</f>
        <v>VIGAS</v>
      </c>
      <c r="C249" s="313"/>
      <c r="D249" s="234"/>
      <c r="E249" s="233"/>
      <c r="F249" s="233"/>
      <c r="G249" s="234"/>
      <c r="H249" s="233"/>
      <c r="I249" s="233"/>
      <c r="J249" s="15"/>
      <c r="L249" s="11"/>
      <c r="M249" s="11"/>
      <c r="N249" s="11"/>
      <c r="O249" s="11"/>
      <c r="P249" s="11"/>
      <c r="Q249" s="11"/>
      <c r="R249" s="11"/>
      <c r="S249" s="11"/>
      <c r="T249" s="11"/>
    </row>
    <row r="250" spans="1:20" s="12" customFormat="1" ht="12.75" customHeight="1" x14ac:dyDescent="0.2">
      <c r="A250" s="277" t="str">
        <f>+RESUMEN!A78</f>
        <v>01.04.06.01</v>
      </c>
      <c r="B250" s="277" t="str">
        <f>+RESUMEN!B78</f>
        <v>VIGAS - CONCRETO F'C=210 KG/CM2.</v>
      </c>
      <c r="C250" s="40" t="s">
        <v>12</v>
      </c>
      <c r="D250" s="43"/>
      <c r="E250" s="43"/>
      <c r="F250" s="43"/>
      <c r="G250" s="43"/>
      <c r="H250" s="43"/>
      <c r="I250" s="237">
        <f>SUM(H252:H271)</f>
        <v>5.28125</v>
      </c>
      <c r="J250" s="15"/>
      <c r="L250" s="11"/>
      <c r="M250" s="11"/>
      <c r="N250" s="11"/>
      <c r="O250" s="11"/>
      <c r="P250" s="11"/>
      <c r="Q250" s="11"/>
      <c r="R250" s="11"/>
      <c r="S250" s="11"/>
      <c r="T250" s="11"/>
    </row>
    <row r="251" spans="1:20" s="12" customFormat="1" ht="12.75" customHeight="1" x14ac:dyDescent="0.2">
      <c r="A251" s="285"/>
      <c r="B251" s="382"/>
      <c r="C251" s="313"/>
      <c r="D251" s="234"/>
      <c r="E251" s="233"/>
      <c r="F251" s="233"/>
      <c r="G251" s="234"/>
      <c r="H251" s="233"/>
      <c r="I251" s="233"/>
      <c r="J251" s="15"/>
      <c r="L251" s="11"/>
      <c r="M251" s="11"/>
      <c r="N251" s="11"/>
      <c r="O251" s="11"/>
      <c r="P251" s="11"/>
      <c r="Q251" s="11"/>
      <c r="R251" s="11"/>
      <c r="S251" s="11"/>
      <c r="T251" s="11"/>
    </row>
    <row r="252" spans="1:20" s="12" customFormat="1" ht="12.75" customHeight="1" x14ac:dyDescent="0.2">
      <c r="A252" s="285"/>
      <c r="B252" s="382" t="s">
        <v>454</v>
      </c>
      <c r="C252" s="313"/>
      <c r="D252" s="234"/>
      <c r="E252" s="233"/>
      <c r="F252" s="233"/>
      <c r="G252" s="234"/>
      <c r="H252" s="233"/>
      <c r="I252" s="233"/>
      <c r="J252" s="15"/>
      <c r="L252" s="11"/>
      <c r="M252" s="11"/>
      <c r="N252" s="11"/>
      <c r="O252" s="11"/>
      <c r="P252" s="11"/>
      <c r="Q252" s="11"/>
      <c r="R252" s="11"/>
      <c r="S252" s="11"/>
      <c r="T252" s="11"/>
    </row>
    <row r="253" spans="1:20" s="12" customFormat="1" ht="12.75" customHeight="1" x14ac:dyDescent="0.2">
      <c r="A253" s="285"/>
      <c r="B253" s="382" t="str">
        <f>+B215</f>
        <v>Tramo 1</v>
      </c>
      <c r="C253" s="313"/>
      <c r="D253" s="234"/>
      <c r="E253" s="233"/>
      <c r="F253" s="233"/>
      <c r="G253" s="234"/>
      <c r="H253" s="233"/>
      <c r="I253" s="233"/>
      <c r="J253" s="15"/>
      <c r="L253" s="11"/>
      <c r="M253" s="11"/>
      <c r="N253" s="11"/>
      <c r="O253" s="11"/>
      <c r="P253" s="11"/>
      <c r="Q253" s="11"/>
      <c r="R253" s="11"/>
      <c r="S253" s="11"/>
      <c r="T253" s="11"/>
    </row>
    <row r="254" spans="1:20" s="12" customFormat="1" ht="12.75" customHeight="1" x14ac:dyDescent="0.2">
      <c r="A254" s="285"/>
      <c r="B254" s="382"/>
      <c r="C254" s="313" t="s">
        <v>12</v>
      </c>
      <c r="D254" s="241">
        <f>+D194</f>
        <v>2</v>
      </c>
      <c r="E254" s="239">
        <f>+E194</f>
        <v>2.0499999999999998</v>
      </c>
      <c r="F254" s="239">
        <v>0.25</v>
      </c>
      <c r="G254" s="241">
        <v>0.25</v>
      </c>
      <c r="H254" s="239">
        <f>PRODUCT(D254:G254)</f>
        <v>0.25624999999999998</v>
      </c>
      <c r="I254" s="233"/>
      <c r="J254" s="15"/>
      <c r="L254" s="11"/>
      <c r="M254" s="11"/>
      <c r="N254" s="11"/>
      <c r="O254" s="11"/>
      <c r="P254" s="11"/>
      <c r="Q254" s="11"/>
      <c r="R254" s="11"/>
      <c r="S254" s="11"/>
      <c r="T254" s="11"/>
    </row>
    <row r="255" spans="1:20" s="12" customFormat="1" ht="12.75" customHeight="1" x14ac:dyDescent="0.2">
      <c r="A255" s="285"/>
      <c r="B255" s="382"/>
      <c r="C255" s="313" t="s">
        <v>12</v>
      </c>
      <c r="D255" s="241">
        <f t="shared" ref="D255:E270" si="9">+D195</f>
        <v>2</v>
      </c>
      <c r="E255" s="239">
        <f t="shared" si="9"/>
        <v>1.67</v>
      </c>
      <c r="F255" s="239">
        <v>0.25</v>
      </c>
      <c r="G255" s="241">
        <v>0.25</v>
      </c>
      <c r="H255" s="239">
        <f t="shared" ref="H255:H270" si="10">PRODUCT(D255:G255)</f>
        <v>0.20874999999999999</v>
      </c>
      <c r="I255" s="233"/>
      <c r="J255" s="15"/>
      <c r="L255" s="11"/>
      <c r="M255" s="11"/>
      <c r="N255" s="11"/>
      <c r="O255" s="11"/>
      <c r="P255" s="11"/>
      <c r="Q255" s="11"/>
      <c r="R255" s="11"/>
      <c r="S255" s="11"/>
      <c r="T255" s="11"/>
    </row>
    <row r="256" spans="1:20" s="12" customFormat="1" ht="12.75" customHeight="1" x14ac:dyDescent="0.2">
      <c r="A256" s="285"/>
      <c r="B256" s="382"/>
      <c r="C256" s="313" t="s">
        <v>12</v>
      </c>
      <c r="D256" s="241">
        <f t="shared" si="9"/>
        <v>1</v>
      </c>
      <c r="E256" s="239">
        <f t="shared" si="9"/>
        <v>1.46</v>
      </c>
      <c r="F256" s="239">
        <v>0.25</v>
      </c>
      <c r="G256" s="241">
        <v>0.25</v>
      </c>
      <c r="H256" s="239">
        <f t="shared" si="10"/>
        <v>9.1249999999999998E-2</v>
      </c>
      <c r="I256" s="233"/>
      <c r="J256" s="15"/>
      <c r="L256" s="11"/>
      <c r="M256" s="11"/>
      <c r="N256" s="11"/>
      <c r="O256" s="11"/>
      <c r="P256" s="11"/>
      <c r="Q256" s="11"/>
      <c r="R256" s="11"/>
      <c r="S256" s="11"/>
      <c r="T256" s="11"/>
    </row>
    <row r="257" spans="1:20" s="12" customFormat="1" ht="12.75" customHeight="1" x14ac:dyDescent="0.2">
      <c r="A257" s="285"/>
      <c r="B257" s="382" t="str">
        <f t="shared" ref="B257:B267" si="11">+B219</f>
        <v>Tramo 2</v>
      </c>
      <c r="C257" s="313"/>
      <c r="D257" s="241"/>
      <c r="E257" s="239"/>
      <c r="F257" s="239"/>
      <c r="G257" s="241"/>
      <c r="H257" s="239"/>
      <c r="I257" s="233"/>
      <c r="J257" s="15"/>
      <c r="L257" s="11"/>
      <c r="M257" s="11"/>
      <c r="N257" s="11"/>
      <c r="O257" s="11"/>
      <c r="P257" s="11"/>
      <c r="Q257" s="11"/>
      <c r="R257" s="11"/>
      <c r="S257" s="11"/>
      <c r="T257" s="11"/>
    </row>
    <row r="258" spans="1:20" s="12" customFormat="1" ht="12.75" customHeight="1" x14ac:dyDescent="0.2">
      <c r="A258" s="285"/>
      <c r="B258" s="382"/>
      <c r="C258" s="313" t="s">
        <v>12</v>
      </c>
      <c r="D258" s="241">
        <f t="shared" si="9"/>
        <v>6</v>
      </c>
      <c r="E258" s="239">
        <f t="shared" si="9"/>
        <v>2.42</v>
      </c>
      <c r="F258" s="239">
        <v>0.25</v>
      </c>
      <c r="G258" s="241">
        <v>0.25</v>
      </c>
      <c r="H258" s="239">
        <f t="shared" si="10"/>
        <v>0.90749999999999997</v>
      </c>
      <c r="I258" s="233"/>
      <c r="J258" s="15"/>
      <c r="L258" s="11"/>
      <c r="M258" s="11"/>
      <c r="N258" s="11"/>
      <c r="O258" s="11"/>
      <c r="P258" s="11"/>
      <c r="Q258" s="11"/>
      <c r="R258" s="11"/>
      <c r="S258" s="11"/>
      <c r="T258" s="11"/>
    </row>
    <row r="259" spans="1:20" s="12" customFormat="1" ht="12.75" customHeight="1" x14ac:dyDescent="0.2">
      <c r="A259" s="285"/>
      <c r="B259" s="382"/>
      <c r="C259" s="313" t="s">
        <v>12</v>
      </c>
      <c r="D259" s="241">
        <f t="shared" si="9"/>
        <v>3</v>
      </c>
      <c r="E259" s="239">
        <f t="shared" si="9"/>
        <v>2.7</v>
      </c>
      <c r="F259" s="239">
        <v>0.25</v>
      </c>
      <c r="G259" s="241">
        <v>0.25</v>
      </c>
      <c r="H259" s="239">
        <f t="shared" si="10"/>
        <v>0.50625000000000009</v>
      </c>
      <c r="I259" s="233"/>
      <c r="J259" s="15"/>
      <c r="L259" s="11"/>
      <c r="M259" s="11"/>
      <c r="N259" s="11"/>
      <c r="O259" s="11"/>
      <c r="P259" s="11"/>
      <c r="Q259" s="11"/>
      <c r="R259" s="11"/>
      <c r="S259" s="11"/>
      <c r="T259" s="11"/>
    </row>
    <row r="260" spans="1:20" s="12" customFormat="1" ht="12.75" customHeight="1" x14ac:dyDescent="0.2">
      <c r="A260" s="285"/>
      <c r="B260" s="382" t="str">
        <f t="shared" si="11"/>
        <v>Tramo 3</v>
      </c>
      <c r="C260" s="313"/>
      <c r="D260" s="241"/>
      <c r="E260" s="239"/>
      <c r="F260" s="239"/>
      <c r="G260" s="241"/>
      <c r="H260" s="239"/>
      <c r="I260" s="233"/>
      <c r="J260" s="15"/>
      <c r="L260" s="11"/>
      <c r="M260" s="11"/>
      <c r="N260" s="11"/>
      <c r="O260" s="11"/>
      <c r="P260" s="11"/>
      <c r="Q260" s="11"/>
      <c r="R260" s="11"/>
      <c r="S260" s="11"/>
      <c r="T260" s="11"/>
    </row>
    <row r="261" spans="1:20" s="12" customFormat="1" ht="12.75" customHeight="1" x14ac:dyDescent="0.2">
      <c r="A261" s="285"/>
      <c r="B261" s="382"/>
      <c r="C261" s="313" t="s">
        <v>12</v>
      </c>
      <c r="D261" s="241">
        <f t="shared" si="9"/>
        <v>1</v>
      </c>
      <c r="E261" s="239">
        <f t="shared" si="9"/>
        <v>0.67</v>
      </c>
      <c r="F261" s="239">
        <v>0.25</v>
      </c>
      <c r="G261" s="241">
        <v>0.25</v>
      </c>
      <c r="H261" s="239">
        <f t="shared" si="10"/>
        <v>4.1875000000000002E-2</v>
      </c>
      <c r="I261" s="233"/>
      <c r="J261" s="15"/>
      <c r="L261" s="11"/>
      <c r="M261" s="11"/>
      <c r="N261" s="11"/>
      <c r="O261" s="11"/>
      <c r="P261" s="11"/>
      <c r="Q261" s="11"/>
      <c r="R261" s="11"/>
      <c r="S261" s="11"/>
      <c r="T261" s="11"/>
    </row>
    <row r="262" spans="1:20" s="12" customFormat="1" ht="12.75" customHeight="1" x14ac:dyDescent="0.2">
      <c r="A262" s="285"/>
      <c r="B262" s="382" t="str">
        <f t="shared" si="11"/>
        <v>Tramo 4</v>
      </c>
      <c r="C262" s="313"/>
      <c r="D262" s="241"/>
      <c r="E262" s="239"/>
      <c r="F262" s="239"/>
      <c r="G262" s="241"/>
      <c r="H262" s="239"/>
      <c r="I262" s="233"/>
      <c r="J262" s="15"/>
      <c r="L262" s="11"/>
      <c r="M262" s="11"/>
      <c r="N262" s="11"/>
      <c r="O262" s="11"/>
      <c r="P262" s="11"/>
      <c r="Q262" s="11"/>
      <c r="R262" s="11"/>
      <c r="S262" s="11"/>
      <c r="T262" s="11"/>
    </row>
    <row r="263" spans="1:20" s="12" customFormat="1" ht="12.75" customHeight="1" x14ac:dyDescent="0.2">
      <c r="A263" s="285"/>
      <c r="B263" s="382"/>
      <c r="C263" s="313" t="s">
        <v>12</v>
      </c>
      <c r="D263" s="241">
        <f t="shared" si="9"/>
        <v>1</v>
      </c>
      <c r="E263" s="239">
        <f t="shared" si="9"/>
        <v>2.68</v>
      </c>
      <c r="F263" s="239">
        <v>0.25</v>
      </c>
      <c r="G263" s="241">
        <v>0.25</v>
      </c>
      <c r="H263" s="239">
        <f t="shared" si="10"/>
        <v>0.16750000000000001</v>
      </c>
      <c r="I263" s="233"/>
      <c r="J263" s="15"/>
      <c r="L263" s="11"/>
      <c r="M263" s="11"/>
      <c r="N263" s="11"/>
      <c r="O263" s="11"/>
      <c r="P263" s="11"/>
      <c r="Q263" s="11"/>
      <c r="R263" s="11"/>
      <c r="S263" s="11"/>
      <c r="T263" s="11"/>
    </row>
    <row r="264" spans="1:20" s="12" customFormat="1" ht="12.75" customHeight="1" x14ac:dyDescent="0.2">
      <c r="A264" s="285"/>
      <c r="B264" s="382"/>
      <c r="C264" s="313" t="s">
        <v>12</v>
      </c>
      <c r="D264" s="241">
        <f t="shared" si="9"/>
        <v>1</v>
      </c>
      <c r="E264" s="239">
        <f t="shared" si="9"/>
        <v>2.95</v>
      </c>
      <c r="F264" s="239">
        <v>0.25</v>
      </c>
      <c r="G264" s="241">
        <v>0.25</v>
      </c>
      <c r="H264" s="239">
        <f t="shared" si="10"/>
        <v>0.18437500000000001</v>
      </c>
      <c r="I264" s="233"/>
      <c r="J264" s="15"/>
      <c r="L264" s="11"/>
      <c r="M264" s="11"/>
      <c r="N264" s="11"/>
      <c r="O264" s="11"/>
      <c r="P264" s="11"/>
      <c r="Q264" s="11"/>
      <c r="R264" s="11"/>
      <c r="S264" s="11"/>
      <c r="T264" s="11"/>
    </row>
    <row r="265" spans="1:20" s="12" customFormat="1" ht="12.75" customHeight="1" x14ac:dyDescent="0.2">
      <c r="A265" s="285"/>
      <c r="B265" s="382"/>
      <c r="C265" s="313" t="s">
        <v>12</v>
      </c>
      <c r="D265" s="241">
        <f t="shared" si="9"/>
        <v>1</v>
      </c>
      <c r="E265" s="239">
        <f t="shared" si="9"/>
        <v>1.71</v>
      </c>
      <c r="F265" s="239">
        <v>0.25</v>
      </c>
      <c r="G265" s="241">
        <v>0.25</v>
      </c>
      <c r="H265" s="239">
        <f t="shared" si="10"/>
        <v>0.106875</v>
      </c>
      <c r="I265" s="233"/>
      <c r="J265" s="15"/>
      <c r="L265" s="11"/>
      <c r="M265" s="11"/>
      <c r="N265" s="11"/>
      <c r="O265" s="11"/>
      <c r="P265" s="11"/>
      <c r="Q265" s="11"/>
      <c r="R265" s="11"/>
      <c r="S265" s="11"/>
      <c r="T265" s="11"/>
    </row>
    <row r="266" spans="1:20" s="12" customFormat="1" ht="12.75" customHeight="1" x14ac:dyDescent="0.2">
      <c r="A266" s="285"/>
      <c r="B266" s="382"/>
      <c r="C266" s="313" t="s">
        <v>12</v>
      </c>
      <c r="D266" s="241">
        <f t="shared" si="9"/>
        <v>1</v>
      </c>
      <c r="E266" s="239">
        <f t="shared" si="9"/>
        <v>2.13</v>
      </c>
      <c r="F266" s="239">
        <v>0.25</v>
      </c>
      <c r="G266" s="241">
        <v>0.25</v>
      </c>
      <c r="H266" s="239">
        <f t="shared" si="10"/>
        <v>0.13312499999999999</v>
      </c>
      <c r="I266" s="233"/>
      <c r="J266" s="15"/>
      <c r="L266" s="11"/>
      <c r="M266" s="11"/>
      <c r="N266" s="11"/>
      <c r="O266" s="11"/>
      <c r="P266" s="11"/>
      <c r="Q266" s="11"/>
      <c r="R266" s="11"/>
      <c r="S266" s="11"/>
      <c r="T266" s="11"/>
    </row>
    <row r="267" spans="1:20" s="12" customFormat="1" ht="12.75" customHeight="1" x14ac:dyDescent="0.2">
      <c r="A267" s="285"/>
      <c r="B267" s="382" t="str">
        <f t="shared" si="11"/>
        <v>Tramo 5</v>
      </c>
      <c r="C267" s="313"/>
      <c r="D267" s="241"/>
      <c r="E267" s="239"/>
      <c r="F267" s="239"/>
      <c r="G267" s="241"/>
      <c r="H267" s="239"/>
      <c r="I267" s="233"/>
      <c r="J267" s="15"/>
      <c r="L267" s="11"/>
      <c r="M267" s="11"/>
      <c r="N267" s="11"/>
      <c r="O267" s="11"/>
      <c r="P267" s="11"/>
      <c r="Q267" s="11"/>
      <c r="R267" s="11"/>
      <c r="S267" s="11"/>
      <c r="T267" s="11"/>
    </row>
    <row r="268" spans="1:20" s="12" customFormat="1" ht="12.75" customHeight="1" x14ac:dyDescent="0.2">
      <c r="A268" s="285"/>
      <c r="B268" s="382"/>
      <c r="C268" s="313" t="s">
        <v>12</v>
      </c>
      <c r="D268" s="241">
        <f t="shared" si="9"/>
        <v>11</v>
      </c>
      <c r="E268" s="239">
        <f t="shared" si="9"/>
        <v>2.4300000000000002</v>
      </c>
      <c r="F268" s="239">
        <v>0.25</v>
      </c>
      <c r="G268" s="241">
        <v>0.25</v>
      </c>
      <c r="H268" s="239">
        <f t="shared" si="10"/>
        <v>1.670625</v>
      </c>
      <c r="I268" s="233"/>
      <c r="J268" s="15"/>
      <c r="L268" s="11"/>
      <c r="M268" s="11"/>
      <c r="N268" s="11"/>
      <c r="O268" s="11"/>
      <c r="P268" s="11"/>
      <c r="Q268" s="11"/>
      <c r="R268" s="11"/>
      <c r="S268" s="11"/>
      <c r="T268" s="11"/>
    </row>
    <row r="269" spans="1:20" s="12" customFormat="1" ht="12.75" customHeight="1" x14ac:dyDescent="0.2">
      <c r="A269" s="285"/>
      <c r="B269" s="382"/>
      <c r="C269" s="313" t="s">
        <v>12</v>
      </c>
      <c r="D269" s="241">
        <f t="shared" si="9"/>
        <v>5</v>
      </c>
      <c r="E269" s="239">
        <f t="shared" si="9"/>
        <v>2.7</v>
      </c>
      <c r="F269" s="239">
        <v>0.25</v>
      </c>
      <c r="G269" s="241">
        <v>0.25</v>
      </c>
      <c r="H269" s="239">
        <f t="shared" si="10"/>
        <v>0.84375</v>
      </c>
      <c r="I269" s="233"/>
      <c r="J269" s="15"/>
      <c r="L269" s="11"/>
      <c r="M269" s="11"/>
      <c r="N269" s="11"/>
      <c r="O269" s="11"/>
      <c r="P269" s="11"/>
      <c r="Q269" s="11"/>
      <c r="R269" s="11"/>
      <c r="S269" s="11"/>
      <c r="T269" s="11"/>
    </row>
    <row r="270" spans="1:20" s="12" customFormat="1" ht="12.75" customHeight="1" x14ac:dyDescent="0.2">
      <c r="A270" s="285"/>
      <c r="B270" s="382"/>
      <c r="C270" s="313" t="s">
        <v>12</v>
      </c>
      <c r="D270" s="241">
        <f t="shared" si="9"/>
        <v>1</v>
      </c>
      <c r="E270" s="239">
        <f t="shared" si="9"/>
        <v>2.61</v>
      </c>
      <c r="F270" s="239">
        <v>0.25</v>
      </c>
      <c r="G270" s="241">
        <v>0.25</v>
      </c>
      <c r="H270" s="239">
        <f t="shared" si="10"/>
        <v>0.16312499999999999</v>
      </c>
      <c r="I270" s="233"/>
      <c r="J270" s="15"/>
      <c r="L270" s="11"/>
      <c r="M270" s="11"/>
      <c r="N270" s="11"/>
      <c r="O270" s="11"/>
      <c r="P270" s="11"/>
      <c r="Q270" s="11"/>
      <c r="R270" s="11"/>
      <c r="S270" s="11"/>
      <c r="T270" s="11"/>
    </row>
    <row r="271" spans="1:20" s="12" customFormat="1" ht="12.75" customHeight="1" x14ac:dyDescent="0.2">
      <c r="A271" s="285"/>
      <c r="B271" s="382"/>
      <c r="C271" s="313"/>
      <c r="D271" s="234"/>
      <c r="E271" s="233"/>
      <c r="F271" s="233"/>
      <c r="G271" s="234"/>
      <c r="H271" s="233"/>
      <c r="I271" s="233"/>
      <c r="J271" s="15"/>
      <c r="L271" s="11"/>
      <c r="M271" s="11"/>
      <c r="N271" s="11"/>
      <c r="O271" s="11"/>
      <c r="P271" s="11"/>
      <c r="Q271" s="11"/>
      <c r="R271" s="11"/>
      <c r="S271" s="11"/>
      <c r="T271" s="11"/>
    </row>
    <row r="272" spans="1:20" s="12" customFormat="1" ht="12.75" customHeight="1" x14ac:dyDescent="0.2">
      <c r="A272" s="277" t="str">
        <f>+RESUMEN!A79</f>
        <v>01.04.06.02</v>
      </c>
      <c r="B272" s="277" t="str">
        <f>+RESUMEN!B79</f>
        <v>VIGAS - ENCOFRADO Y DESENCOFRADO</v>
      </c>
      <c r="C272" s="40" t="s">
        <v>11</v>
      </c>
      <c r="D272" s="43"/>
      <c r="E272" s="43"/>
      <c r="F272" s="43"/>
      <c r="G272" s="43"/>
      <c r="H272" s="43"/>
      <c r="I272" s="237">
        <f>SUM(H275:H293)</f>
        <v>42.25</v>
      </c>
      <c r="J272" s="15"/>
      <c r="L272" s="11"/>
      <c r="M272" s="11"/>
      <c r="N272" s="11"/>
      <c r="O272" s="11"/>
      <c r="P272" s="11"/>
      <c r="Q272" s="11"/>
      <c r="R272" s="11"/>
      <c r="S272" s="11"/>
      <c r="T272" s="11"/>
    </row>
    <row r="273" spans="1:20" s="12" customFormat="1" ht="12.75" customHeight="1" x14ac:dyDescent="0.2">
      <c r="A273" s="285"/>
      <c r="B273" s="382"/>
      <c r="C273" s="313"/>
      <c r="D273" s="234"/>
      <c r="E273" s="233"/>
      <c r="F273" s="233"/>
      <c r="G273" s="234"/>
      <c r="H273" s="233"/>
      <c r="I273" s="233"/>
      <c r="J273" s="15"/>
      <c r="L273" s="11"/>
      <c r="M273" s="11"/>
      <c r="N273" s="11"/>
      <c r="O273" s="11"/>
      <c r="P273" s="11"/>
      <c r="Q273" s="11"/>
      <c r="R273" s="11"/>
      <c r="S273" s="11"/>
      <c r="T273" s="11"/>
    </row>
    <row r="274" spans="1:20" s="12" customFormat="1" ht="12.75" customHeight="1" x14ac:dyDescent="0.2">
      <c r="A274" s="285"/>
      <c r="B274" s="382" t="str">
        <f>+B252</f>
        <v>Vigas Cerco Perimetrico</v>
      </c>
      <c r="C274" s="313"/>
      <c r="D274" s="234"/>
      <c r="E274" s="233"/>
      <c r="F274" s="233"/>
      <c r="G274" s="234"/>
      <c r="H274" s="233"/>
      <c r="I274" s="233"/>
      <c r="J274" s="15"/>
      <c r="L274" s="11"/>
      <c r="M274" s="11"/>
      <c r="N274" s="11"/>
      <c r="O274" s="11"/>
      <c r="P274" s="11"/>
      <c r="Q274" s="11"/>
      <c r="R274" s="11"/>
      <c r="S274" s="11"/>
      <c r="T274" s="11"/>
    </row>
    <row r="275" spans="1:20" s="12" customFormat="1" ht="12.75" customHeight="1" x14ac:dyDescent="0.2">
      <c r="A275" s="285"/>
      <c r="B275" s="382" t="str">
        <f t="shared" ref="B275:B289" si="12">+B253</f>
        <v>Tramo 1</v>
      </c>
      <c r="C275" s="313"/>
      <c r="D275" s="234"/>
      <c r="E275" s="233"/>
      <c r="F275" s="233"/>
      <c r="G275" s="234"/>
      <c r="H275" s="233"/>
      <c r="I275" s="233"/>
      <c r="J275" s="15"/>
      <c r="L275" s="11"/>
      <c r="M275" s="11"/>
      <c r="N275" s="11"/>
      <c r="O275" s="11"/>
      <c r="P275" s="11"/>
      <c r="Q275" s="11"/>
      <c r="R275" s="11"/>
      <c r="S275" s="11"/>
      <c r="T275" s="11"/>
    </row>
    <row r="276" spans="1:20" s="12" customFormat="1" ht="12.75" customHeight="1" x14ac:dyDescent="0.2">
      <c r="A276" s="285"/>
      <c r="B276" s="382"/>
      <c r="C276" s="313" t="s">
        <v>11</v>
      </c>
      <c r="D276" s="241">
        <f>+D254*2</f>
        <v>4</v>
      </c>
      <c r="E276" s="239">
        <f>+E254</f>
        <v>2.0499999999999998</v>
      </c>
      <c r="F276" s="239"/>
      <c r="G276" s="241">
        <v>0.25</v>
      </c>
      <c r="H276" s="239">
        <f t="shared" ref="H276:H292" si="13">PRODUCT(D276:G276)</f>
        <v>2.0499999999999998</v>
      </c>
      <c r="I276" s="233"/>
      <c r="J276" s="15"/>
      <c r="L276" s="11"/>
      <c r="M276" s="11"/>
      <c r="N276" s="11"/>
      <c r="O276" s="11"/>
      <c r="P276" s="11"/>
      <c r="Q276" s="11"/>
      <c r="R276" s="11"/>
      <c r="S276" s="11"/>
      <c r="T276" s="11"/>
    </row>
    <row r="277" spans="1:20" s="12" customFormat="1" ht="12.75" customHeight="1" x14ac:dyDescent="0.2">
      <c r="A277" s="285"/>
      <c r="B277" s="382"/>
      <c r="C277" s="313" t="s">
        <v>11</v>
      </c>
      <c r="D277" s="241">
        <f t="shared" ref="D277:D292" si="14">+D255*2</f>
        <v>4</v>
      </c>
      <c r="E277" s="239">
        <f t="shared" ref="E277:E292" si="15">+E255</f>
        <v>1.67</v>
      </c>
      <c r="F277" s="239"/>
      <c r="G277" s="241">
        <v>0.25</v>
      </c>
      <c r="H277" s="239">
        <f t="shared" si="13"/>
        <v>1.67</v>
      </c>
      <c r="I277" s="233"/>
      <c r="J277" s="15"/>
      <c r="L277" s="11"/>
      <c r="M277" s="11"/>
      <c r="N277" s="11"/>
      <c r="O277" s="11"/>
      <c r="P277" s="11"/>
      <c r="Q277" s="11"/>
      <c r="R277" s="11"/>
      <c r="S277" s="11"/>
      <c r="T277" s="11"/>
    </row>
    <row r="278" spans="1:20" s="12" customFormat="1" ht="12.75" customHeight="1" x14ac:dyDescent="0.2">
      <c r="A278" s="285"/>
      <c r="B278" s="382"/>
      <c r="C278" s="313" t="s">
        <v>11</v>
      </c>
      <c r="D278" s="241">
        <f t="shared" si="14"/>
        <v>2</v>
      </c>
      <c r="E278" s="239">
        <f t="shared" si="15"/>
        <v>1.46</v>
      </c>
      <c r="F278" s="239"/>
      <c r="G278" s="241">
        <v>0.25</v>
      </c>
      <c r="H278" s="239">
        <f t="shared" si="13"/>
        <v>0.73</v>
      </c>
      <c r="I278" s="233"/>
      <c r="J278" s="15"/>
      <c r="L278" s="11"/>
      <c r="M278" s="11"/>
      <c r="N278" s="11"/>
      <c r="O278" s="11"/>
      <c r="P278" s="11"/>
      <c r="Q278" s="11"/>
      <c r="R278" s="11"/>
      <c r="S278" s="11"/>
      <c r="T278" s="11"/>
    </row>
    <row r="279" spans="1:20" s="12" customFormat="1" ht="12.75" customHeight="1" x14ac:dyDescent="0.2">
      <c r="A279" s="285"/>
      <c r="B279" s="382" t="str">
        <f t="shared" si="12"/>
        <v>Tramo 2</v>
      </c>
      <c r="C279" s="313"/>
      <c r="D279" s="241">
        <f t="shared" si="14"/>
        <v>0</v>
      </c>
      <c r="E279" s="239">
        <f t="shared" si="15"/>
        <v>0</v>
      </c>
      <c r="F279" s="239"/>
      <c r="G279" s="241">
        <v>0.25</v>
      </c>
      <c r="H279" s="239">
        <f t="shared" si="13"/>
        <v>0</v>
      </c>
      <c r="I279" s="233"/>
      <c r="J279" s="15"/>
      <c r="L279" s="11"/>
      <c r="M279" s="11"/>
      <c r="N279" s="11"/>
      <c r="O279" s="11"/>
      <c r="P279" s="11"/>
      <c r="Q279" s="11"/>
      <c r="R279" s="11"/>
      <c r="S279" s="11"/>
      <c r="T279" s="11"/>
    </row>
    <row r="280" spans="1:20" s="12" customFormat="1" ht="12.75" customHeight="1" x14ac:dyDescent="0.2">
      <c r="A280" s="285"/>
      <c r="B280" s="382"/>
      <c r="C280" s="313" t="s">
        <v>11</v>
      </c>
      <c r="D280" s="241">
        <f t="shared" si="14"/>
        <v>12</v>
      </c>
      <c r="E280" s="239">
        <f t="shared" si="15"/>
        <v>2.42</v>
      </c>
      <c r="F280" s="239"/>
      <c r="G280" s="241">
        <v>0.25</v>
      </c>
      <c r="H280" s="239">
        <f t="shared" si="13"/>
        <v>7.26</v>
      </c>
      <c r="I280" s="233"/>
      <c r="J280" s="15"/>
      <c r="L280" s="11"/>
      <c r="M280" s="11"/>
      <c r="N280" s="11"/>
      <c r="O280" s="11"/>
      <c r="P280" s="11"/>
      <c r="Q280" s="11"/>
      <c r="R280" s="11"/>
      <c r="S280" s="11"/>
      <c r="T280" s="11"/>
    </row>
    <row r="281" spans="1:20" s="12" customFormat="1" ht="12.75" customHeight="1" x14ac:dyDescent="0.2">
      <c r="A281" s="285"/>
      <c r="B281" s="382"/>
      <c r="C281" s="313" t="s">
        <v>11</v>
      </c>
      <c r="D281" s="241">
        <f t="shared" si="14"/>
        <v>6</v>
      </c>
      <c r="E281" s="239">
        <f t="shared" si="15"/>
        <v>2.7</v>
      </c>
      <c r="F281" s="239"/>
      <c r="G281" s="241">
        <v>0.25</v>
      </c>
      <c r="H281" s="239">
        <f t="shared" si="13"/>
        <v>4.0500000000000007</v>
      </c>
      <c r="I281" s="233"/>
      <c r="J281" s="15"/>
      <c r="L281" s="11"/>
      <c r="M281" s="11"/>
      <c r="N281" s="11"/>
      <c r="O281" s="11"/>
      <c r="P281" s="11"/>
      <c r="Q281" s="11"/>
      <c r="R281" s="11"/>
      <c r="S281" s="11"/>
      <c r="T281" s="11"/>
    </row>
    <row r="282" spans="1:20" s="12" customFormat="1" ht="12.75" customHeight="1" x14ac:dyDescent="0.2">
      <c r="A282" s="285"/>
      <c r="B282" s="382" t="str">
        <f t="shared" si="12"/>
        <v>Tramo 3</v>
      </c>
      <c r="C282" s="313"/>
      <c r="D282" s="241">
        <f t="shared" si="14"/>
        <v>0</v>
      </c>
      <c r="E282" s="239">
        <f t="shared" si="15"/>
        <v>0</v>
      </c>
      <c r="F282" s="239"/>
      <c r="G282" s="241">
        <v>0.25</v>
      </c>
      <c r="H282" s="239">
        <f t="shared" si="13"/>
        <v>0</v>
      </c>
      <c r="I282" s="233"/>
      <c r="J282" s="15"/>
      <c r="L282" s="11"/>
      <c r="M282" s="11"/>
      <c r="N282" s="11"/>
      <c r="O282" s="11"/>
      <c r="P282" s="11"/>
      <c r="Q282" s="11"/>
      <c r="R282" s="11"/>
      <c r="S282" s="11"/>
      <c r="T282" s="11"/>
    </row>
    <row r="283" spans="1:20" s="12" customFormat="1" ht="12.75" customHeight="1" x14ac:dyDescent="0.2">
      <c r="A283" s="285"/>
      <c r="B283" s="382"/>
      <c r="C283" s="313" t="s">
        <v>11</v>
      </c>
      <c r="D283" s="241">
        <f t="shared" si="14"/>
        <v>2</v>
      </c>
      <c r="E283" s="239">
        <f t="shared" si="15"/>
        <v>0.67</v>
      </c>
      <c r="F283" s="239"/>
      <c r="G283" s="241">
        <v>0.25</v>
      </c>
      <c r="H283" s="239">
        <f t="shared" si="13"/>
        <v>0.33500000000000002</v>
      </c>
      <c r="I283" s="233"/>
      <c r="J283" s="15"/>
      <c r="L283" s="11"/>
      <c r="M283" s="11"/>
      <c r="N283" s="11"/>
      <c r="O283" s="11"/>
      <c r="P283" s="11"/>
      <c r="Q283" s="11"/>
      <c r="R283" s="11"/>
      <c r="S283" s="11"/>
      <c r="T283" s="11"/>
    </row>
    <row r="284" spans="1:20" s="12" customFormat="1" ht="12.75" customHeight="1" x14ac:dyDescent="0.2">
      <c r="A284" s="285"/>
      <c r="B284" s="382" t="str">
        <f t="shared" si="12"/>
        <v>Tramo 4</v>
      </c>
      <c r="C284" s="313"/>
      <c r="D284" s="241">
        <f t="shared" si="14"/>
        <v>0</v>
      </c>
      <c r="E284" s="239">
        <f t="shared" si="15"/>
        <v>0</v>
      </c>
      <c r="F284" s="239"/>
      <c r="G284" s="241">
        <v>0.25</v>
      </c>
      <c r="H284" s="239">
        <f t="shared" si="13"/>
        <v>0</v>
      </c>
      <c r="I284" s="233"/>
      <c r="J284" s="15"/>
      <c r="L284" s="11"/>
      <c r="M284" s="11"/>
      <c r="N284" s="11"/>
      <c r="O284" s="11"/>
      <c r="P284" s="11"/>
      <c r="Q284" s="11"/>
      <c r="R284" s="11"/>
      <c r="S284" s="11"/>
      <c r="T284" s="11"/>
    </row>
    <row r="285" spans="1:20" s="12" customFormat="1" ht="12.75" customHeight="1" x14ac:dyDescent="0.2">
      <c r="A285" s="285"/>
      <c r="B285" s="382"/>
      <c r="C285" s="313" t="s">
        <v>11</v>
      </c>
      <c r="D285" s="241">
        <f t="shared" si="14"/>
        <v>2</v>
      </c>
      <c r="E285" s="239">
        <f t="shared" si="15"/>
        <v>2.68</v>
      </c>
      <c r="F285" s="239"/>
      <c r="G285" s="241">
        <v>0.25</v>
      </c>
      <c r="H285" s="239">
        <f t="shared" si="13"/>
        <v>1.34</v>
      </c>
      <c r="I285" s="233"/>
      <c r="J285" s="15"/>
      <c r="L285" s="11"/>
      <c r="M285" s="11"/>
      <c r="N285" s="11"/>
      <c r="O285" s="11"/>
      <c r="P285" s="11"/>
      <c r="Q285" s="11"/>
      <c r="R285" s="11"/>
      <c r="S285" s="11"/>
      <c r="T285" s="11"/>
    </row>
    <row r="286" spans="1:20" s="12" customFormat="1" ht="12.75" customHeight="1" x14ac:dyDescent="0.2">
      <c r="A286" s="285"/>
      <c r="B286" s="382"/>
      <c r="C286" s="313" t="s">
        <v>11</v>
      </c>
      <c r="D286" s="241">
        <f t="shared" si="14"/>
        <v>2</v>
      </c>
      <c r="E286" s="239">
        <f t="shared" si="15"/>
        <v>2.95</v>
      </c>
      <c r="F286" s="239"/>
      <c r="G286" s="241">
        <v>0.25</v>
      </c>
      <c r="H286" s="239">
        <f t="shared" si="13"/>
        <v>1.4750000000000001</v>
      </c>
      <c r="I286" s="233"/>
      <c r="J286" s="15"/>
      <c r="L286" s="11"/>
      <c r="M286" s="11"/>
      <c r="N286" s="11"/>
      <c r="O286" s="11"/>
      <c r="P286" s="11"/>
      <c r="Q286" s="11"/>
      <c r="R286" s="11"/>
      <c r="S286" s="11"/>
      <c r="T286" s="11"/>
    </row>
    <row r="287" spans="1:20" s="12" customFormat="1" ht="12.75" customHeight="1" x14ac:dyDescent="0.2">
      <c r="A287" s="285"/>
      <c r="B287" s="382"/>
      <c r="C287" s="313" t="s">
        <v>11</v>
      </c>
      <c r="D287" s="241">
        <f t="shared" si="14"/>
        <v>2</v>
      </c>
      <c r="E287" s="239">
        <f t="shared" si="15"/>
        <v>1.71</v>
      </c>
      <c r="F287" s="239"/>
      <c r="G287" s="241">
        <v>0.25</v>
      </c>
      <c r="H287" s="239">
        <f t="shared" si="13"/>
        <v>0.85499999999999998</v>
      </c>
      <c r="I287" s="233"/>
      <c r="J287" s="15"/>
      <c r="L287" s="11"/>
      <c r="M287" s="11"/>
      <c r="N287" s="11"/>
      <c r="O287" s="11"/>
      <c r="P287" s="11"/>
      <c r="Q287" s="11"/>
      <c r="R287" s="11"/>
      <c r="S287" s="11"/>
      <c r="T287" s="11"/>
    </row>
    <row r="288" spans="1:20" s="12" customFormat="1" ht="12.75" customHeight="1" x14ac:dyDescent="0.2">
      <c r="A288" s="285"/>
      <c r="B288" s="382"/>
      <c r="C288" s="313" t="s">
        <v>11</v>
      </c>
      <c r="D288" s="241">
        <f t="shared" si="14"/>
        <v>2</v>
      </c>
      <c r="E288" s="239">
        <f t="shared" si="15"/>
        <v>2.13</v>
      </c>
      <c r="F288" s="239"/>
      <c r="G288" s="241">
        <v>0.25</v>
      </c>
      <c r="H288" s="239">
        <f t="shared" si="13"/>
        <v>1.0649999999999999</v>
      </c>
      <c r="I288" s="233"/>
      <c r="J288" s="15"/>
      <c r="L288" s="11"/>
      <c r="M288" s="11"/>
      <c r="N288" s="11"/>
      <c r="O288" s="11"/>
      <c r="P288" s="11"/>
      <c r="Q288" s="11"/>
      <c r="R288" s="11"/>
      <c r="S288" s="11"/>
      <c r="T288" s="11"/>
    </row>
    <row r="289" spans="1:20" s="12" customFormat="1" ht="12.75" customHeight="1" x14ac:dyDescent="0.2">
      <c r="A289" s="285"/>
      <c r="B289" s="382" t="str">
        <f t="shared" si="12"/>
        <v>Tramo 5</v>
      </c>
      <c r="C289" s="313"/>
      <c r="D289" s="241">
        <f t="shared" si="14"/>
        <v>0</v>
      </c>
      <c r="E289" s="239">
        <f t="shared" si="15"/>
        <v>0</v>
      </c>
      <c r="F289" s="239"/>
      <c r="G289" s="241">
        <v>0.25</v>
      </c>
      <c r="H289" s="239">
        <f t="shared" si="13"/>
        <v>0</v>
      </c>
      <c r="I289" s="233"/>
      <c r="J289" s="15"/>
      <c r="L289" s="11"/>
      <c r="M289" s="11"/>
      <c r="N289" s="11"/>
      <c r="O289" s="11"/>
      <c r="P289" s="11"/>
      <c r="Q289" s="11"/>
      <c r="R289" s="11"/>
      <c r="S289" s="11"/>
      <c r="T289" s="11"/>
    </row>
    <row r="290" spans="1:20" s="12" customFormat="1" ht="12.75" customHeight="1" x14ac:dyDescent="0.2">
      <c r="A290" s="285"/>
      <c r="B290" s="382"/>
      <c r="C290" s="313" t="s">
        <v>11</v>
      </c>
      <c r="D290" s="241">
        <f t="shared" si="14"/>
        <v>22</v>
      </c>
      <c r="E290" s="239">
        <f t="shared" si="15"/>
        <v>2.4300000000000002</v>
      </c>
      <c r="F290" s="239"/>
      <c r="G290" s="241">
        <v>0.25</v>
      </c>
      <c r="H290" s="239">
        <f t="shared" si="13"/>
        <v>13.365</v>
      </c>
      <c r="I290" s="233"/>
      <c r="J290" s="15"/>
      <c r="L290" s="11"/>
      <c r="M290" s="11"/>
      <c r="N290" s="11"/>
      <c r="O290" s="11"/>
      <c r="P290" s="11"/>
      <c r="Q290" s="11"/>
      <c r="R290" s="11"/>
      <c r="S290" s="11"/>
      <c r="T290" s="11"/>
    </row>
    <row r="291" spans="1:20" s="12" customFormat="1" ht="12.75" customHeight="1" x14ac:dyDescent="0.2">
      <c r="A291" s="285"/>
      <c r="B291" s="382"/>
      <c r="C291" s="313" t="s">
        <v>11</v>
      </c>
      <c r="D291" s="241">
        <f t="shared" si="14"/>
        <v>10</v>
      </c>
      <c r="E291" s="239">
        <f t="shared" si="15"/>
        <v>2.7</v>
      </c>
      <c r="F291" s="239"/>
      <c r="G291" s="241">
        <v>0.25</v>
      </c>
      <c r="H291" s="239">
        <f t="shared" si="13"/>
        <v>6.75</v>
      </c>
      <c r="I291" s="233"/>
      <c r="J291" s="15"/>
      <c r="L291" s="11"/>
      <c r="M291" s="11"/>
      <c r="N291" s="11"/>
      <c r="O291" s="11"/>
      <c r="P291" s="11"/>
      <c r="Q291" s="11"/>
      <c r="R291" s="11"/>
      <c r="S291" s="11"/>
      <c r="T291" s="11"/>
    </row>
    <row r="292" spans="1:20" s="12" customFormat="1" ht="12.75" customHeight="1" x14ac:dyDescent="0.2">
      <c r="A292" s="285"/>
      <c r="B292" s="382"/>
      <c r="C292" s="313" t="s">
        <v>11</v>
      </c>
      <c r="D292" s="241">
        <f t="shared" si="14"/>
        <v>2</v>
      </c>
      <c r="E292" s="239">
        <f t="shared" si="15"/>
        <v>2.61</v>
      </c>
      <c r="F292" s="239"/>
      <c r="G292" s="241">
        <v>0.25</v>
      </c>
      <c r="H292" s="239">
        <f t="shared" si="13"/>
        <v>1.3049999999999999</v>
      </c>
      <c r="I292" s="233"/>
      <c r="J292" s="15"/>
      <c r="L292" s="11"/>
      <c r="M292" s="11"/>
      <c r="N292" s="11"/>
      <c r="O292" s="11"/>
      <c r="P292" s="11"/>
      <c r="Q292" s="11"/>
      <c r="R292" s="11"/>
      <c r="S292" s="11"/>
      <c r="T292" s="11"/>
    </row>
    <row r="293" spans="1:20" s="12" customFormat="1" ht="12.75" customHeight="1" x14ac:dyDescent="0.2">
      <c r="A293" s="285"/>
      <c r="B293" s="382"/>
      <c r="C293" s="313"/>
      <c r="D293" s="234"/>
      <c r="E293" s="233"/>
      <c r="F293" s="233"/>
      <c r="G293" s="234"/>
      <c r="H293" s="233"/>
      <c r="I293" s="233"/>
      <c r="J293" s="15"/>
      <c r="L293" s="11"/>
      <c r="M293" s="11"/>
      <c r="N293" s="11"/>
      <c r="O293" s="11"/>
      <c r="P293" s="11"/>
      <c r="Q293" s="11"/>
      <c r="R293" s="11"/>
      <c r="S293" s="11"/>
      <c r="T293" s="11"/>
    </row>
    <row r="294" spans="1:20" s="12" customFormat="1" ht="12.75" customHeight="1" x14ac:dyDescent="0.2">
      <c r="A294" s="285"/>
      <c r="B294" s="382"/>
      <c r="C294" s="313"/>
      <c r="D294" s="234"/>
      <c r="E294" s="233"/>
      <c r="F294" s="233"/>
      <c r="G294" s="234"/>
      <c r="H294" s="233"/>
      <c r="I294" s="233"/>
      <c r="J294" s="15"/>
      <c r="L294" s="11"/>
      <c r="M294" s="11"/>
      <c r="N294" s="11"/>
      <c r="O294" s="11"/>
      <c r="P294" s="11"/>
      <c r="Q294" s="11"/>
      <c r="R294" s="11"/>
      <c r="S294" s="11"/>
      <c r="T294" s="11"/>
    </row>
    <row r="295" spans="1:20" s="12" customFormat="1" ht="12.75" customHeight="1" x14ac:dyDescent="0.2">
      <c r="A295" s="277" t="str">
        <f>+RESUMEN!A80</f>
        <v>01.04.06.03</v>
      </c>
      <c r="B295" s="277" t="str">
        <f>+RESUMEN!B80</f>
        <v>VIGAS - ACERO F´Y=4200 kg/cm2</v>
      </c>
      <c r="C295" s="40" t="s">
        <v>18</v>
      </c>
      <c r="D295" s="43"/>
      <c r="E295" s="43"/>
      <c r="F295" s="43"/>
      <c r="G295" s="43"/>
      <c r="H295" s="43"/>
      <c r="I295" s="237">
        <f>+'AC OBRAS EXTRAS'!L205</f>
        <v>527.00249999999994</v>
      </c>
      <c r="J295" s="15"/>
      <c r="L295" s="11"/>
      <c r="M295" s="11"/>
      <c r="N295" s="11"/>
      <c r="O295" s="11"/>
      <c r="P295" s="11"/>
      <c r="Q295" s="11"/>
      <c r="R295" s="11"/>
      <c r="S295" s="11"/>
      <c r="T295" s="11"/>
    </row>
    <row r="296" spans="1:20" s="12" customFormat="1" ht="12.75" customHeight="1" x14ac:dyDescent="0.2">
      <c r="A296" s="285"/>
      <c r="B296" s="382" t="s">
        <v>446</v>
      </c>
      <c r="C296" s="313"/>
      <c r="D296" s="234"/>
      <c r="E296" s="233"/>
      <c r="F296" s="233"/>
      <c r="G296" s="234"/>
      <c r="H296" s="233"/>
      <c r="I296" s="233"/>
      <c r="J296" s="15"/>
      <c r="L296" s="11"/>
      <c r="M296" s="11"/>
      <c r="N296" s="11"/>
      <c r="O296" s="11"/>
      <c r="P296" s="11"/>
      <c r="Q296" s="11"/>
      <c r="R296" s="11"/>
      <c r="S296" s="11"/>
      <c r="T296" s="11"/>
    </row>
    <row r="297" spans="1:20" s="12" customFormat="1" ht="12.75" customHeight="1" x14ac:dyDescent="0.2">
      <c r="A297" s="285"/>
      <c r="B297" s="382"/>
      <c r="C297" s="313"/>
      <c r="D297" s="234"/>
      <c r="E297" s="233"/>
      <c r="F297" s="233"/>
      <c r="G297" s="234"/>
      <c r="H297" s="233"/>
      <c r="I297" s="233"/>
      <c r="J297" s="15"/>
      <c r="L297" s="11"/>
      <c r="M297" s="11"/>
      <c r="N297" s="11"/>
      <c r="O297" s="11"/>
      <c r="P297" s="11"/>
      <c r="Q297" s="11"/>
      <c r="R297" s="11"/>
      <c r="S297" s="11"/>
      <c r="T297" s="11"/>
    </row>
    <row r="298" spans="1:20" s="12" customFormat="1" ht="12.75" customHeight="1" x14ac:dyDescent="0.2">
      <c r="A298" s="302" t="str">
        <f>+RESUMEN!A94</f>
        <v>01.04.10</v>
      </c>
      <c r="B298" s="302" t="str">
        <f>+RESUMEN!B94</f>
        <v>SARDINELES</v>
      </c>
      <c r="C298" s="233"/>
      <c r="D298" s="234"/>
      <c r="E298" s="233"/>
      <c r="F298" s="233"/>
      <c r="G298" s="234"/>
      <c r="H298" s="233"/>
      <c r="I298" s="233"/>
      <c r="J298" s="15"/>
      <c r="L298" s="11"/>
      <c r="M298" s="11"/>
      <c r="N298" s="11"/>
      <c r="O298" s="11"/>
      <c r="P298" s="11"/>
      <c r="Q298" s="11"/>
      <c r="R298" s="11"/>
      <c r="S298" s="11"/>
      <c r="T298" s="11"/>
    </row>
    <row r="299" spans="1:20" s="12" customFormat="1" ht="12.75" customHeight="1" x14ac:dyDescent="0.2">
      <c r="A299" s="277" t="str">
        <f>+RESUMEN!A95</f>
        <v>01.04.10.01</v>
      </c>
      <c r="B299" s="277" t="str">
        <f>+RESUMEN!B95</f>
        <v>SARDINELES - EXCAVACIÓN</v>
      </c>
      <c r="C299" s="43" t="s">
        <v>12</v>
      </c>
      <c r="D299" s="43"/>
      <c r="E299" s="43"/>
      <c r="F299" s="43"/>
      <c r="G299" s="43"/>
      <c r="H299" s="43"/>
      <c r="I299" s="237">
        <f>SUM(H301:H306)</f>
        <v>2.7107999999999999</v>
      </c>
      <c r="J299" s="15"/>
      <c r="L299" s="11"/>
      <c r="M299" s="11"/>
      <c r="N299" s="11"/>
      <c r="O299" s="11"/>
      <c r="P299" s="11"/>
      <c r="Q299" s="11"/>
      <c r="R299" s="11"/>
      <c r="S299" s="11"/>
      <c r="T299" s="11"/>
    </row>
    <row r="300" spans="1:20" s="12" customFormat="1" ht="12.75" customHeight="1" x14ac:dyDescent="0.2">
      <c r="A300" s="303"/>
      <c r="B300" s="304"/>
      <c r="C300" s="224"/>
      <c r="D300" s="240"/>
      <c r="E300" s="239"/>
      <c r="F300" s="241"/>
      <c r="G300" s="239"/>
      <c r="H300" s="238"/>
      <c r="I300" s="236"/>
      <c r="J300" s="15"/>
      <c r="L300" s="11"/>
      <c r="M300" s="11"/>
      <c r="N300" s="11"/>
      <c r="O300" s="11"/>
      <c r="P300" s="11"/>
      <c r="Q300" s="11"/>
      <c r="R300" s="11"/>
      <c r="S300" s="11"/>
      <c r="T300" s="11"/>
    </row>
    <row r="301" spans="1:20" s="12" customFormat="1" ht="12.75" customHeight="1" x14ac:dyDescent="0.2">
      <c r="A301" s="303"/>
      <c r="B301" s="382" t="s">
        <v>318</v>
      </c>
      <c r="C301" s="312" t="s">
        <v>12</v>
      </c>
      <c r="D301" s="240">
        <v>1</v>
      </c>
      <c r="E301" s="239">
        <v>13.4</v>
      </c>
      <c r="F301" s="241">
        <v>0.2</v>
      </c>
      <c r="G301" s="239">
        <v>0.3</v>
      </c>
      <c r="H301" s="238">
        <f>PRODUCT(D301:G301)</f>
        <v>0.80400000000000005</v>
      </c>
      <c r="I301" s="236"/>
      <c r="J301" s="15"/>
      <c r="K301" s="11"/>
      <c r="L301" s="11"/>
      <c r="M301" s="11"/>
      <c r="N301" s="11"/>
      <c r="O301" s="11"/>
      <c r="P301" s="11"/>
      <c r="Q301" s="11"/>
      <c r="R301" s="11"/>
      <c r="S301" s="11"/>
      <c r="T301" s="11"/>
    </row>
    <row r="302" spans="1:20" s="12" customFormat="1" ht="12.75" customHeight="1" x14ac:dyDescent="0.2">
      <c r="A302" s="303"/>
      <c r="B302" s="310"/>
      <c r="C302" s="312" t="s">
        <v>12</v>
      </c>
      <c r="D302" s="240">
        <v>1</v>
      </c>
      <c r="E302" s="239">
        <v>1.4</v>
      </c>
      <c r="F302" s="241">
        <v>0.2</v>
      </c>
      <c r="G302" s="239">
        <v>0.3</v>
      </c>
      <c r="H302" s="238">
        <f>PRODUCT(D302:G302)</f>
        <v>8.3999999999999991E-2</v>
      </c>
      <c r="I302" s="236"/>
      <c r="J302" s="15"/>
      <c r="K302" s="11"/>
      <c r="L302" s="11"/>
      <c r="M302" s="11"/>
      <c r="N302" s="11"/>
      <c r="O302" s="11"/>
      <c r="P302" s="11"/>
      <c r="Q302" s="11"/>
      <c r="R302" s="11"/>
      <c r="S302" s="11"/>
      <c r="T302" s="11"/>
    </row>
    <row r="303" spans="1:20" s="12" customFormat="1" ht="12.75" customHeight="1" x14ac:dyDescent="0.2">
      <c r="A303" s="303"/>
      <c r="B303" s="310"/>
      <c r="C303" s="312" t="s">
        <v>12</v>
      </c>
      <c r="D303" s="240">
        <v>1</v>
      </c>
      <c r="E303" s="239">
        <v>4.9000000000000004</v>
      </c>
      <c r="F303" s="241">
        <v>0.2</v>
      </c>
      <c r="G303" s="239">
        <v>0.3</v>
      </c>
      <c r="H303" s="238">
        <f>PRODUCT(D303:G303)</f>
        <v>0.29400000000000004</v>
      </c>
      <c r="I303" s="236"/>
      <c r="J303" s="15"/>
      <c r="K303" s="11"/>
      <c r="L303" s="11"/>
      <c r="M303" s="11"/>
      <c r="N303" s="11"/>
      <c r="O303" s="11"/>
      <c r="P303" s="11"/>
      <c r="Q303" s="11"/>
      <c r="R303" s="11"/>
      <c r="S303" s="11"/>
      <c r="T303" s="11"/>
    </row>
    <row r="304" spans="1:20" s="12" customFormat="1" ht="12.75" customHeight="1" x14ac:dyDescent="0.2">
      <c r="A304" s="303"/>
      <c r="B304" s="310"/>
      <c r="C304" s="224"/>
      <c r="D304" s="240"/>
      <c r="E304" s="239"/>
      <c r="F304" s="241"/>
      <c r="G304" s="239"/>
      <c r="H304" s="238"/>
      <c r="I304" s="236"/>
      <c r="J304" s="15"/>
      <c r="K304" s="11"/>
      <c r="L304" s="11"/>
      <c r="M304" s="11"/>
      <c r="N304" s="11"/>
      <c r="O304" s="11"/>
      <c r="P304" s="11"/>
      <c r="Q304" s="11"/>
      <c r="R304" s="11"/>
      <c r="S304" s="11"/>
      <c r="T304" s="11"/>
    </row>
    <row r="305" spans="1:20" s="12" customFormat="1" ht="12.75" customHeight="1" x14ac:dyDescent="0.2">
      <c r="A305" s="303"/>
      <c r="B305" s="382" t="s">
        <v>319</v>
      </c>
      <c r="C305" s="312" t="s">
        <v>12</v>
      </c>
      <c r="D305" s="240">
        <f>1*4</f>
        <v>4</v>
      </c>
      <c r="E305" s="239">
        <v>4.1500000000000004</v>
      </c>
      <c r="F305" s="241">
        <v>0.2</v>
      </c>
      <c r="G305" s="239">
        <v>0.3</v>
      </c>
      <c r="H305" s="238">
        <f t="shared" ref="H305:H306" si="16">PRODUCT(D305:G305)</f>
        <v>0.996</v>
      </c>
      <c r="I305" s="236"/>
      <c r="J305" s="15"/>
      <c r="K305" s="11"/>
      <c r="L305" s="11"/>
      <c r="M305" s="11"/>
      <c r="N305" s="11"/>
      <c r="O305" s="11"/>
      <c r="P305" s="11"/>
      <c r="Q305" s="11"/>
      <c r="R305" s="11"/>
      <c r="S305" s="11"/>
      <c r="T305" s="11"/>
    </row>
    <row r="306" spans="1:20" s="12" customFormat="1" ht="12.75" customHeight="1" x14ac:dyDescent="0.2">
      <c r="A306" s="303"/>
      <c r="B306" s="310"/>
      <c r="C306" s="312" t="s">
        <v>12</v>
      </c>
      <c r="D306" s="240">
        <f>2*4</f>
        <v>8</v>
      </c>
      <c r="E306" s="239">
        <v>1.1100000000000001</v>
      </c>
      <c r="F306" s="241">
        <v>0.2</v>
      </c>
      <c r="G306" s="239">
        <v>0.3</v>
      </c>
      <c r="H306" s="238">
        <f t="shared" si="16"/>
        <v>0.53280000000000005</v>
      </c>
      <c r="I306" s="236"/>
      <c r="J306" s="15"/>
      <c r="K306" s="11"/>
      <c r="L306" s="11"/>
      <c r="M306" s="11"/>
      <c r="N306" s="11"/>
      <c r="O306" s="11"/>
      <c r="P306" s="11"/>
      <c r="Q306" s="11"/>
      <c r="R306" s="11"/>
      <c r="S306" s="11"/>
      <c r="T306" s="11"/>
    </row>
    <row r="307" spans="1:20" s="12" customFormat="1" ht="12.75" customHeight="1" x14ac:dyDescent="0.2">
      <c r="A307" s="303"/>
      <c r="B307" s="310"/>
      <c r="C307" s="224"/>
      <c r="D307" s="232"/>
      <c r="E307" s="233"/>
      <c r="F307" s="234"/>
      <c r="G307" s="233"/>
      <c r="H307" s="235"/>
      <c r="I307" s="236"/>
      <c r="J307" s="15"/>
      <c r="K307" s="11"/>
      <c r="L307" s="11"/>
      <c r="M307" s="11"/>
      <c r="N307" s="11"/>
      <c r="O307" s="11"/>
      <c r="P307" s="11"/>
      <c r="Q307" s="11"/>
      <c r="R307" s="11"/>
      <c r="S307" s="11"/>
      <c r="T307" s="11"/>
    </row>
    <row r="308" spans="1:20" s="12" customFormat="1" ht="12.75" customHeight="1" x14ac:dyDescent="0.2">
      <c r="A308" s="277" t="str">
        <f>+RESUMEN!A96</f>
        <v>01.04.10.02</v>
      </c>
      <c r="B308" s="277" t="str">
        <f>+RESUMEN!B96</f>
        <v>SARDINELES - ENCOFRADO Y DESENCOFRADO</v>
      </c>
      <c r="C308" s="43" t="s">
        <v>11</v>
      </c>
      <c r="D308" s="43"/>
      <c r="E308" s="43"/>
      <c r="F308" s="43"/>
      <c r="G308" s="43"/>
      <c r="H308" s="43"/>
      <c r="I308" s="237">
        <f>SUM(H309:H335)</f>
        <v>55.119600000000005</v>
      </c>
      <c r="J308" s="15"/>
      <c r="K308" s="11"/>
      <c r="L308" s="11"/>
      <c r="M308" s="11"/>
      <c r="N308" s="11"/>
      <c r="O308" s="11"/>
      <c r="P308" s="11"/>
      <c r="Q308" s="11"/>
      <c r="R308" s="11"/>
      <c r="S308" s="11"/>
      <c r="T308" s="11"/>
    </row>
    <row r="309" spans="1:20" s="12" customFormat="1" ht="12.75" customHeight="1" x14ac:dyDescent="0.2">
      <c r="A309" s="303"/>
      <c r="B309" s="311"/>
      <c r="C309" s="225"/>
      <c r="D309" s="240"/>
      <c r="E309" s="239"/>
      <c r="F309" s="241"/>
      <c r="G309" s="239"/>
      <c r="H309" s="238"/>
      <c r="I309" s="236"/>
      <c r="J309" s="15"/>
      <c r="K309" s="11"/>
      <c r="L309" s="11"/>
      <c r="M309" s="11"/>
      <c r="N309" s="11"/>
      <c r="O309" s="11"/>
      <c r="P309" s="11"/>
      <c r="Q309" s="11"/>
      <c r="R309" s="11"/>
      <c r="S309" s="11"/>
      <c r="T309" s="11"/>
    </row>
    <row r="310" spans="1:20" s="12" customFormat="1" ht="12.75" customHeight="1" x14ac:dyDescent="0.2">
      <c r="A310" s="303"/>
      <c r="B310" s="382" t="str">
        <f>+B301</f>
        <v>Margen izquierdo</v>
      </c>
      <c r="C310" s="312" t="s">
        <v>11</v>
      </c>
      <c r="D310" s="240">
        <v>2</v>
      </c>
      <c r="E310" s="239">
        <f>+E301</f>
        <v>13.4</v>
      </c>
      <c r="F310" s="234"/>
      <c r="G310" s="239">
        <v>0.5</v>
      </c>
      <c r="H310" s="239">
        <f>PRODUCT(D310:G310)</f>
        <v>13.4</v>
      </c>
      <c r="I310" s="236"/>
      <c r="J310" s="15"/>
      <c r="K310" s="11"/>
      <c r="L310" s="11"/>
      <c r="M310" s="11"/>
      <c r="N310" s="11"/>
      <c r="O310" s="11"/>
      <c r="P310" s="11"/>
      <c r="Q310" s="11"/>
      <c r="R310" s="11"/>
      <c r="S310" s="11"/>
      <c r="T310" s="11"/>
    </row>
    <row r="311" spans="1:20" ht="12.75" customHeight="1" x14ac:dyDescent="0.2">
      <c r="A311" s="303"/>
      <c r="B311" s="310"/>
      <c r="C311" s="312" t="s">
        <v>11</v>
      </c>
      <c r="D311" s="240">
        <v>2</v>
      </c>
      <c r="E311" s="239">
        <f t="shared" ref="E311:E312" si="17">+E302</f>
        <v>1.4</v>
      </c>
      <c r="F311" s="234"/>
      <c r="G311" s="239">
        <v>0.5</v>
      </c>
      <c r="H311" s="239">
        <f t="shared" ref="H311:H315" si="18">PRODUCT(D311:G311)</f>
        <v>1.4</v>
      </c>
      <c r="I311" s="236"/>
    </row>
    <row r="312" spans="1:20" ht="12.75" customHeight="1" x14ac:dyDescent="0.2">
      <c r="A312" s="303"/>
      <c r="B312" s="310"/>
      <c r="C312" s="312" t="s">
        <v>11</v>
      </c>
      <c r="D312" s="240">
        <v>2</v>
      </c>
      <c r="E312" s="239">
        <f t="shared" si="17"/>
        <v>4.9000000000000004</v>
      </c>
      <c r="F312" s="234"/>
      <c r="G312" s="239">
        <v>0.5</v>
      </c>
      <c r="H312" s="239">
        <f t="shared" si="18"/>
        <v>4.9000000000000004</v>
      </c>
      <c r="I312" s="236"/>
    </row>
    <row r="313" spans="1:20" ht="12.75" customHeight="1" x14ac:dyDescent="0.2">
      <c r="A313" s="303"/>
      <c r="B313" s="310"/>
      <c r="C313" s="224"/>
      <c r="D313" s="232"/>
      <c r="E313" s="233"/>
      <c r="F313" s="234"/>
      <c r="G313" s="239"/>
      <c r="H313" s="239"/>
      <c r="I313" s="236"/>
    </row>
    <row r="314" spans="1:20" ht="12.75" customHeight="1" x14ac:dyDescent="0.2">
      <c r="A314" s="303"/>
      <c r="B314" s="382" t="str">
        <f>+B305</f>
        <v>Margen derecho</v>
      </c>
      <c r="C314" s="312" t="s">
        <v>11</v>
      </c>
      <c r="D314" s="240">
        <f>+D305*2</f>
        <v>8</v>
      </c>
      <c r="E314" s="239">
        <f>+E305</f>
        <v>4.1500000000000004</v>
      </c>
      <c r="F314" s="234"/>
      <c r="G314" s="239">
        <v>0.5</v>
      </c>
      <c r="H314" s="239">
        <f t="shared" si="18"/>
        <v>16.600000000000001</v>
      </c>
      <c r="I314" s="236"/>
    </row>
    <row r="315" spans="1:20" ht="12.75" customHeight="1" x14ac:dyDescent="0.2">
      <c r="A315" s="303"/>
      <c r="B315" s="310"/>
      <c r="C315" s="312" t="s">
        <v>11</v>
      </c>
      <c r="D315" s="240">
        <f>+D306*2</f>
        <v>16</v>
      </c>
      <c r="E315" s="239">
        <f>+E306</f>
        <v>1.1100000000000001</v>
      </c>
      <c r="F315" s="234"/>
      <c r="G315" s="239">
        <v>0.5</v>
      </c>
      <c r="H315" s="239">
        <f t="shared" si="18"/>
        <v>8.8800000000000008</v>
      </c>
      <c r="I315" s="236"/>
    </row>
    <row r="316" spans="1:20" ht="12.75" customHeight="1" x14ac:dyDescent="0.2">
      <c r="A316" s="303"/>
      <c r="B316" s="384"/>
      <c r="C316" s="385"/>
      <c r="D316" s="386"/>
      <c r="E316" s="387"/>
      <c r="F316" s="388"/>
      <c r="G316" s="387"/>
      <c r="H316" s="389"/>
      <c r="I316" s="390"/>
    </row>
    <row r="317" spans="1:20" ht="12.75" customHeight="1" x14ac:dyDescent="0.2">
      <c r="A317" s="277" t="str">
        <f>+RESUMEN!A97</f>
        <v>01.04.10.03</v>
      </c>
      <c r="B317" s="277" t="str">
        <f>+RESUMEN!B97</f>
        <v>SARDINELES CONCRETO F'C=175 KG/CM2</v>
      </c>
      <c r="C317" s="40" t="str">
        <f>+RESUMEN!C97</f>
        <v>m3</v>
      </c>
      <c r="D317" s="43"/>
      <c r="E317" s="43"/>
      <c r="F317" s="43"/>
      <c r="G317" s="43"/>
      <c r="H317" s="43"/>
      <c r="I317" s="237">
        <f>SUM(H318:H344)</f>
        <v>9.9396000000000022</v>
      </c>
    </row>
    <row r="318" spans="1:20" ht="12.75" customHeight="1" x14ac:dyDescent="0.2">
      <c r="A318" s="303"/>
      <c r="B318" s="384"/>
      <c r="C318" s="385"/>
      <c r="D318" s="386"/>
      <c r="E318" s="387"/>
      <c r="F318" s="388"/>
      <c r="G318" s="387"/>
      <c r="H318" s="389"/>
      <c r="I318" s="390"/>
    </row>
    <row r="319" spans="1:20" ht="12.75" customHeight="1" x14ac:dyDescent="0.2">
      <c r="A319" s="303"/>
      <c r="B319" s="382" t="str">
        <f>+B301</f>
        <v>Margen izquierdo</v>
      </c>
      <c r="C319" s="385" t="s">
        <v>12</v>
      </c>
      <c r="D319" s="386">
        <f>+D301</f>
        <v>1</v>
      </c>
      <c r="E319" s="387">
        <f>+E301</f>
        <v>13.4</v>
      </c>
      <c r="F319" s="387">
        <f>+F301</f>
        <v>0.2</v>
      </c>
      <c r="G319" s="387">
        <f>+G301+0.5</f>
        <v>0.8</v>
      </c>
      <c r="H319" s="239">
        <f t="shared" ref="H319:H324" si="19">PRODUCT(D319:G319)</f>
        <v>2.1440000000000001</v>
      </c>
      <c r="I319" s="390"/>
    </row>
    <row r="320" spans="1:20" ht="12.75" customHeight="1" x14ac:dyDescent="0.2">
      <c r="A320" s="303"/>
      <c r="B320" s="304"/>
      <c r="C320" s="385" t="s">
        <v>12</v>
      </c>
      <c r="D320" s="386">
        <f t="shared" ref="D320:F321" si="20">+D302</f>
        <v>1</v>
      </c>
      <c r="E320" s="387">
        <f t="shared" si="20"/>
        <v>1.4</v>
      </c>
      <c r="F320" s="387">
        <f t="shared" si="20"/>
        <v>0.2</v>
      </c>
      <c r="G320" s="387">
        <f t="shared" ref="G320:G324" si="21">+G302+0.5</f>
        <v>0.8</v>
      </c>
      <c r="H320" s="239">
        <f t="shared" si="19"/>
        <v>0.22399999999999998</v>
      </c>
      <c r="I320" s="390"/>
    </row>
    <row r="321" spans="1:9" ht="12.75" customHeight="1" x14ac:dyDescent="0.2">
      <c r="A321" s="303"/>
      <c r="B321" s="304"/>
      <c r="C321" s="385" t="s">
        <v>12</v>
      </c>
      <c r="D321" s="386">
        <f t="shared" si="20"/>
        <v>1</v>
      </c>
      <c r="E321" s="387">
        <f t="shared" si="20"/>
        <v>4.9000000000000004</v>
      </c>
      <c r="F321" s="387">
        <f t="shared" si="20"/>
        <v>0.2</v>
      </c>
      <c r="G321" s="387">
        <f t="shared" si="21"/>
        <v>0.8</v>
      </c>
      <c r="H321" s="239">
        <f t="shared" si="19"/>
        <v>0.78400000000000014</v>
      </c>
      <c r="I321" s="390"/>
    </row>
    <row r="322" spans="1:9" ht="12.75" customHeight="1" x14ac:dyDescent="0.2">
      <c r="A322" s="303"/>
      <c r="B322" s="304"/>
      <c r="C322" s="385"/>
      <c r="D322" s="386"/>
      <c r="E322" s="387"/>
      <c r="F322" s="388"/>
      <c r="G322" s="387"/>
      <c r="H322" s="239"/>
      <c r="I322" s="390"/>
    </row>
    <row r="323" spans="1:9" ht="12.75" customHeight="1" x14ac:dyDescent="0.2">
      <c r="A323" s="303"/>
      <c r="B323" s="382" t="str">
        <f t="shared" ref="B323" si="22">+B305</f>
        <v>Margen derecho</v>
      </c>
      <c r="C323" s="385" t="s">
        <v>12</v>
      </c>
      <c r="D323" s="386">
        <f t="shared" ref="D323" si="23">+D305</f>
        <v>4</v>
      </c>
      <c r="E323" s="387">
        <f t="shared" ref="E323:E324" si="24">+E305</f>
        <v>4.1500000000000004</v>
      </c>
      <c r="F323" s="387">
        <f>+F305</f>
        <v>0.2</v>
      </c>
      <c r="G323" s="387">
        <f t="shared" si="21"/>
        <v>0.8</v>
      </c>
      <c r="H323" s="239">
        <f t="shared" si="19"/>
        <v>2.6560000000000006</v>
      </c>
      <c r="I323" s="390"/>
    </row>
    <row r="324" spans="1:9" ht="12.75" customHeight="1" x14ac:dyDescent="0.2">
      <c r="A324" s="303"/>
      <c r="B324" s="304"/>
      <c r="C324" s="385" t="s">
        <v>12</v>
      </c>
      <c r="D324" s="386">
        <f t="shared" ref="D324" si="25">+D306</f>
        <v>8</v>
      </c>
      <c r="E324" s="387">
        <f t="shared" si="24"/>
        <v>1.1100000000000001</v>
      </c>
      <c r="F324" s="387">
        <f>+F306</f>
        <v>0.2</v>
      </c>
      <c r="G324" s="387">
        <f t="shared" si="21"/>
        <v>0.8</v>
      </c>
      <c r="H324" s="239">
        <f t="shared" si="19"/>
        <v>1.4208000000000003</v>
      </c>
      <c r="I324" s="390"/>
    </row>
    <row r="325" spans="1:9" ht="12.75" customHeight="1" x14ac:dyDescent="0.2">
      <c r="A325" s="303"/>
      <c r="B325" s="384"/>
      <c r="C325" s="385"/>
      <c r="D325" s="386"/>
      <c r="E325" s="387"/>
      <c r="F325" s="388"/>
      <c r="G325" s="387"/>
      <c r="H325" s="389"/>
      <c r="I325" s="390"/>
    </row>
    <row r="326" spans="1:9" ht="12.75" customHeight="1" x14ac:dyDescent="0.2">
      <c r="A326" s="303"/>
      <c r="B326" s="384"/>
      <c r="C326" s="385"/>
      <c r="D326" s="386"/>
      <c r="E326" s="387"/>
      <c r="F326" s="388"/>
      <c r="G326" s="387"/>
      <c r="H326" s="389"/>
      <c r="I326" s="390"/>
    </row>
    <row r="327" spans="1:9" ht="12.75" customHeight="1" x14ac:dyDescent="0.2">
      <c r="A327" s="277" t="str">
        <f>+RESUMEN!A98</f>
        <v>01.04.10.04</v>
      </c>
      <c r="B327" s="277" t="str">
        <f>+RESUMEN!B98</f>
        <v>SARDINELES - RELLENO COMPACTADO CON MATERIAL DE PRESTAMO</v>
      </c>
      <c r="C327" s="391" t="str">
        <f>+RESUMEN!C98</f>
        <v>m3</v>
      </c>
      <c r="D327" s="43"/>
      <c r="E327" s="43"/>
      <c r="F327" s="43"/>
      <c r="G327" s="43"/>
      <c r="H327" s="43"/>
      <c r="I327" s="237">
        <f>SUM(H328:H334)</f>
        <v>2.7107999999999999</v>
      </c>
    </row>
    <row r="328" spans="1:9" ht="12.75" customHeight="1" x14ac:dyDescent="0.2">
      <c r="A328" s="303"/>
      <c r="B328" s="384"/>
      <c r="C328" s="385"/>
      <c r="D328" s="386"/>
      <c r="E328" s="387"/>
      <c r="F328" s="388"/>
      <c r="G328" s="387"/>
      <c r="H328" s="389"/>
      <c r="I328" s="390"/>
    </row>
    <row r="329" spans="1:9" ht="12.75" customHeight="1" x14ac:dyDescent="0.2">
      <c r="A329" s="303"/>
      <c r="B329" s="382" t="str">
        <f>+B319</f>
        <v>Margen izquierdo</v>
      </c>
      <c r="C329" s="385" t="s">
        <v>12</v>
      </c>
      <c r="D329" s="386">
        <f>+D319</f>
        <v>1</v>
      </c>
      <c r="E329" s="387">
        <f>+E319</f>
        <v>13.4</v>
      </c>
      <c r="F329" s="387">
        <f>+F319</f>
        <v>0.2</v>
      </c>
      <c r="G329" s="387">
        <v>0.3</v>
      </c>
      <c r="H329" s="239">
        <f t="shared" ref="H329:H334" si="26">PRODUCT(D329:G329)</f>
        <v>0.80400000000000005</v>
      </c>
      <c r="I329" s="390"/>
    </row>
    <row r="330" spans="1:9" ht="12.75" customHeight="1" x14ac:dyDescent="0.2">
      <c r="A330" s="303"/>
      <c r="B330" s="384"/>
      <c r="C330" s="385" t="s">
        <v>12</v>
      </c>
      <c r="D330" s="386">
        <f t="shared" ref="D330:F334" si="27">+D320</f>
        <v>1</v>
      </c>
      <c r="E330" s="387">
        <f t="shared" si="27"/>
        <v>1.4</v>
      </c>
      <c r="F330" s="387">
        <f t="shared" si="27"/>
        <v>0.2</v>
      </c>
      <c r="G330" s="387">
        <v>0.3</v>
      </c>
      <c r="H330" s="239">
        <f t="shared" si="26"/>
        <v>8.3999999999999991E-2</v>
      </c>
      <c r="I330" s="390"/>
    </row>
    <row r="331" spans="1:9" ht="12.75" customHeight="1" x14ac:dyDescent="0.2">
      <c r="A331" s="303"/>
      <c r="B331" s="384"/>
      <c r="C331" s="385" t="s">
        <v>12</v>
      </c>
      <c r="D331" s="386">
        <f t="shared" si="27"/>
        <v>1</v>
      </c>
      <c r="E331" s="387">
        <f t="shared" si="27"/>
        <v>4.9000000000000004</v>
      </c>
      <c r="F331" s="387">
        <f t="shared" si="27"/>
        <v>0.2</v>
      </c>
      <c r="G331" s="387">
        <v>0.3</v>
      </c>
      <c r="H331" s="239">
        <f t="shared" si="26"/>
        <v>0.29400000000000004</v>
      </c>
      <c r="I331" s="390"/>
    </row>
    <row r="332" spans="1:9" ht="12.75" customHeight="1" x14ac:dyDescent="0.2">
      <c r="A332" s="303"/>
      <c r="B332" s="384"/>
      <c r="C332" s="385"/>
      <c r="D332" s="386"/>
      <c r="E332" s="387"/>
      <c r="F332" s="387"/>
      <c r="G332" s="387"/>
      <c r="H332" s="239"/>
      <c r="I332" s="390"/>
    </row>
    <row r="333" spans="1:9" ht="12.75" customHeight="1" x14ac:dyDescent="0.2">
      <c r="A333" s="303"/>
      <c r="B333" s="382" t="str">
        <f t="shared" ref="B333" si="28">+B323</f>
        <v>Margen derecho</v>
      </c>
      <c r="C333" s="385" t="s">
        <v>12</v>
      </c>
      <c r="D333" s="386">
        <f t="shared" si="27"/>
        <v>4</v>
      </c>
      <c r="E333" s="387">
        <f t="shared" ref="E333:E334" si="29">+E323</f>
        <v>4.1500000000000004</v>
      </c>
      <c r="F333" s="387">
        <f t="shared" ref="F333:F334" si="30">+F323</f>
        <v>0.2</v>
      </c>
      <c r="G333" s="387">
        <v>0.3</v>
      </c>
      <c r="H333" s="239">
        <f t="shared" si="26"/>
        <v>0.996</v>
      </c>
      <c r="I333" s="390"/>
    </row>
    <row r="334" spans="1:9" ht="12.75" customHeight="1" x14ac:dyDescent="0.2">
      <c r="A334" s="303"/>
      <c r="B334" s="384"/>
      <c r="C334" s="385" t="s">
        <v>12</v>
      </c>
      <c r="D334" s="386">
        <f t="shared" si="27"/>
        <v>8</v>
      </c>
      <c r="E334" s="387">
        <f t="shared" si="29"/>
        <v>1.1100000000000001</v>
      </c>
      <c r="F334" s="387">
        <f t="shared" si="30"/>
        <v>0.2</v>
      </c>
      <c r="G334" s="387">
        <v>0.3</v>
      </c>
      <c r="H334" s="239">
        <f t="shared" si="26"/>
        <v>0.53280000000000005</v>
      </c>
      <c r="I334" s="390"/>
    </row>
    <row r="335" spans="1:9" ht="12.75" customHeight="1" x14ac:dyDescent="0.2">
      <c r="A335" s="373"/>
      <c r="B335" s="374"/>
      <c r="C335" s="375"/>
      <c r="D335" s="376"/>
      <c r="E335" s="377"/>
      <c r="F335" s="378"/>
      <c r="G335" s="379"/>
      <c r="H335" s="380"/>
      <c r="I335" s="381"/>
    </row>
  </sheetData>
  <mergeCells count="15">
    <mergeCell ref="A1:I1"/>
    <mergeCell ref="J3:Q8"/>
    <mergeCell ref="A8:A9"/>
    <mergeCell ref="B8:B9"/>
    <mergeCell ref="C8:C9"/>
    <mergeCell ref="D8:D9"/>
    <mergeCell ref="E8:G8"/>
    <mergeCell ref="H8:H9"/>
    <mergeCell ref="I8:I9"/>
    <mergeCell ref="B3:I4"/>
    <mergeCell ref="E148:F148"/>
    <mergeCell ref="E149:F149"/>
    <mergeCell ref="E147:F147"/>
    <mergeCell ref="E79:F79"/>
    <mergeCell ref="A10:I10"/>
  </mergeCells>
  <printOptions horizontalCentered="1"/>
  <pageMargins left="0.7" right="0.7" top="0.75" bottom="0.75" header="0.3" footer="0.3"/>
  <pageSetup paperSize="9" scale="66" orientation="portrait" horizontalDpi="4294967294" verticalDpi="4294967294" r:id="rId1"/>
  <headerFooter>
    <oddFooter>&amp;CPágina &amp;P de &amp;N</oddFooter>
  </headerFooter>
  <rowBreaks count="1" manualBreakCount="1">
    <brk id="19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27"/>
  <sheetViews>
    <sheetView showGridLines="0" view="pageBreakPreview" topLeftCell="A19" zoomScale="69" zoomScaleNormal="85" zoomScaleSheetLayoutView="69" workbookViewId="0">
      <selection activeCell="J13" sqref="J13"/>
    </sheetView>
  </sheetViews>
  <sheetFormatPr baseColWidth="10" defaultRowHeight="24.75" customHeight="1" x14ac:dyDescent="0.2"/>
  <cols>
    <col min="1" max="1" width="56.140625" style="136" bestFit="1" customWidth="1"/>
    <col min="2" max="4" width="6.7109375" style="136" customWidth="1"/>
    <col min="5" max="5" width="12" style="137" bestFit="1" customWidth="1"/>
    <col min="6" max="6" width="7.42578125" style="136" customWidth="1"/>
    <col min="7" max="7" width="7.7109375" style="136" customWidth="1"/>
    <col min="8" max="8" width="8.140625" style="136" bestFit="1" customWidth="1"/>
    <col min="9" max="9" width="7.85546875" style="136" customWidth="1"/>
    <col min="10" max="10" width="9.28515625" style="136" customWidth="1"/>
    <col min="11" max="11" width="7.42578125" style="136" customWidth="1"/>
    <col min="12" max="12" width="10.85546875" style="136" customWidth="1"/>
    <col min="13" max="13" width="9.7109375" style="136" customWidth="1"/>
    <col min="14" max="16384" width="11.42578125" style="136"/>
  </cols>
  <sheetData>
    <row r="1" spans="1:12" s="55" customFormat="1" ht="24" customHeight="1" x14ac:dyDescent="0.25">
      <c r="A1" s="681" t="s">
        <v>474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</row>
    <row r="2" spans="1:12" s="55" customFormat="1" ht="27" customHeight="1" x14ac:dyDescent="0.2">
      <c r="A2" s="56"/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7"/>
    </row>
    <row r="3" spans="1:12" s="55" customFormat="1" ht="14.25" customHeight="1" x14ac:dyDescent="0.2">
      <c r="A3" s="683" t="s">
        <v>1</v>
      </c>
      <c r="B3" s="684" t="s">
        <v>26</v>
      </c>
      <c r="C3" s="686" t="s">
        <v>76</v>
      </c>
      <c r="D3" s="686" t="s">
        <v>101</v>
      </c>
      <c r="E3" s="688" t="s">
        <v>27</v>
      </c>
      <c r="F3" s="690" t="s">
        <v>28</v>
      </c>
      <c r="G3" s="690"/>
      <c r="H3" s="690"/>
      <c r="I3" s="690"/>
      <c r="J3" s="690"/>
      <c r="K3" s="690"/>
    </row>
    <row r="4" spans="1:12" s="55" customFormat="1" ht="15.75" customHeight="1" x14ac:dyDescent="0.2">
      <c r="A4" s="683"/>
      <c r="B4" s="685"/>
      <c r="C4" s="687"/>
      <c r="D4" s="687" t="s">
        <v>29</v>
      </c>
      <c r="E4" s="689" t="s">
        <v>30</v>
      </c>
      <c r="F4" s="401" t="s">
        <v>31</v>
      </c>
      <c r="G4" s="401" t="s">
        <v>32</v>
      </c>
      <c r="H4" s="401" t="s">
        <v>33</v>
      </c>
      <c r="I4" s="401" t="s">
        <v>34</v>
      </c>
      <c r="J4" s="401" t="s">
        <v>35</v>
      </c>
      <c r="K4" s="401" t="s">
        <v>36</v>
      </c>
    </row>
    <row r="5" spans="1:12" s="64" customFormat="1" ht="15" customHeight="1" x14ac:dyDescent="0.2">
      <c r="A5" s="323" t="str">
        <f>+'M-2'!B119</f>
        <v>ZAPATAS - ACERO CORRUGADO FY=4200 KG/CM2</v>
      </c>
      <c r="B5" s="61"/>
      <c r="C5" s="61"/>
      <c r="D5" s="61"/>
      <c r="E5" s="62"/>
      <c r="F5" s="63"/>
      <c r="G5" s="62"/>
      <c r="H5" s="62"/>
      <c r="I5" s="63" t="str">
        <f>IF(B5="1/2""",+C5*D5*E5,"")</f>
        <v/>
      </c>
      <c r="J5" s="63" t="str">
        <f>IF(B5="5/8""",+C5*D5*E5,"")</f>
        <v/>
      </c>
      <c r="K5" s="63" t="str">
        <f>IF(B5="3/4""",+C5*D5*E5,"")</f>
        <v/>
      </c>
    </row>
    <row r="6" spans="1:12" s="64" customFormat="1" ht="15" customHeight="1" x14ac:dyDescent="0.2">
      <c r="A6" s="324" t="s">
        <v>279</v>
      </c>
      <c r="B6" s="125"/>
      <c r="C6" s="125"/>
      <c r="D6" s="125"/>
      <c r="E6" s="126"/>
      <c r="F6" s="357"/>
      <c r="G6" s="357"/>
      <c r="H6" s="357"/>
      <c r="I6" s="357"/>
      <c r="J6" s="357"/>
      <c r="K6" s="357"/>
    </row>
    <row r="7" spans="1:12" s="64" customFormat="1" ht="15" customHeight="1" x14ac:dyDescent="0.2">
      <c r="A7" s="316" t="s">
        <v>80</v>
      </c>
      <c r="B7" s="125"/>
      <c r="C7" s="125"/>
      <c r="D7" s="125"/>
      <c r="E7" s="126"/>
      <c r="F7" s="357"/>
      <c r="G7" s="357"/>
      <c r="H7" s="357"/>
      <c r="I7" s="357"/>
      <c r="J7" s="357"/>
      <c r="K7" s="357"/>
    </row>
    <row r="8" spans="1:12" s="64" customFormat="1" ht="15" customHeight="1" x14ac:dyDescent="0.2">
      <c r="A8" s="316"/>
      <c r="B8" s="125"/>
      <c r="C8" s="125"/>
      <c r="D8" s="125"/>
      <c r="E8" s="126"/>
      <c r="F8" s="357"/>
      <c r="G8" s="357"/>
      <c r="H8" s="357"/>
      <c r="I8" s="357"/>
      <c r="J8" s="357"/>
      <c r="K8" s="357"/>
    </row>
    <row r="9" spans="1:12" s="55" customFormat="1" ht="15" customHeight="1" x14ac:dyDescent="0.2">
      <c r="A9" s="318"/>
      <c r="B9" s="74" t="s">
        <v>34</v>
      </c>
      <c r="C9" s="74">
        <v>5</v>
      </c>
      <c r="D9" s="74">
        <v>47</v>
      </c>
      <c r="E9" s="326">
        <f>+A10</f>
        <v>0.65000000000000013</v>
      </c>
      <c r="F9" s="403" t="str">
        <f>IF(B9="1/4""",+C9*D9*E9,"")</f>
        <v/>
      </c>
      <c r="G9" s="403" t="str">
        <f>IF(B9="8mm",+C9*D9*E9,"")</f>
        <v/>
      </c>
      <c r="H9" s="76" t="str">
        <f>IF(B9="3/8""",+C9*D9*E9,"")</f>
        <v/>
      </c>
      <c r="I9" s="76">
        <f>IF(B9="1/2""",+C9*D9*E9,"")</f>
        <v>152.75000000000003</v>
      </c>
      <c r="J9" s="76" t="str">
        <f>IF(B9="5/8""",+C9*D9*E9,"")</f>
        <v/>
      </c>
      <c r="K9" s="76" t="str">
        <f>IF(B9="3/4""",+C9*D9*E9,"")</f>
        <v/>
      </c>
      <c r="L9" s="77"/>
    </row>
    <row r="10" spans="1:12" s="55" customFormat="1" ht="15" customHeight="1" x14ac:dyDescent="0.2">
      <c r="A10" s="329">
        <f>0.8-0.075-0.075</f>
        <v>0.65000000000000013</v>
      </c>
      <c r="B10" s="74"/>
      <c r="C10" s="322"/>
      <c r="D10" s="74"/>
      <c r="E10" s="326"/>
      <c r="F10" s="403"/>
      <c r="G10" s="403"/>
      <c r="H10" s="403"/>
      <c r="I10" s="403"/>
      <c r="J10" s="403"/>
      <c r="K10" s="403"/>
      <c r="L10" s="77"/>
    </row>
    <row r="11" spans="1:12" s="55" customFormat="1" ht="15" customHeight="1" x14ac:dyDescent="0.2">
      <c r="A11" s="318"/>
      <c r="B11" s="74"/>
      <c r="C11" s="322"/>
      <c r="D11" s="74"/>
      <c r="E11" s="326"/>
      <c r="F11" s="403"/>
      <c r="G11" s="403"/>
      <c r="H11" s="403"/>
      <c r="I11" s="403"/>
      <c r="J11" s="403"/>
      <c r="K11" s="403"/>
      <c r="L11" s="77"/>
    </row>
    <row r="12" spans="1:12" s="55" customFormat="1" ht="15" customHeight="1" x14ac:dyDescent="0.2">
      <c r="A12" s="316" t="s">
        <v>83</v>
      </c>
      <c r="B12" s="70"/>
      <c r="C12" s="70"/>
      <c r="D12" s="70"/>
      <c r="E12" s="71"/>
      <c r="F12" s="72"/>
      <c r="G12" s="403"/>
      <c r="H12" s="72"/>
      <c r="I12" s="72"/>
      <c r="J12" s="72"/>
      <c r="K12" s="72"/>
      <c r="L12" s="77"/>
    </row>
    <row r="13" spans="1:12" s="55" customFormat="1" ht="15" customHeight="1" x14ac:dyDescent="0.2">
      <c r="A13" s="316"/>
      <c r="B13" s="70"/>
      <c r="C13" s="70"/>
      <c r="D13" s="70"/>
      <c r="E13" s="71"/>
      <c r="F13" s="72"/>
      <c r="G13" s="403"/>
      <c r="H13" s="72"/>
      <c r="I13" s="72"/>
      <c r="J13" s="72"/>
      <c r="K13" s="72"/>
      <c r="L13" s="77"/>
    </row>
    <row r="14" spans="1:12" s="55" customFormat="1" ht="15" customHeight="1" x14ac:dyDescent="0.2">
      <c r="A14" s="319"/>
      <c r="B14" s="74" t="s">
        <v>34</v>
      </c>
      <c r="C14" s="74">
        <v>5</v>
      </c>
      <c r="D14" s="74">
        <v>47</v>
      </c>
      <c r="E14" s="326">
        <f>+A15</f>
        <v>0.65000000000000013</v>
      </c>
      <c r="F14" s="403" t="str">
        <f>IF(B14="1/4""",+C14*D14*E14,"")</f>
        <v/>
      </c>
      <c r="G14" s="403" t="str">
        <f>IF(B14="8mm",+C14*D14*E14,"")</f>
        <v/>
      </c>
      <c r="H14" s="76" t="str">
        <f>IF(B14="3/8""",+C14*D14*E14,"")</f>
        <v/>
      </c>
      <c r="I14" s="76">
        <f>IF(B14="1/2""",+C14*D14*E14,"")</f>
        <v>152.75000000000003</v>
      </c>
      <c r="J14" s="76" t="str">
        <f>IF(B14="5/8""",+C14*D14*E14,"")</f>
        <v/>
      </c>
      <c r="K14" s="76" t="str">
        <f>IF(B14="3/4""",+C14*D14*E14,"")</f>
        <v/>
      </c>
      <c r="L14" s="77"/>
    </row>
    <row r="15" spans="1:12" s="55" customFormat="1" ht="15" customHeight="1" x14ac:dyDescent="0.2">
      <c r="A15" s="344">
        <f>+A10</f>
        <v>0.65000000000000013</v>
      </c>
      <c r="B15" s="74"/>
      <c r="C15" s="322"/>
      <c r="D15" s="74"/>
      <c r="E15" s="326"/>
      <c r="F15" s="403"/>
      <c r="G15" s="403"/>
      <c r="H15" s="76"/>
      <c r="I15" s="76"/>
      <c r="J15" s="76"/>
      <c r="K15" s="76"/>
      <c r="L15" s="77"/>
    </row>
    <row r="16" spans="1:12" s="55" customFormat="1" ht="15" customHeight="1" x14ac:dyDescent="0.2">
      <c r="A16" s="319"/>
      <c r="B16" s="74"/>
      <c r="C16" s="74"/>
      <c r="D16" s="74"/>
      <c r="E16" s="326"/>
      <c r="F16" s="403"/>
      <c r="G16" s="403"/>
      <c r="H16" s="76"/>
      <c r="I16" s="76"/>
      <c r="J16" s="76"/>
      <c r="K16" s="76"/>
      <c r="L16" s="77"/>
    </row>
    <row r="17" spans="1:12" s="55" customFormat="1" ht="15" customHeight="1" thickBot="1" x14ac:dyDescent="0.25">
      <c r="A17" s="320"/>
      <c r="B17" s="321"/>
      <c r="C17" s="70"/>
      <c r="D17" s="70"/>
      <c r="E17" s="327"/>
      <c r="F17" s="403" t="str">
        <f>IF(B17="1/4""",+C17*D17*E17,"")</f>
        <v/>
      </c>
      <c r="G17" s="72"/>
      <c r="H17" s="72" t="str">
        <f>IF(B17="3/8""",+C17*D17*E17,"")</f>
        <v/>
      </c>
      <c r="I17" s="72" t="str">
        <f>IF(B17="1/2""",+C17*D17*E17,"")</f>
        <v/>
      </c>
      <c r="J17" s="72" t="str">
        <f>IF(B17="5/8""",+C17*D17*E17,"")</f>
        <v/>
      </c>
      <c r="K17" s="72" t="str">
        <f>IF(B17="3/4""",+C17*D17*E17,"")</f>
        <v/>
      </c>
    </row>
    <row r="18" spans="1:12" s="55" customFormat="1" ht="15" customHeight="1" x14ac:dyDescent="0.2">
      <c r="A18" s="87"/>
      <c r="B18" s="161" t="s">
        <v>37</v>
      </c>
      <c r="C18" s="90"/>
      <c r="D18" s="90"/>
      <c r="E18" s="325"/>
      <c r="F18" s="92">
        <v>0.25</v>
      </c>
      <c r="G18" s="92">
        <v>0.4</v>
      </c>
      <c r="H18" s="92">
        <v>0.56000000000000005</v>
      </c>
      <c r="I18" s="92">
        <v>0.99</v>
      </c>
      <c r="J18" s="92">
        <v>1.55</v>
      </c>
      <c r="K18" s="92">
        <v>2.2400000000000002</v>
      </c>
      <c r="L18" s="162" t="s">
        <v>38</v>
      </c>
    </row>
    <row r="19" spans="1:12" s="55" customFormat="1" ht="15" customHeight="1" x14ac:dyDescent="0.2">
      <c r="A19" s="87"/>
      <c r="B19" s="93" t="s">
        <v>39</v>
      </c>
      <c r="C19" s="94"/>
      <c r="D19" s="94"/>
      <c r="E19" s="95"/>
      <c r="F19" s="96">
        <f t="shared" ref="F19:K19" si="0">SUM(F5:F17)</f>
        <v>0</v>
      </c>
      <c r="G19" s="96">
        <f t="shared" si="0"/>
        <v>0</v>
      </c>
      <c r="H19" s="96">
        <f t="shared" si="0"/>
        <v>0</v>
      </c>
      <c r="I19" s="96">
        <f t="shared" si="0"/>
        <v>305.50000000000006</v>
      </c>
      <c r="J19" s="96">
        <f t="shared" si="0"/>
        <v>0</v>
      </c>
      <c r="K19" s="96">
        <f t="shared" si="0"/>
        <v>0</v>
      </c>
      <c r="L19" s="97" t="s">
        <v>40</v>
      </c>
    </row>
    <row r="20" spans="1:12" s="55" customFormat="1" ht="15" customHeight="1" thickBot="1" x14ac:dyDescent="0.25">
      <c r="A20" s="87"/>
      <c r="B20" s="98" t="s">
        <v>41</v>
      </c>
      <c r="C20" s="99"/>
      <c r="D20" s="99"/>
      <c r="E20" s="100"/>
      <c r="F20" s="101">
        <f t="shared" ref="F20:K20" si="1">+F19*F18</f>
        <v>0</v>
      </c>
      <c r="G20" s="101">
        <f t="shared" si="1"/>
        <v>0</v>
      </c>
      <c r="H20" s="101">
        <f t="shared" si="1"/>
        <v>0</v>
      </c>
      <c r="I20" s="101">
        <f t="shared" si="1"/>
        <v>302.44500000000005</v>
      </c>
      <c r="J20" s="101">
        <f t="shared" si="1"/>
        <v>0</v>
      </c>
      <c r="K20" s="101">
        <f t="shared" si="1"/>
        <v>0</v>
      </c>
      <c r="L20" s="163">
        <f>SUM(F20:K20)</f>
        <v>302.44500000000005</v>
      </c>
    </row>
    <row r="21" spans="1:12" s="55" customFormat="1" ht="15" customHeight="1" x14ac:dyDescent="0.2">
      <c r="A21" s="87"/>
      <c r="B21" s="102"/>
      <c r="C21" s="103"/>
      <c r="D21" s="103"/>
      <c r="E21" s="402"/>
      <c r="F21" s="402"/>
      <c r="G21" s="402"/>
      <c r="H21" s="402"/>
      <c r="I21" s="402"/>
      <c r="J21" s="402"/>
      <c r="K21" s="402"/>
      <c r="L21" s="77"/>
    </row>
    <row r="22" spans="1:12" s="55" customFormat="1" ht="15" customHeight="1" x14ac:dyDescent="0.2">
      <c r="A22" s="87"/>
      <c r="B22" s="680"/>
      <c r="C22" s="680"/>
      <c r="D22" s="680"/>
      <c r="E22" s="680"/>
      <c r="F22" s="680"/>
      <c r="G22" s="680"/>
      <c r="H22" s="680"/>
      <c r="I22" s="680"/>
      <c r="J22" s="680"/>
      <c r="K22" s="680"/>
      <c r="L22" s="680"/>
    </row>
    <row r="23" spans="1:12" s="64" customFormat="1" ht="15" customHeight="1" x14ac:dyDescent="0.2">
      <c r="A23" s="323" t="str">
        <f>+'M-1.'!B214</f>
        <v>SOBRECIMIENTO REFORZADO - ACERO FY=4200 KG/CM2</v>
      </c>
      <c r="B23" s="61"/>
      <c r="C23" s="61"/>
      <c r="D23" s="61"/>
      <c r="E23" s="62"/>
      <c r="F23" s="63"/>
      <c r="G23" s="63"/>
      <c r="H23" s="63"/>
      <c r="I23" s="63"/>
      <c r="J23" s="63"/>
      <c r="K23" s="63"/>
      <c r="L23" s="120"/>
    </row>
    <row r="24" spans="1:12" s="64" customFormat="1" ht="15" customHeight="1" x14ac:dyDescent="0.2">
      <c r="A24" s="336"/>
      <c r="B24" s="125"/>
      <c r="C24" s="124"/>
      <c r="D24" s="125"/>
      <c r="E24" s="126"/>
      <c r="F24" s="357"/>
      <c r="G24" s="357"/>
      <c r="H24" s="357"/>
      <c r="I24" s="357"/>
      <c r="J24" s="357"/>
      <c r="K24" s="357"/>
      <c r="L24" s="120"/>
    </row>
    <row r="25" spans="1:12" s="55" customFormat="1" ht="15" customHeight="1" x14ac:dyDescent="0.2">
      <c r="A25" s="316" t="s">
        <v>457</v>
      </c>
      <c r="B25" s="70"/>
      <c r="C25" s="69"/>
      <c r="D25" s="70"/>
      <c r="E25" s="112"/>
      <c r="F25" s="72"/>
      <c r="G25" s="403" t="str">
        <f>IF(B25="8mm",+C25*D25*E25,"")</f>
        <v/>
      </c>
      <c r="H25" s="72"/>
      <c r="I25" s="72"/>
      <c r="J25" s="72"/>
      <c r="K25" s="72"/>
    </row>
    <row r="26" spans="1:12" s="64" customFormat="1" ht="15" customHeight="1" x14ac:dyDescent="0.2">
      <c r="A26" s="333" t="s">
        <v>80</v>
      </c>
      <c r="B26" s="70"/>
      <c r="C26" s="70"/>
      <c r="D26" s="70"/>
      <c r="E26" s="112"/>
      <c r="F26" s="72"/>
      <c r="G26" s="403"/>
      <c r="H26" s="72"/>
      <c r="I26" s="72"/>
      <c r="J26" s="72"/>
      <c r="K26" s="72" t="str">
        <f>IF(B26="3/4""",+C26*D26*E26,"")</f>
        <v/>
      </c>
      <c r="L26" s="118"/>
    </row>
    <row r="27" spans="1:12" s="64" customFormat="1" ht="15" customHeight="1" x14ac:dyDescent="0.2">
      <c r="A27" s="337"/>
      <c r="B27" s="70"/>
      <c r="C27" s="70"/>
      <c r="D27" s="70"/>
      <c r="E27" s="112"/>
      <c r="F27" s="72"/>
      <c r="G27" s="403"/>
      <c r="H27" s="72"/>
      <c r="I27" s="72"/>
      <c r="J27" s="72"/>
      <c r="K27" s="72"/>
      <c r="L27" s="118"/>
    </row>
    <row r="28" spans="1:12" s="64" customFormat="1" ht="15" customHeight="1" x14ac:dyDescent="0.2">
      <c r="A28" s="338">
        <v>2.88</v>
      </c>
      <c r="B28" s="70" t="s">
        <v>33</v>
      </c>
      <c r="C28" s="70">
        <f>(0.2+0.3)/0.3</f>
        <v>1.6666666666666667</v>
      </c>
      <c r="D28" s="70">
        <v>2</v>
      </c>
      <c r="E28" s="112">
        <f>+A28</f>
        <v>2.88</v>
      </c>
      <c r="F28" s="72" t="str">
        <f>IF(B28="1/4""",+C28*D28*E28,"")</f>
        <v/>
      </c>
      <c r="G28" s="403" t="str">
        <f>IF(B28="8mm",+C28*D28*E28,"")</f>
        <v/>
      </c>
      <c r="H28" s="72">
        <f>IF(B28="3/8""",+C28*D28*E28,"")</f>
        <v>9.6</v>
      </c>
      <c r="I28" s="72" t="str">
        <f>IF(B28="1/2""",+C28*D28*E28,"")</f>
        <v/>
      </c>
      <c r="J28" s="72" t="str">
        <f>IF(B28="5/8""",+C28*D28*E28,"")</f>
        <v/>
      </c>
      <c r="K28" s="72" t="str">
        <f>IF(B28="3/4""",+C28*D28*E28,"")</f>
        <v/>
      </c>
      <c r="L28" s="118"/>
    </row>
    <row r="29" spans="1:12" s="64" customFormat="1" ht="15" customHeight="1" x14ac:dyDescent="0.2">
      <c r="A29" s="337"/>
      <c r="B29" s="70"/>
      <c r="C29" s="70"/>
      <c r="D29" s="70"/>
      <c r="E29" s="112"/>
      <c r="F29" s="72"/>
      <c r="G29" s="403"/>
      <c r="H29" s="72"/>
      <c r="I29" s="72"/>
      <c r="J29" s="72"/>
      <c r="K29" s="72"/>
      <c r="L29" s="118"/>
    </row>
    <row r="30" spans="1:12" s="64" customFormat="1" ht="15" customHeight="1" x14ac:dyDescent="0.2">
      <c r="A30" s="338">
        <v>2.5</v>
      </c>
      <c r="B30" s="70" t="s">
        <v>33</v>
      </c>
      <c r="C30" s="70">
        <f>(0.2+0.3)/0.3</f>
        <v>1.6666666666666667</v>
      </c>
      <c r="D30" s="70">
        <v>2</v>
      </c>
      <c r="E30" s="112">
        <f>+A30</f>
        <v>2.5</v>
      </c>
      <c r="F30" s="72" t="str">
        <f>IF(B30="1/4""",+C30*D30*E30,"")</f>
        <v/>
      </c>
      <c r="G30" s="403" t="str">
        <f>IF(B30="8mm",+C30*D30*E30,"")</f>
        <v/>
      </c>
      <c r="H30" s="72">
        <f>IF(B30="3/8""",+C30*D30*E30,"")</f>
        <v>8.3333333333333339</v>
      </c>
      <c r="I30" s="72" t="str">
        <f>IF(B30="1/2""",+C30*D30*E30,"")</f>
        <v/>
      </c>
      <c r="J30" s="72" t="str">
        <f>IF(B30="5/8""",+C30*D30*E30,"")</f>
        <v/>
      </c>
      <c r="K30" s="72" t="str">
        <f>IF(B30="3/4""",+C30*D30*E30,"")</f>
        <v/>
      </c>
      <c r="L30" s="118"/>
    </row>
    <row r="31" spans="1:12" s="64" customFormat="1" ht="15" customHeight="1" x14ac:dyDescent="0.2">
      <c r="A31" s="337"/>
      <c r="B31" s="70"/>
      <c r="C31" s="70"/>
      <c r="D31" s="70"/>
      <c r="E31" s="112"/>
      <c r="F31" s="72"/>
      <c r="G31" s="403"/>
      <c r="H31" s="72"/>
      <c r="I31" s="72"/>
      <c r="J31" s="72"/>
      <c r="K31" s="72"/>
      <c r="L31" s="118"/>
    </row>
    <row r="32" spans="1:12" s="64" customFormat="1" ht="15" customHeight="1" x14ac:dyDescent="0.2">
      <c r="A32" s="338">
        <v>2.29</v>
      </c>
      <c r="B32" s="70" t="s">
        <v>33</v>
      </c>
      <c r="C32" s="70">
        <f>(0.2+0.3)/0.3</f>
        <v>1.6666666666666667</v>
      </c>
      <c r="D32" s="70">
        <v>1</v>
      </c>
      <c r="E32" s="112">
        <f>+A32</f>
        <v>2.29</v>
      </c>
      <c r="F32" s="72" t="str">
        <f>IF(B32="1/4""",+C32*D32*E32,"")</f>
        <v/>
      </c>
      <c r="G32" s="403" t="str">
        <f>IF(B32="8mm",+C32*D32*E32,"")</f>
        <v/>
      </c>
      <c r="H32" s="72">
        <f>IF(B32="3/8""",+C32*D32*E32,"")</f>
        <v>3.8166666666666669</v>
      </c>
      <c r="I32" s="72" t="str">
        <f>IF(B32="1/2""",+C32*D32*E32,"")</f>
        <v/>
      </c>
      <c r="J32" s="72" t="str">
        <f>IF(B32="5/8""",+C32*D32*E32,"")</f>
        <v/>
      </c>
      <c r="K32" s="72" t="str">
        <f>IF(B32="3/4""",+C32*D32*E32,"")</f>
        <v/>
      </c>
      <c r="L32" s="118"/>
    </row>
    <row r="33" spans="1:12" s="64" customFormat="1" ht="15" customHeight="1" x14ac:dyDescent="0.2">
      <c r="A33" s="338"/>
      <c r="B33" s="398"/>
      <c r="C33" s="398"/>
      <c r="D33" s="398"/>
      <c r="E33" s="399"/>
      <c r="F33" s="72"/>
      <c r="G33" s="403"/>
      <c r="H33" s="72"/>
      <c r="I33" s="72"/>
      <c r="J33" s="72"/>
      <c r="K33" s="72"/>
      <c r="L33" s="118"/>
    </row>
    <row r="34" spans="1:12" s="55" customFormat="1" ht="15" customHeight="1" x14ac:dyDescent="0.2">
      <c r="A34" s="333" t="s">
        <v>83</v>
      </c>
      <c r="B34" s="70"/>
      <c r="C34" s="70"/>
      <c r="D34" s="70"/>
      <c r="E34" s="112"/>
      <c r="F34" s="72" t="str">
        <f>IF(B34="1/4""",+C34*D34*E34,"")</f>
        <v/>
      </c>
      <c r="G34" s="403" t="str">
        <f>IF(B34="8mm",+C34*D34*E34,"")</f>
        <v/>
      </c>
      <c r="H34" s="72" t="str">
        <f>IF(B34="3/8""",+C34*D34*E34,"")</f>
        <v/>
      </c>
      <c r="I34" s="72" t="str">
        <f>IF(B34="1/2""",+C34*D34*E34,"")</f>
        <v/>
      </c>
      <c r="J34" s="72"/>
      <c r="K34" s="72" t="str">
        <f>IF(B34="3/4""",+C34*D34*E34,"")</f>
        <v/>
      </c>
      <c r="L34" s="118"/>
    </row>
    <row r="35" spans="1:12" s="55" customFormat="1" ht="15" customHeight="1" x14ac:dyDescent="0.2">
      <c r="A35" s="319"/>
      <c r="B35" s="70" t="s">
        <v>33</v>
      </c>
      <c r="C35" s="70">
        <f>(2.88+2.88+2.5+2.5+2.29)/0.3</f>
        <v>43.500000000000007</v>
      </c>
      <c r="D35" s="70">
        <v>1</v>
      </c>
      <c r="E35" s="112">
        <f>+A36</f>
        <v>1.2</v>
      </c>
      <c r="F35" s="72" t="str">
        <f t="shared" ref="F35:F39" si="2">IF(B35="1/4""",+C35*D35*E35,"")</f>
        <v/>
      </c>
      <c r="G35" s="403" t="str">
        <f t="shared" ref="G35:G39" si="3">IF(B35="8mm",+C35*D35*E35,"")</f>
        <v/>
      </c>
      <c r="H35" s="72">
        <f t="shared" ref="H35:H39" si="4">IF(B35="3/8""",+C35*D35*E35,"")</f>
        <v>52.20000000000001</v>
      </c>
      <c r="I35" s="72" t="str">
        <f t="shared" ref="I35:I39" si="5">IF(B35="1/2""",+C35*D35*E35,"")</f>
        <v/>
      </c>
      <c r="J35" s="72" t="str">
        <f t="shared" ref="J35:J39" si="6">IF(B35="5/8""",+C35*D35*E35,"")</f>
        <v/>
      </c>
      <c r="K35" s="72" t="str">
        <f t="shared" ref="K35:K39" si="7">IF(B35="3/4""",+C35*D35*E35,"")</f>
        <v/>
      </c>
      <c r="L35" s="118"/>
    </row>
    <row r="36" spans="1:12" s="55" customFormat="1" ht="15" customHeight="1" x14ac:dyDescent="0.2">
      <c r="A36" s="329">
        <v>1.2</v>
      </c>
      <c r="B36" s="70"/>
      <c r="C36" s="70"/>
      <c r="D36" s="70"/>
      <c r="E36" s="112"/>
      <c r="F36" s="72" t="str">
        <f t="shared" si="2"/>
        <v/>
      </c>
      <c r="G36" s="403" t="str">
        <f t="shared" si="3"/>
        <v/>
      </c>
      <c r="H36" s="72" t="str">
        <f t="shared" si="4"/>
        <v/>
      </c>
      <c r="I36" s="72" t="str">
        <f t="shared" si="5"/>
        <v/>
      </c>
      <c r="J36" s="72" t="str">
        <f t="shared" si="6"/>
        <v/>
      </c>
      <c r="K36" s="72" t="str">
        <f t="shared" si="7"/>
        <v/>
      </c>
      <c r="L36" s="118"/>
    </row>
    <row r="37" spans="1:12" s="55" customFormat="1" ht="15" customHeight="1" x14ac:dyDescent="0.2">
      <c r="A37" s="319"/>
      <c r="B37" s="70"/>
      <c r="C37" s="70"/>
      <c r="D37" s="70"/>
      <c r="E37" s="112"/>
      <c r="F37" s="72" t="str">
        <f t="shared" si="2"/>
        <v/>
      </c>
      <c r="G37" s="403" t="str">
        <f t="shared" si="3"/>
        <v/>
      </c>
      <c r="H37" s="72" t="str">
        <f t="shared" si="4"/>
        <v/>
      </c>
      <c r="I37" s="72" t="str">
        <f t="shared" si="5"/>
        <v/>
      </c>
      <c r="J37" s="72" t="str">
        <f t="shared" si="6"/>
        <v/>
      </c>
      <c r="K37" s="72" t="str">
        <f t="shared" si="7"/>
        <v/>
      </c>
      <c r="L37" s="118"/>
    </row>
    <row r="38" spans="1:12" s="55" customFormat="1" ht="15" customHeight="1" x14ac:dyDescent="0.2">
      <c r="A38" s="319"/>
      <c r="B38" s="70"/>
      <c r="C38" s="70"/>
      <c r="D38" s="70"/>
      <c r="E38" s="112"/>
      <c r="F38" s="72" t="str">
        <f t="shared" si="2"/>
        <v/>
      </c>
      <c r="G38" s="403" t="str">
        <f t="shared" si="3"/>
        <v/>
      </c>
      <c r="H38" s="72" t="str">
        <f t="shared" si="4"/>
        <v/>
      </c>
      <c r="I38" s="72" t="str">
        <f t="shared" si="5"/>
        <v/>
      </c>
      <c r="J38" s="72" t="str">
        <f t="shared" si="6"/>
        <v/>
      </c>
      <c r="K38" s="72" t="str">
        <f t="shared" si="7"/>
        <v/>
      </c>
      <c r="L38" s="118"/>
    </row>
    <row r="39" spans="1:12" s="55" customFormat="1" ht="15" customHeight="1" x14ac:dyDescent="0.2">
      <c r="A39" s="316"/>
      <c r="B39" s="70"/>
      <c r="C39" s="70"/>
      <c r="D39" s="70"/>
      <c r="E39" s="112"/>
      <c r="F39" s="72" t="str">
        <f t="shared" si="2"/>
        <v/>
      </c>
      <c r="G39" s="403" t="str">
        <f t="shared" si="3"/>
        <v/>
      </c>
      <c r="H39" s="72" t="str">
        <f t="shared" si="4"/>
        <v/>
      </c>
      <c r="I39" s="72" t="str">
        <f t="shared" si="5"/>
        <v/>
      </c>
      <c r="J39" s="72" t="str">
        <f t="shared" si="6"/>
        <v/>
      </c>
      <c r="K39" s="72" t="str">
        <f t="shared" si="7"/>
        <v/>
      </c>
      <c r="L39" s="118"/>
    </row>
    <row r="40" spans="1:12" s="55" customFormat="1" ht="15" customHeight="1" x14ac:dyDescent="0.2">
      <c r="A40" s="316" t="s">
        <v>458</v>
      </c>
      <c r="B40" s="70"/>
      <c r="C40" s="69"/>
      <c r="D40" s="70"/>
      <c r="E40" s="112"/>
      <c r="F40" s="72"/>
      <c r="G40" s="403" t="str">
        <f>IF(B40="8mm",+C40*D40*E40,"")</f>
        <v/>
      </c>
      <c r="H40" s="72"/>
      <c r="I40" s="72"/>
      <c r="J40" s="72"/>
      <c r="K40" s="72"/>
      <c r="L40" s="118"/>
    </row>
    <row r="41" spans="1:12" s="55" customFormat="1" ht="15" customHeight="1" x14ac:dyDescent="0.2">
      <c r="A41" s="333" t="s">
        <v>80</v>
      </c>
      <c r="B41" s="70"/>
      <c r="C41" s="70"/>
      <c r="D41" s="70"/>
      <c r="E41" s="112"/>
      <c r="F41" s="72"/>
      <c r="G41" s="403"/>
      <c r="H41" s="72"/>
      <c r="I41" s="72"/>
      <c r="J41" s="72"/>
      <c r="K41" s="72" t="str">
        <f>IF(B41="3/4""",+C41*D41*E41,"")</f>
        <v/>
      </c>
      <c r="L41" s="118"/>
    </row>
    <row r="42" spans="1:12" s="55" customFormat="1" ht="15" customHeight="1" x14ac:dyDescent="0.2">
      <c r="A42" s="337"/>
      <c r="B42" s="70"/>
      <c r="C42" s="70"/>
      <c r="D42" s="70"/>
      <c r="E42" s="112"/>
      <c r="F42" s="72"/>
      <c r="G42" s="403"/>
      <c r="H42" s="72"/>
      <c r="I42" s="72"/>
      <c r="J42" s="72"/>
      <c r="K42" s="72"/>
      <c r="L42" s="118"/>
    </row>
    <row r="43" spans="1:12" s="55" customFormat="1" ht="15" customHeight="1" x14ac:dyDescent="0.2">
      <c r="A43" s="338">
        <v>3.25</v>
      </c>
      <c r="B43" s="70" t="s">
        <v>33</v>
      </c>
      <c r="C43" s="70">
        <f>(0.2+0.3)/0.3</f>
        <v>1.6666666666666667</v>
      </c>
      <c r="D43" s="70">
        <v>8</v>
      </c>
      <c r="E43" s="112">
        <f>+A43</f>
        <v>3.25</v>
      </c>
      <c r="F43" s="72" t="str">
        <f>IF(B43="1/4""",+C43*D43*E43,"")</f>
        <v/>
      </c>
      <c r="G43" s="403" t="str">
        <f>IF(B43="8mm",+C43*D43*E43,"")</f>
        <v/>
      </c>
      <c r="H43" s="72">
        <f>IF(B43="3/8""",+C43*D43*E43,"")</f>
        <v>43.333333333333336</v>
      </c>
      <c r="I43" s="72" t="str">
        <f>IF(B43="1/2""",+C43*D43*E43,"")</f>
        <v/>
      </c>
      <c r="J43" s="72" t="str">
        <f>IF(B43="5/8""",+C43*D43*E43,"")</f>
        <v/>
      </c>
      <c r="K43" s="72" t="str">
        <f>IF(B43="3/4""",+C43*D43*E43,"")</f>
        <v/>
      </c>
      <c r="L43" s="118"/>
    </row>
    <row r="44" spans="1:12" s="55" customFormat="1" ht="15" customHeight="1" x14ac:dyDescent="0.2">
      <c r="A44" s="337"/>
      <c r="B44" s="70"/>
      <c r="C44" s="70"/>
      <c r="D44" s="70"/>
      <c r="E44" s="112"/>
      <c r="F44" s="72"/>
      <c r="G44" s="403"/>
      <c r="H44" s="72"/>
      <c r="I44" s="72"/>
      <c r="J44" s="72"/>
      <c r="K44" s="72"/>
      <c r="L44" s="118"/>
    </row>
    <row r="45" spans="1:12" s="55" customFormat="1" ht="15" customHeight="1" x14ac:dyDescent="0.2">
      <c r="A45" s="338">
        <v>3.44</v>
      </c>
      <c r="B45" s="70" t="s">
        <v>33</v>
      </c>
      <c r="C45" s="70">
        <f>(0.2+0.3)/0.3</f>
        <v>1.6666666666666667</v>
      </c>
      <c r="D45" s="70">
        <v>1</v>
      </c>
      <c r="E45" s="112">
        <f>+A45</f>
        <v>3.44</v>
      </c>
      <c r="F45" s="72" t="str">
        <f>IF(B45="1/4""",+C45*D45*E45,"")</f>
        <v/>
      </c>
      <c r="G45" s="403" t="str">
        <f>IF(B45="8mm",+C45*D45*E45,"")</f>
        <v/>
      </c>
      <c r="H45" s="72">
        <f>IF(B45="3/8""",+C45*D45*E45,"")</f>
        <v>5.7333333333333334</v>
      </c>
      <c r="I45" s="72" t="str">
        <f>IF(B45="1/2""",+C45*D45*E45,"")</f>
        <v/>
      </c>
      <c r="J45" s="72" t="str">
        <f>IF(B45="5/8""",+C45*D45*E45,"")</f>
        <v/>
      </c>
      <c r="K45" s="72" t="str">
        <f>IF(B45="3/4""",+C45*D45*E45,"")</f>
        <v/>
      </c>
      <c r="L45" s="118"/>
    </row>
    <row r="46" spans="1:12" s="55" customFormat="1" ht="15" customHeight="1" x14ac:dyDescent="0.2">
      <c r="A46" s="338"/>
      <c r="B46" s="398"/>
      <c r="C46" s="398"/>
      <c r="D46" s="398"/>
      <c r="E46" s="399"/>
      <c r="F46" s="72"/>
      <c r="G46" s="403"/>
      <c r="H46" s="72"/>
      <c r="I46" s="72"/>
      <c r="J46" s="72"/>
      <c r="K46" s="72"/>
      <c r="L46" s="118"/>
    </row>
    <row r="47" spans="1:12" s="55" customFormat="1" ht="15" customHeight="1" x14ac:dyDescent="0.2">
      <c r="A47" s="333" t="s">
        <v>83</v>
      </c>
      <c r="B47" s="70"/>
      <c r="C47" s="70"/>
      <c r="D47" s="70"/>
      <c r="E47" s="112"/>
      <c r="F47" s="72" t="str">
        <f>IF(B47="1/4""",+C47*D47*E47,"")</f>
        <v/>
      </c>
      <c r="G47" s="403" t="str">
        <f>IF(B47="8mm",+C47*D47*E47,"")</f>
        <v/>
      </c>
      <c r="H47" s="72" t="str">
        <f>IF(B47="3/8""",+C47*D47*E47,"")</f>
        <v/>
      </c>
      <c r="I47" s="72" t="str">
        <f>IF(B47="1/2""",+C47*D47*E47,"")</f>
        <v/>
      </c>
      <c r="J47" s="72" t="str">
        <f>IF(B47="5/8""",+C47*D47*E47,"")</f>
        <v/>
      </c>
      <c r="K47" s="72" t="str">
        <f>IF(B47="3/4""",+C47*D47*E47,"")</f>
        <v/>
      </c>
      <c r="L47" s="118"/>
    </row>
    <row r="48" spans="1:12" s="64" customFormat="1" ht="15" customHeight="1" x14ac:dyDescent="0.2">
      <c r="A48" s="319"/>
      <c r="B48" s="70" t="s">
        <v>33</v>
      </c>
      <c r="C48" s="70">
        <f>((E43*D43)+E45)/0.3</f>
        <v>98.13333333333334</v>
      </c>
      <c r="D48" s="70">
        <v>1</v>
      </c>
      <c r="E48" s="112">
        <f>+A49</f>
        <v>1.2</v>
      </c>
      <c r="F48" s="72" t="str">
        <f t="shared" ref="F48:F51" si="8">IF(B48="1/4""",+C48*D48*E48,"")</f>
        <v/>
      </c>
      <c r="G48" s="403" t="str">
        <f t="shared" ref="G48:G51" si="9">IF(B48="8mm",+C48*D48*E48,"")</f>
        <v/>
      </c>
      <c r="H48" s="72">
        <f t="shared" ref="H48:H51" si="10">IF(B48="3/8""",+C48*D48*E48,"")</f>
        <v>117.76</v>
      </c>
      <c r="I48" s="72" t="str">
        <f t="shared" ref="I48:I51" si="11">IF(B48="1/2""",+C48*D48*E48,"")</f>
        <v/>
      </c>
      <c r="J48" s="72" t="str">
        <f t="shared" ref="J48:J51" si="12">IF(B48="5/8""",+C48*D48*E48,"")</f>
        <v/>
      </c>
      <c r="K48" s="72" t="str">
        <f t="shared" ref="K48:K51" si="13">IF(B48="3/4""",+C48*D48*E48,"")</f>
        <v/>
      </c>
      <c r="L48" s="118"/>
    </row>
    <row r="49" spans="1:12" s="55" customFormat="1" ht="15" customHeight="1" x14ac:dyDescent="0.2">
      <c r="A49" s="329">
        <v>1.2</v>
      </c>
      <c r="B49" s="70"/>
      <c r="C49" s="69"/>
      <c r="D49" s="70"/>
      <c r="E49" s="112"/>
      <c r="F49" s="72" t="str">
        <f t="shared" si="8"/>
        <v/>
      </c>
      <c r="G49" s="403" t="str">
        <f t="shared" si="9"/>
        <v/>
      </c>
      <c r="H49" s="72" t="str">
        <f t="shared" si="10"/>
        <v/>
      </c>
      <c r="I49" s="72" t="str">
        <f t="shared" si="11"/>
        <v/>
      </c>
      <c r="J49" s="72" t="str">
        <f t="shared" si="12"/>
        <v/>
      </c>
      <c r="K49" s="72" t="str">
        <f t="shared" si="13"/>
        <v/>
      </c>
      <c r="L49" s="118"/>
    </row>
    <row r="50" spans="1:12" s="55" customFormat="1" ht="15" customHeight="1" x14ac:dyDescent="0.2">
      <c r="A50" s="319"/>
      <c r="B50" s="70"/>
      <c r="C50" s="70"/>
      <c r="D50" s="70"/>
      <c r="E50" s="112"/>
      <c r="F50" s="72" t="str">
        <f t="shared" si="8"/>
        <v/>
      </c>
      <c r="G50" s="403" t="str">
        <f t="shared" si="9"/>
        <v/>
      </c>
      <c r="H50" s="72" t="str">
        <f t="shared" si="10"/>
        <v/>
      </c>
      <c r="I50" s="72" t="str">
        <f t="shared" si="11"/>
        <v/>
      </c>
      <c r="J50" s="72" t="str">
        <f t="shared" si="12"/>
        <v/>
      </c>
      <c r="K50" s="72" t="str">
        <f t="shared" si="13"/>
        <v/>
      </c>
      <c r="L50" s="118"/>
    </row>
    <row r="51" spans="1:12" s="55" customFormat="1" ht="15" customHeight="1" x14ac:dyDescent="0.2">
      <c r="A51" s="319"/>
      <c r="B51" s="70"/>
      <c r="C51" s="69"/>
      <c r="D51" s="70"/>
      <c r="E51" s="112"/>
      <c r="F51" s="72" t="str">
        <f t="shared" si="8"/>
        <v/>
      </c>
      <c r="G51" s="403" t="str">
        <f t="shared" si="9"/>
        <v/>
      </c>
      <c r="H51" s="72" t="str">
        <f t="shared" si="10"/>
        <v/>
      </c>
      <c r="I51" s="72" t="str">
        <f t="shared" si="11"/>
        <v/>
      </c>
      <c r="J51" s="72" t="str">
        <f t="shared" si="12"/>
        <v/>
      </c>
      <c r="K51" s="72" t="str">
        <f t="shared" si="13"/>
        <v/>
      </c>
      <c r="L51" s="118"/>
    </row>
    <row r="52" spans="1:12" s="55" customFormat="1" ht="15" customHeight="1" x14ac:dyDescent="0.2">
      <c r="A52" s="316" t="s">
        <v>459</v>
      </c>
      <c r="B52" s="70"/>
      <c r="C52" s="69"/>
      <c r="D52" s="70"/>
      <c r="E52" s="112"/>
      <c r="F52" s="72"/>
      <c r="G52" s="403" t="str">
        <f>IF(B52="8mm",+C52*D52*E52,"")</f>
        <v/>
      </c>
      <c r="H52" s="72"/>
      <c r="I52" s="72"/>
      <c r="J52" s="72"/>
      <c r="K52" s="72"/>
      <c r="L52" s="118"/>
    </row>
    <row r="53" spans="1:12" s="55" customFormat="1" ht="15" customHeight="1" x14ac:dyDescent="0.2">
      <c r="A53" s="333" t="s">
        <v>80</v>
      </c>
      <c r="B53" s="70"/>
      <c r="C53" s="70"/>
      <c r="D53" s="70"/>
      <c r="E53" s="112"/>
      <c r="F53" s="72"/>
      <c r="G53" s="403"/>
      <c r="H53" s="72"/>
      <c r="I53" s="72"/>
      <c r="J53" s="72"/>
      <c r="K53" s="72" t="str">
        <f>IF(B53="3/4""",+C53*D53*E53,"")</f>
        <v/>
      </c>
      <c r="L53" s="118"/>
    </row>
    <row r="54" spans="1:12" s="55" customFormat="1" ht="15" customHeight="1" x14ac:dyDescent="0.2">
      <c r="A54" s="337"/>
      <c r="B54" s="70"/>
      <c r="C54" s="70"/>
      <c r="D54" s="70"/>
      <c r="E54" s="112"/>
      <c r="F54" s="72"/>
      <c r="G54" s="403"/>
      <c r="H54" s="72"/>
      <c r="I54" s="72"/>
      <c r="J54" s="72"/>
      <c r="K54" s="72"/>
      <c r="L54" s="118"/>
    </row>
    <row r="55" spans="1:12" s="55" customFormat="1" ht="15" customHeight="1" x14ac:dyDescent="0.2">
      <c r="A55" s="338">
        <v>1.77</v>
      </c>
      <c r="B55" s="70" t="s">
        <v>33</v>
      </c>
      <c r="C55" s="70">
        <f>(0.2+0.3)/0.3</f>
        <v>1.6666666666666667</v>
      </c>
      <c r="D55" s="70">
        <v>1</v>
      </c>
      <c r="E55" s="112">
        <f>+A55</f>
        <v>1.77</v>
      </c>
      <c r="F55" s="72" t="str">
        <f>IF(B55="1/4""",+C55*D55*E55,"")</f>
        <v/>
      </c>
      <c r="G55" s="403" t="str">
        <f>IF(B55="8mm",+C55*D55*E55,"")</f>
        <v/>
      </c>
      <c r="H55" s="72">
        <f>IF(B55="3/8""",+C55*D55*E55,"")</f>
        <v>2.95</v>
      </c>
      <c r="I55" s="72" t="str">
        <f>IF(B55="1/2""",+C55*D55*E55,"")</f>
        <v/>
      </c>
      <c r="J55" s="72" t="str">
        <f>IF(B55="5/8""",+C55*D55*E55,"")</f>
        <v/>
      </c>
      <c r="K55" s="72" t="str">
        <f>IF(B55="3/4""",+C55*D55*E55,"")</f>
        <v/>
      </c>
      <c r="L55" s="118"/>
    </row>
    <row r="56" spans="1:12" s="55" customFormat="1" ht="15" customHeight="1" x14ac:dyDescent="0.2">
      <c r="A56" s="338"/>
      <c r="B56" s="398"/>
      <c r="C56" s="398"/>
      <c r="D56" s="398"/>
      <c r="E56" s="399"/>
      <c r="F56" s="72"/>
      <c r="G56" s="403"/>
      <c r="H56" s="72"/>
      <c r="I56" s="72"/>
      <c r="J56" s="72"/>
      <c r="K56" s="72"/>
      <c r="L56" s="118"/>
    </row>
    <row r="57" spans="1:12" s="55" customFormat="1" ht="15" customHeight="1" x14ac:dyDescent="0.2">
      <c r="A57" s="333" t="s">
        <v>83</v>
      </c>
      <c r="B57" s="70"/>
      <c r="C57" s="70"/>
      <c r="D57" s="70"/>
      <c r="E57" s="112"/>
      <c r="F57" s="72" t="str">
        <f>IF(B57="1/4""",+C57*D57*E57,"")</f>
        <v/>
      </c>
      <c r="G57" s="403" t="str">
        <f>IF(B57="8mm",+C57*D57*E57,"")</f>
        <v/>
      </c>
      <c r="H57" s="72" t="str">
        <f>IF(B57="3/8""",+C57*D57*E57,"")</f>
        <v/>
      </c>
      <c r="I57" s="72" t="str">
        <f>IF(B57="1/2""",+C57*D57*E57,"")</f>
        <v/>
      </c>
      <c r="J57" s="72" t="str">
        <f>IF(B57="5/8""",+C57*D57*E57,"")</f>
        <v/>
      </c>
      <c r="K57" s="72" t="str">
        <f>IF(B57="3/4""",+C57*D57*E57,"")</f>
        <v/>
      </c>
      <c r="L57" s="118"/>
    </row>
    <row r="58" spans="1:12" s="55" customFormat="1" ht="15" customHeight="1" x14ac:dyDescent="0.2">
      <c r="A58" s="319"/>
      <c r="B58" s="70" t="s">
        <v>33</v>
      </c>
      <c r="C58" s="70">
        <f>E55/0.3</f>
        <v>5.9</v>
      </c>
      <c r="D58" s="70">
        <v>1</v>
      </c>
      <c r="E58" s="112">
        <f>+A59</f>
        <v>1.2</v>
      </c>
      <c r="F58" s="72" t="str">
        <f t="shared" ref="F58:F61" si="14">IF(B58="1/4""",+C58*D58*E58,"")</f>
        <v/>
      </c>
      <c r="G58" s="403" t="str">
        <f t="shared" ref="G58:G61" si="15">IF(B58="8mm",+C58*D58*E58,"")</f>
        <v/>
      </c>
      <c r="H58" s="72">
        <f t="shared" ref="H58:H61" si="16">IF(B58="3/8""",+C58*D58*E58,"")</f>
        <v>7.08</v>
      </c>
      <c r="I58" s="72" t="str">
        <f t="shared" ref="I58:I61" si="17">IF(B58="1/2""",+C58*D58*E58,"")</f>
        <v/>
      </c>
      <c r="J58" s="72" t="str">
        <f t="shared" ref="J58:J61" si="18">IF(B58="5/8""",+C58*D58*E58,"")</f>
        <v/>
      </c>
      <c r="K58" s="72" t="str">
        <f t="shared" ref="K58:K61" si="19">IF(B58="3/4""",+C58*D58*E58,"")</f>
        <v/>
      </c>
      <c r="L58" s="118"/>
    </row>
    <row r="59" spans="1:12" s="55" customFormat="1" ht="15" customHeight="1" x14ac:dyDescent="0.2">
      <c r="A59" s="329">
        <v>1.2</v>
      </c>
      <c r="B59" s="70"/>
      <c r="C59" s="69"/>
      <c r="D59" s="70"/>
      <c r="E59" s="112"/>
      <c r="F59" s="72" t="str">
        <f t="shared" si="14"/>
        <v/>
      </c>
      <c r="G59" s="403" t="str">
        <f t="shared" si="15"/>
        <v/>
      </c>
      <c r="H59" s="72" t="str">
        <f t="shared" si="16"/>
        <v/>
      </c>
      <c r="I59" s="72" t="str">
        <f t="shared" si="17"/>
        <v/>
      </c>
      <c r="J59" s="72" t="str">
        <f t="shared" si="18"/>
        <v/>
      </c>
      <c r="K59" s="72" t="str">
        <f t="shared" si="19"/>
        <v/>
      </c>
      <c r="L59" s="118"/>
    </row>
    <row r="60" spans="1:12" s="55" customFormat="1" ht="15" customHeight="1" x14ac:dyDescent="0.2">
      <c r="A60" s="319"/>
      <c r="B60" s="70"/>
      <c r="C60" s="70"/>
      <c r="D60" s="70"/>
      <c r="E60" s="112"/>
      <c r="F60" s="72" t="str">
        <f t="shared" si="14"/>
        <v/>
      </c>
      <c r="G60" s="403" t="str">
        <f t="shared" si="15"/>
        <v/>
      </c>
      <c r="H60" s="72" t="str">
        <f t="shared" si="16"/>
        <v/>
      </c>
      <c r="I60" s="72" t="str">
        <f t="shared" si="17"/>
        <v/>
      </c>
      <c r="J60" s="72" t="str">
        <f t="shared" si="18"/>
        <v/>
      </c>
      <c r="K60" s="72" t="str">
        <f t="shared" si="19"/>
        <v/>
      </c>
      <c r="L60" s="118"/>
    </row>
    <row r="61" spans="1:12" s="55" customFormat="1" ht="15" customHeight="1" x14ac:dyDescent="0.2">
      <c r="A61" s="319"/>
      <c r="B61" s="70"/>
      <c r="C61" s="69"/>
      <c r="D61" s="70"/>
      <c r="E61" s="112"/>
      <c r="F61" s="72" t="str">
        <f t="shared" si="14"/>
        <v/>
      </c>
      <c r="G61" s="403" t="str">
        <f t="shared" si="15"/>
        <v/>
      </c>
      <c r="H61" s="72" t="str">
        <f t="shared" si="16"/>
        <v/>
      </c>
      <c r="I61" s="72" t="str">
        <f t="shared" si="17"/>
        <v/>
      </c>
      <c r="J61" s="72" t="str">
        <f t="shared" si="18"/>
        <v/>
      </c>
      <c r="K61" s="72" t="str">
        <f t="shared" si="19"/>
        <v/>
      </c>
      <c r="L61" s="118"/>
    </row>
    <row r="62" spans="1:12" s="55" customFormat="1" ht="15" customHeight="1" x14ac:dyDescent="0.2">
      <c r="A62" s="316" t="s">
        <v>460</v>
      </c>
      <c r="B62" s="70"/>
      <c r="C62" s="69"/>
      <c r="D62" s="70"/>
      <c r="E62" s="112"/>
      <c r="F62" s="72"/>
      <c r="G62" s="403" t="str">
        <f>IF(B62="8mm",+C62*D62*E62,"")</f>
        <v/>
      </c>
      <c r="H62" s="72"/>
      <c r="I62" s="72"/>
      <c r="J62" s="72"/>
      <c r="K62" s="72"/>
      <c r="L62" s="118"/>
    </row>
    <row r="63" spans="1:12" s="55" customFormat="1" ht="15" customHeight="1" x14ac:dyDescent="0.2">
      <c r="A63" s="333" t="s">
        <v>80</v>
      </c>
      <c r="B63" s="70"/>
      <c r="C63" s="70"/>
      <c r="D63" s="70"/>
      <c r="E63" s="112"/>
      <c r="F63" s="72"/>
      <c r="G63" s="403"/>
      <c r="H63" s="72"/>
      <c r="I63" s="72"/>
      <c r="J63" s="72"/>
      <c r="K63" s="72" t="str">
        <f>IF(B63="3/4""",+C63*D63*E63,"")</f>
        <v/>
      </c>
      <c r="L63" s="118"/>
    </row>
    <row r="64" spans="1:12" s="55" customFormat="1" ht="15" customHeight="1" x14ac:dyDescent="0.2">
      <c r="A64" s="337"/>
      <c r="B64" s="70"/>
      <c r="C64" s="70"/>
      <c r="D64" s="70"/>
      <c r="E64" s="112"/>
      <c r="F64" s="72"/>
      <c r="G64" s="403"/>
      <c r="H64" s="72"/>
      <c r="I64" s="72"/>
      <c r="J64" s="72"/>
      <c r="K64" s="72"/>
      <c r="L64" s="118"/>
    </row>
    <row r="65" spans="1:12" s="55" customFormat="1" ht="15" customHeight="1" x14ac:dyDescent="0.2">
      <c r="A65" s="338">
        <v>3.5</v>
      </c>
      <c r="B65" s="70" t="s">
        <v>33</v>
      </c>
      <c r="C65" s="70">
        <f>(0.2+0.3)/0.3</f>
        <v>1.6666666666666667</v>
      </c>
      <c r="D65" s="70">
        <v>2</v>
      </c>
      <c r="E65" s="112">
        <f>+A65</f>
        <v>3.5</v>
      </c>
      <c r="F65" s="72" t="str">
        <f>IF(B65="1/4""",+C65*D65*E65,"")</f>
        <v/>
      </c>
      <c r="G65" s="403" t="str">
        <f>IF(B65="8mm",+C65*D65*E65,"")</f>
        <v/>
      </c>
      <c r="H65" s="72">
        <f>IF(B65="3/8""",+C65*D65*E65,"")</f>
        <v>11.666666666666668</v>
      </c>
      <c r="I65" s="72" t="str">
        <f>IF(B65="1/2""",+C65*D65*E65,"")</f>
        <v/>
      </c>
      <c r="J65" s="72" t="str">
        <f>IF(B65="5/8""",+C65*D65*E65,"")</f>
        <v/>
      </c>
      <c r="K65" s="72" t="str">
        <f>IF(B65="3/4""",+C65*D65*E65,"")</f>
        <v/>
      </c>
      <c r="L65" s="118"/>
    </row>
    <row r="66" spans="1:12" s="55" customFormat="1" ht="15" customHeight="1" x14ac:dyDescent="0.2">
      <c r="A66" s="337"/>
      <c r="B66" s="70"/>
      <c r="C66" s="70"/>
      <c r="D66" s="70"/>
      <c r="E66" s="112"/>
      <c r="F66" s="72"/>
      <c r="G66" s="403"/>
      <c r="H66" s="72"/>
      <c r="I66" s="72"/>
      <c r="J66" s="72"/>
      <c r="K66" s="72"/>
      <c r="L66" s="118"/>
    </row>
    <row r="67" spans="1:12" s="55" customFormat="1" ht="15" customHeight="1" x14ac:dyDescent="0.2">
      <c r="A67" s="338">
        <v>2.54</v>
      </c>
      <c r="B67" s="70" t="s">
        <v>33</v>
      </c>
      <c r="C67" s="70">
        <f>(0.2+0.3)/0.3</f>
        <v>1.6666666666666667</v>
      </c>
      <c r="D67" s="70">
        <v>1</v>
      </c>
      <c r="E67" s="112">
        <f>+A67</f>
        <v>2.54</v>
      </c>
      <c r="F67" s="72" t="str">
        <f>IF(B67="1/4""",+C67*D67*E67,"")</f>
        <v/>
      </c>
      <c r="G67" s="403" t="str">
        <f>IF(B67="8mm",+C67*D67*E67,"")</f>
        <v/>
      </c>
      <c r="H67" s="72">
        <f>IF(B67="3/8""",+C67*D67*E67,"")</f>
        <v>4.2333333333333334</v>
      </c>
      <c r="I67" s="72" t="str">
        <f>IF(B67="1/2""",+C67*D67*E67,"")</f>
        <v/>
      </c>
      <c r="J67" s="72" t="str">
        <f>IF(B67="5/8""",+C67*D67*E67,"")</f>
        <v/>
      </c>
      <c r="K67" s="72" t="str">
        <f>IF(B67="3/4""",+C67*D67*E67,"")</f>
        <v/>
      </c>
      <c r="L67" s="118"/>
    </row>
    <row r="68" spans="1:12" s="55" customFormat="1" ht="15" customHeight="1" x14ac:dyDescent="0.2">
      <c r="A68" s="337"/>
      <c r="B68" s="70"/>
      <c r="C68" s="70"/>
      <c r="D68" s="70"/>
      <c r="E68" s="112"/>
      <c r="F68" s="72"/>
      <c r="G68" s="403"/>
      <c r="H68" s="72"/>
      <c r="I68" s="72"/>
      <c r="J68" s="72"/>
      <c r="K68" s="72"/>
      <c r="L68" s="118"/>
    </row>
    <row r="69" spans="1:12" s="55" customFormat="1" ht="15" customHeight="1" x14ac:dyDescent="0.2">
      <c r="A69" s="338">
        <v>3.82</v>
      </c>
      <c r="B69" s="70" t="s">
        <v>33</v>
      </c>
      <c r="C69" s="70">
        <f>(0.2+0.3)/0.3</f>
        <v>1.6666666666666667</v>
      </c>
      <c r="D69" s="70">
        <v>1</v>
      </c>
      <c r="E69" s="112">
        <f>+A69</f>
        <v>3.82</v>
      </c>
      <c r="F69" s="72" t="str">
        <f>IF(B69="1/4""",+C69*D69*E69,"")</f>
        <v/>
      </c>
      <c r="G69" s="403" t="str">
        <f>IF(B69="8mm",+C69*D69*E69,"")</f>
        <v/>
      </c>
      <c r="H69" s="72">
        <f>IF(B69="3/8""",+C69*D69*E69,"")</f>
        <v>6.3666666666666663</v>
      </c>
      <c r="I69" s="72" t="str">
        <f>IF(B69="1/2""",+C69*D69*E69,"")</f>
        <v/>
      </c>
      <c r="J69" s="72" t="str">
        <f>IF(B69="5/8""",+C69*D69*E69,"")</f>
        <v/>
      </c>
      <c r="K69" s="72" t="str">
        <f>IF(B69="3/4""",+C69*D69*E69,"")</f>
        <v/>
      </c>
      <c r="L69" s="118"/>
    </row>
    <row r="70" spans="1:12" s="55" customFormat="1" ht="15" customHeight="1" x14ac:dyDescent="0.2">
      <c r="A70" s="338"/>
      <c r="B70" s="398"/>
      <c r="C70" s="398"/>
      <c r="D70" s="398"/>
      <c r="E70" s="399"/>
      <c r="F70" s="72"/>
      <c r="G70" s="403"/>
      <c r="H70" s="72"/>
      <c r="I70" s="72"/>
      <c r="J70" s="72"/>
      <c r="K70" s="72"/>
      <c r="L70" s="118"/>
    </row>
    <row r="71" spans="1:12" s="55" customFormat="1" ht="15" customHeight="1" x14ac:dyDescent="0.2">
      <c r="A71" s="333" t="s">
        <v>83</v>
      </c>
      <c r="B71" s="70"/>
      <c r="C71" s="70"/>
      <c r="D71" s="70"/>
      <c r="E71" s="112"/>
      <c r="F71" s="72" t="str">
        <f>IF(B71="1/4""",+C71*D71*E71,"")</f>
        <v/>
      </c>
      <c r="G71" s="403" t="str">
        <f>IF(B71="8mm",+C71*D71*E71,"")</f>
        <v/>
      </c>
      <c r="H71" s="72" t="str">
        <f>IF(B71="3/8""",+C71*D71*E71,"")</f>
        <v/>
      </c>
      <c r="I71" s="72" t="str">
        <f>IF(B71="1/2""",+C71*D71*E71,"")</f>
        <v/>
      </c>
      <c r="J71" s="72" t="str">
        <f>IF(B71="5/8""",+C71*D71*E71,"")</f>
        <v/>
      </c>
      <c r="K71" s="72" t="str">
        <f>IF(B71="3/4""",+C71*D71*E71,"")</f>
        <v/>
      </c>
      <c r="L71" s="118"/>
    </row>
    <row r="72" spans="1:12" s="55" customFormat="1" ht="15" customHeight="1" x14ac:dyDescent="0.2">
      <c r="A72" s="319"/>
      <c r="B72" s="70" t="s">
        <v>33</v>
      </c>
      <c r="C72" s="70">
        <f>((E65*D65)+E67+E69)/0.3</f>
        <v>44.533333333333331</v>
      </c>
      <c r="D72" s="70">
        <v>1</v>
      </c>
      <c r="E72" s="112">
        <f>+A73</f>
        <v>1.2</v>
      </c>
      <c r="F72" s="72" t="str">
        <f t="shared" ref="F72:F75" si="20">IF(B72="1/4""",+C72*D72*E72,"")</f>
        <v/>
      </c>
      <c r="G72" s="403" t="str">
        <f t="shared" ref="G72:G75" si="21">IF(B72="8mm",+C72*D72*E72,"")</f>
        <v/>
      </c>
      <c r="H72" s="72">
        <f t="shared" ref="H72:H75" si="22">IF(B72="3/8""",+C72*D72*E72,"")</f>
        <v>53.44</v>
      </c>
      <c r="I72" s="72" t="str">
        <f t="shared" ref="I72:I75" si="23">IF(B72="1/2""",+C72*D72*E72,"")</f>
        <v/>
      </c>
      <c r="J72" s="72" t="str">
        <f t="shared" ref="J72:J75" si="24">IF(B72="5/8""",+C72*D72*E72,"")</f>
        <v/>
      </c>
      <c r="K72" s="72" t="str">
        <f t="shared" ref="K72:K75" si="25">IF(B72="3/4""",+C72*D72*E72,"")</f>
        <v/>
      </c>
      <c r="L72" s="118"/>
    </row>
    <row r="73" spans="1:12" s="55" customFormat="1" ht="15" customHeight="1" x14ac:dyDescent="0.2">
      <c r="A73" s="329">
        <v>1.2</v>
      </c>
      <c r="B73" s="70"/>
      <c r="C73" s="69"/>
      <c r="D73" s="70"/>
      <c r="E73" s="112"/>
      <c r="F73" s="72" t="str">
        <f t="shared" si="20"/>
        <v/>
      </c>
      <c r="G73" s="403" t="str">
        <f t="shared" si="21"/>
        <v/>
      </c>
      <c r="H73" s="72" t="str">
        <f t="shared" si="22"/>
        <v/>
      </c>
      <c r="I73" s="72" t="str">
        <f t="shared" si="23"/>
        <v/>
      </c>
      <c r="J73" s="72" t="str">
        <f t="shared" si="24"/>
        <v/>
      </c>
      <c r="K73" s="72" t="str">
        <f t="shared" si="25"/>
        <v/>
      </c>
      <c r="L73" s="118"/>
    </row>
    <row r="74" spans="1:12" s="55" customFormat="1" ht="15" customHeight="1" x14ac:dyDescent="0.2">
      <c r="A74" s="319"/>
      <c r="B74" s="70"/>
      <c r="C74" s="70"/>
      <c r="D74" s="70"/>
      <c r="E74" s="112"/>
      <c r="F74" s="72" t="str">
        <f t="shared" si="20"/>
        <v/>
      </c>
      <c r="G74" s="403" t="str">
        <f t="shared" si="21"/>
        <v/>
      </c>
      <c r="H74" s="72" t="str">
        <f t="shared" si="22"/>
        <v/>
      </c>
      <c r="I74" s="72" t="str">
        <f t="shared" si="23"/>
        <v/>
      </c>
      <c r="J74" s="72" t="str">
        <f t="shared" si="24"/>
        <v/>
      </c>
      <c r="K74" s="72" t="str">
        <f t="shared" si="25"/>
        <v/>
      </c>
      <c r="L74" s="118"/>
    </row>
    <row r="75" spans="1:12" s="55" customFormat="1" ht="15" customHeight="1" x14ac:dyDescent="0.2">
      <c r="A75" s="319"/>
      <c r="B75" s="70"/>
      <c r="C75" s="69"/>
      <c r="D75" s="70"/>
      <c r="E75" s="112"/>
      <c r="F75" s="72" t="str">
        <f t="shared" si="20"/>
        <v/>
      </c>
      <c r="G75" s="403" t="str">
        <f t="shared" si="21"/>
        <v/>
      </c>
      <c r="H75" s="72" t="str">
        <f t="shared" si="22"/>
        <v/>
      </c>
      <c r="I75" s="72" t="str">
        <f t="shared" si="23"/>
        <v/>
      </c>
      <c r="J75" s="72" t="str">
        <f t="shared" si="24"/>
        <v/>
      </c>
      <c r="K75" s="72" t="str">
        <f t="shared" si="25"/>
        <v/>
      </c>
      <c r="L75" s="118"/>
    </row>
    <row r="76" spans="1:12" s="55" customFormat="1" ht="15" customHeight="1" x14ac:dyDescent="0.2">
      <c r="A76" s="316" t="s">
        <v>461</v>
      </c>
      <c r="B76" s="70"/>
      <c r="C76" s="69"/>
      <c r="D76" s="70"/>
      <c r="E76" s="112"/>
      <c r="F76" s="72"/>
      <c r="G76" s="403" t="str">
        <f>IF(B76="8mm",+C76*D76*E76,"")</f>
        <v/>
      </c>
      <c r="H76" s="72"/>
      <c r="I76" s="72"/>
      <c r="J76" s="72"/>
      <c r="K76" s="72"/>
      <c r="L76" s="118"/>
    </row>
    <row r="77" spans="1:12" s="55" customFormat="1" ht="15" customHeight="1" x14ac:dyDescent="0.2">
      <c r="A77" s="333" t="s">
        <v>80</v>
      </c>
      <c r="B77" s="70"/>
      <c r="C77" s="70"/>
      <c r="D77" s="70"/>
      <c r="E77" s="112"/>
      <c r="F77" s="72"/>
      <c r="G77" s="403"/>
      <c r="H77" s="72"/>
      <c r="I77" s="72"/>
      <c r="J77" s="72"/>
      <c r="K77" s="72" t="str">
        <f>IF(B77="3/4""",+C77*D77*E77,"")</f>
        <v/>
      </c>
      <c r="L77" s="118"/>
    </row>
    <row r="78" spans="1:12" s="55" customFormat="1" ht="15" customHeight="1" x14ac:dyDescent="0.2">
      <c r="A78" s="337"/>
      <c r="B78" s="70"/>
      <c r="C78" s="70"/>
      <c r="D78" s="70"/>
      <c r="E78" s="112"/>
      <c r="F78" s="72"/>
      <c r="G78" s="403"/>
      <c r="H78" s="72"/>
      <c r="I78" s="72"/>
      <c r="J78" s="72"/>
      <c r="K78" s="72"/>
      <c r="L78" s="118"/>
    </row>
    <row r="79" spans="1:12" s="55" customFormat="1" ht="15" customHeight="1" x14ac:dyDescent="0.2">
      <c r="A79" s="338">
        <v>3.25</v>
      </c>
      <c r="B79" s="70" t="s">
        <v>33</v>
      </c>
      <c r="C79" s="70">
        <f>(0.2+0.3)/0.3</f>
        <v>1.6666666666666667</v>
      </c>
      <c r="D79" s="70">
        <v>16</v>
      </c>
      <c r="E79" s="112">
        <f>+A79</f>
        <v>3.25</v>
      </c>
      <c r="F79" s="72" t="str">
        <f>IF(B79="1/4""",+C79*D79*E79,"")</f>
        <v/>
      </c>
      <c r="G79" s="403" t="str">
        <f>IF(B79="8mm",+C79*D79*E79,"")</f>
        <v/>
      </c>
      <c r="H79" s="72">
        <f>IF(B79="3/8""",+C79*D79*E79,"")</f>
        <v>86.666666666666671</v>
      </c>
      <c r="I79" s="72" t="str">
        <f>IF(B79="1/2""",+C79*D79*E79,"")</f>
        <v/>
      </c>
      <c r="J79" s="72" t="str">
        <f>IF(B79="5/8""",+C79*D79*E79,"")</f>
        <v/>
      </c>
      <c r="K79" s="72" t="str">
        <f>IF(B79="3/4""",+C79*D79*E79,"")</f>
        <v/>
      </c>
      <c r="L79" s="118"/>
    </row>
    <row r="80" spans="1:12" s="55" customFormat="1" ht="15" customHeight="1" x14ac:dyDescent="0.2">
      <c r="A80" s="337"/>
      <c r="B80" s="70"/>
      <c r="C80" s="70"/>
      <c r="D80" s="70"/>
      <c r="E80" s="112"/>
      <c r="F80" s="72"/>
      <c r="G80" s="403"/>
      <c r="H80" s="72"/>
      <c r="I80" s="72"/>
      <c r="J80" s="72"/>
      <c r="K80" s="72"/>
      <c r="L80" s="118"/>
    </row>
    <row r="81" spans="1:12" s="55" customFormat="1" ht="15" customHeight="1" x14ac:dyDescent="0.2">
      <c r="A81" s="338">
        <v>3.43</v>
      </c>
      <c r="B81" s="70" t="s">
        <v>33</v>
      </c>
      <c r="C81" s="70">
        <f>(0.2+0.3)/0.3</f>
        <v>1.6666666666666667</v>
      </c>
      <c r="D81" s="70">
        <v>1</v>
      </c>
      <c r="E81" s="112">
        <f>+A81</f>
        <v>3.43</v>
      </c>
      <c r="F81" s="72" t="str">
        <f>IF(B81="1/4""",+C81*D81*E81,"")</f>
        <v/>
      </c>
      <c r="G81" s="403" t="str">
        <f>IF(B81="8mm",+C81*D81*E81,"")</f>
        <v/>
      </c>
      <c r="H81" s="72">
        <f>IF(B81="3/8""",+C81*D81*E81,"")</f>
        <v>5.7166666666666668</v>
      </c>
      <c r="I81" s="72" t="str">
        <f>IF(B81="1/2""",+C81*D81*E81,"")</f>
        <v/>
      </c>
      <c r="J81" s="72" t="str">
        <f>IF(B81="5/8""",+C81*D81*E81,"")</f>
        <v/>
      </c>
      <c r="K81" s="72" t="str">
        <f>IF(B81="3/4""",+C81*D81*E81,"")</f>
        <v/>
      </c>
      <c r="L81" s="118"/>
    </row>
    <row r="82" spans="1:12" s="55" customFormat="1" ht="15" customHeight="1" x14ac:dyDescent="0.2">
      <c r="A82" s="338"/>
      <c r="B82" s="398"/>
      <c r="C82" s="398"/>
      <c r="D82" s="398"/>
      <c r="E82" s="399"/>
      <c r="F82" s="72"/>
      <c r="G82" s="403"/>
      <c r="H82" s="72"/>
      <c r="I82" s="72"/>
      <c r="J82" s="72"/>
      <c r="K82" s="72"/>
      <c r="L82" s="118"/>
    </row>
    <row r="83" spans="1:12" s="55" customFormat="1" ht="15" customHeight="1" x14ac:dyDescent="0.2">
      <c r="A83" s="333" t="s">
        <v>83</v>
      </c>
      <c r="B83" s="70"/>
      <c r="C83" s="70"/>
      <c r="D83" s="70"/>
      <c r="E83" s="112"/>
      <c r="F83" s="72" t="str">
        <f>IF(B83="1/4""",+C83*D83*E83,"")</f>
        <v/>
      </c>
      <c r="G83" s="403" t="str">
        <f>IF(B83="8mm",+C83*D83*E83,"")</f>
        <v/>
      </c>
      <c r="H83" s="72" t="str">
        <f>IF(B83="3/8""",+C83*D83*E83,"")</f>
        <v/>
      </c>
      <c r="I83" s="72" t="str">
        <f>IF(B83="1/2""",+C83*D83*E83,"")</f>
        <v/>
      </c>
      <c r="J83" s="72" t="str">
        <f>IF(B83="5/8""",+C83*D83*E83,"")</f>
        <v/>
      </c>
      <c r="K83" s="72" t="str">
        <f>IF(B83="3/4""",+C83*D83*E83,"")</f>
        <v/>
      </c>
      <c r="L83" s="118"/>
    </row>
    <row r="84" spans="1:12" s="55" customFormat="1" ht="15" customHeight="1" x14ac:dyDescent="0.2">
      <c r="A84" s="319"/>
      <c r="B84" s="70" t="s">
        <v>33</v>
      </c>
      <c r="C84" s="70">
        <f>((E79*D79)+E81)/0.3</f>
        <v>184.76666666666668</v>
      </c>
      <c r="D84" s="70">
        <v>1</v>
      </c>
      <c r="E84" s="112">
        <f>+A85</f>
        <v>1.2</v>
      </c>
      <c r="F84" s="72" t="str">
        <f t="shared" ref="F84:F87" si="26">IF(B84="1/4""",+C84*D84*E84,"")</f>
        <v/>
      </c>
      <c r="G84" s="403" t="str">
        <f t="shared" ref="G84:G87" si="27">IF(B84="8mm",+C84*D84*E84,"")</f>
        <v/>
      </c>
      <c r="H84" s="72">
        <f t="shared" ref="H84:H87" si="28">IF(B84="3/8""",+C84*D84*E84,"")</f>
        <v>221.72</v>
      </c>
      <c r="I84" s="72" t="str">
        <f t="shared" ref="I84:I87" si="29">IF(B84="1/2""",+C84*D84*E84,"")</f>
        <v/>
      </c>
      <c r="J84" s="72" t="str">
        <f t="shared" ref="J84:J87" si="30">IF(B84="5/8""",+C84*D84*E84,"")</f>
        <v/>
      </c>
      <c r="K84" s="72" t="str">
        <f t="shared" ref="K84:K87" si="31">IF(B84="3/4""",+C84*D84*E84,"")</f>
        <v/>
      </c>
      <c r="L84" s="118"/>
    </row>
    <row r="85" spans="1:12" s="55" customFormat="1" ht="15" customHeight="1" x14ac:dyDescent="0.2">
      <c r="A85" s="329">
        <v>1.2</v>
      </c>
      <c r="B85" s="70"/>
      <c r="C85" s="69"/>
      <c r="D85" s="70"/>
      <c r="E85" s="112"/>
      <c r="F85" s="72" t="str">
        <f t="shared" si="26"/>
        <v/>
      </c>
      <c r="G85" s="403" t="str">
        <f t="shared" si="27"/>
        <v/>
      </c>
      <c r="H85" s="72" t="str">
        <f t="shared" si="28"/>
        <v/>
      </c>
      <c r="I85" s="72" t="str">
        <f t="shared" si="29"/>
        <v/>
      </c>
      <c r="J85" s="72" t="str">
        <f t="shared" si="30"/>
        <v/>
      </c>
      <c r="K85" s="72" t="str">
        <f t="shared" si="31"/>
        <v/>
      </c>
      <c r="L85" s="118"/>
    </row>
    <row r="86" spans="1:12" s="55" customFormat="1" ht="15" customHeight="1" x14ac:dyDescent="0.2">
      <c r="A86" s="319"/>
      <c r="B86" s="70"/>
      <c r="C86" s="70"/>
      <c r="D86" s="70"/>
      <c r="E86" s="112"/>
      <c r="F86" s="72" t="str">
        <f t="shared" si="26"/>
        <v/>
      </c>
      <c r="G86" s="403" t="str">
        <f t="shared" si="27"/>
        <v/>
      </c>
      <c r="H86" s="72" t="str">
        <f t="shared" si="28"/>
        <v/>
      </c>
      <c r="I86" s="72" t="str">
        <f t="shared" si="29"/>
        <v/>
      </c>
      <c r="J86" s="72" t="str">
        <f t="shared" si="30"/>
        <v/>
      </c>
      <c r="K86" s="72" t="str">
        <f t="shared" si="31"/>
        <v/>
      </c>
      <c r="L86" s="118"/>
    </row>
    <row r="87" spans="1:12" s="55" customFormat="1" ht="15" customHeight="1" x14ac:dyDescent="0.2">
      <c r="A87" s="319"/>
      <c r="B87" s="70"/>
      <c r="C87" s="69"/>
      <c r="D87" s="70"/>
      <c r="E87" s="112"/>
      <c r="F87" s="72" t="str">
        <f t="shared" si="26"/>
        <v/>
      </c>
      <c r="G87" s="403" t="str">
        <f t="shared" si="27"/>
        <v/>
      </c>
      <c r="H87" s="72" t="str">
        <f t="shared" si="28"/>
        <v/>
      </c>
      <c r="I87" s="72" t="str">
        <f t="shared" si="29"/>
        <v/>
      </c>
      <c r="J87" s="72" t="str">
        <f t="shared" si="30"/>
        <v/>
      </c>
      <c r="K87" s="72" t="str">
        <f t="shared" si="31"/>
        <v/>
      </c>
      <c r="L87" s="118"/>
    </row>
    <row r="88" spans="1:12" s="55" customFormat="1" ht="15" customHeight="1" thickBot="1" x14ac:dyDescent="0.25">
      <c r="A88" s="339"/>
      <c r="B88" s="70"/>
      <c r="C88" s="70"/>
      <c r="D88" s="70"/>
      <c r="E88" s="112"/>
      <c r="F88" s="72"/>
      <c r="G88" s="403"/>
      <c r="H88" s="72"/>
      <c r="I88" s="72"/>
      <c r="J88" s="72"/>
      <c r="K88" s="72" t="str">
        <f>IF(B88="3/4""",+C88*D88*E88,"")</f>
        <v/>
      </c>
    </row>
    <row r="89" spans="1:12" s="55" customFormat="1" ht="15" customHeight="1" x14ac:dyDescent="0.2">
      <c r="A89" s="87"/>
      <c r="B89" s="89" t="s">
        <v>43</v>
      </c>
      <c r="C89" s="90"/>
      <c r="D89" s="90"/>
      <c r="E89" s="91"/>
      <c r="F89" s="92">
        <v>0.25</v>
      </c>
      <c r="G89" s="92">
        <v>0.4</v>
      </c>
      <c r="H89" s="92">
        <v>0.56000000000000005</v>
      </c>
      <c r="I89" s="92">
        <v>0.99</v>
      </c>
      <c r="J89" s="92">
        <v>1.55</v>
      </c>
      <c r="K89" s="92">
        <v>2.2400000000000002</v>
      </c>
      <c r="L89" s="162" t="s">
        <v>38</v>
      </c>
    </row>
    <row r="90" spans="1:12" s="55" customFormat="1" ht="15" customHeight="1" x14ac:dyDescent="0.2">
      <c r="A90" s="87"/>
      <c r="B90" s="93" t="s">
        <v>44</v>
      </c>
      <c r="C90" s="94"/>
      <c r="D90" s="94"/>
      <c r="E90" s="95"/>
      <c r="F90" s="96">
        <f t="shared" ref="F90:K90" si="32">SUM(F23:F88)</f>
        <v>0</v>
      </c>
      <c r="G90" s="96">
        <f t="shared" si="32"/>
        <v>0</v>
      </c>
      <c r="H90" s="96">
        <f t="shared" si="32"/>
        <v>640.61666666666667</v>
      </c>
      <c r="I90" s="96">
        <f t="shared" si="32"/>
        <v>0</v>
      </c>
      <c r="J90" s="96">
        <f t="shared" si="32"/>
        <v>0</v>
      </c>
      <c r="K90" s="96">
        <f t="shared" si="32"/>
        <v>0</v>
      </c>
      <c r="L90" s="97" t="s">
        <v>40</v>
      </c>
    </row>
    <row r="91" spans="1:12" s="55" customFormat="1" ht="15" customHeight="1" thickBot="1" x14ac:dyDescent="0.25">
      <c r="A91" s="87"/>
      <c r="B91" s="98" t="s">
        <v>41</v>
      </c>
      <c r="C91" s="99"/>
      <c r="D91" s="99"/>
      <c r="E91" s="100"/>
      <c r="F91" s="101">
        <f t="shared" ref="F91:K91" si="33">+F90*F89</f>
        <v>0</v>
      </c>
      <c r="G91" s="101">
        <f t="shared" si="33"/>
        <v>0</v>
      </c>
      <c r="H91" s="101">
        <f t="shared" si="33"/>
        <v>358.74533333333335</v>
      </c>
      <c r="I91" s="101">
        <f t="shared" si="33"/>
        <v>0</v>
      </c>
      <c r="J91" s="101">
        <f t="shared" si="33"/>
        <v>0</v>
      </c>
      <c r="K91" s="101">
        <f t="shared" si="33"/>
        <v>0</v>
      </c>
      <c r="L91" s="163">
        <f>SUM(F91:K91)</f>
        <v>358.74533333333335</v>
      </c>
    </row>
    <row r="92" spans="1:12" s="55" customFormat="1" ht="15" customHeight="1" x14ac:dyDescent="0.2">
      <c r="A92" s="87"/>
      <c r="B92" s="102"/>
      <c r="C92" s="103"/>
      <c r="D92" s="103"/>
      <c r="E92" s="402"/>
      <c r="F92" s="402"/>
      <c r="G92" s="402"/>
      <c r="H92" s="402"/>
      <c r="I92" s="402"/>
      <c r="J92" s="402"/>
      <c r="K92" s="402"/>
      <c r="L92" s="77"/>
    </row>
    <row r="93" spans="1:12" s="55" customFormat="1" ht="15" customHeight="1" x14ac:dyDescent="0.2">
      <c r="A93" s="328" t="str">
        <f>+'M-1.'!B235</f>
        <v>COLUMNAS - ACERO F´Y= 4200 Kg/cm2</v>
      </c>
      <c r="B93" s="107"/>
      <c r="C93" s="108"/>
      <c r="D93" s="108"/>
      <c r="E93" s="109"/>
      <c r="F93" s="110"/>
      <c r="G93" s="110"/>
      <c r="H93" s="110"/>
      <c r="I93" s="128" t="str">
        <f t="shared" ref="I93:I95" si="34">IF(B93="1/2""",+C93*D93*E93,"")</f>
        <v/>
      </c>
      <c r="J93" s="110"/>
      <c r="K93" s="110"/>
      <c r="L93" s="118"/>
    </row>
    <row r="94" spans="1:12" s="55" customFormat="1" ht="15" customHeight="1" x14ac:dyDescent="0.2">
      <c r="A94" s="134"/>
      <c r="B94" s="69"/>
      <c r="C94" s="70"/>
      <c r="D94" s="70"/>
      <c r="E94" s="112"/>
      <c r="F94" s="72"/>
      <c r="G94" s="72"/>
      <c r="H94" s="403" t="str">
        <f>IF(B94="3/8""",+C94*D94*E94,"")</f>
        <v/>
      </c>
      <c r="I94" s="403" t="str">
        <f t="shared" si="34"/>
        <v/>
      </c>
      <c r="J94" s="72"/>
      <c r="K94" s="72"/>
      <c r="L94" s="118"/>
    </row>
    <row r="95" spans="1:12" s="55" customFormat="1" ht="15" customHeight="1" x14ac:dyDescent="0.2">
      <c r="A95" s="122"/>
      <c r="B95" s="69"/>
      <c r="C95" s="70"/>
      <c r="D95" s="70"/>
      <c r="E95" s="112"/>
      <c r="F95" s="72" t="str">
        <f>IF(B95="1/4""",+C95*D95*E95,"")</f>
        <v/>
      </c>
      <c r="G95" s="403" t="str">
        <f>IF(B95="8mm",+C95*D95*E95,"")</f>
        <v/>
      </c>
      <c r="H95" s="72" t="str">
        <f>IF(B95="3/8""",+C95*D95*E95,"")</f>
        <v/>
      </c>
      <c r="I95" s="72" t="str">
        <f t="shared" si="34"/>
        <v/>
      </c>
      <c r="J95" s="72" t="str">
        <f>IF(B95="5/8""",+C95*D95*E95,"")</f>
        <v/>
      </c>
      <c r="K95" s="72" t="str">
        <f>IF(B95="3/4""",+C95*D95*E95,"")</f>
        <v/>
      </c>
    </row>
    <row r="96" spans="1:12" s="55" customFormat="1" ht="15" customHeight="1" x14ac:dyDescent="0.2">
      <c r="A96" s="331" t="s">
        <v>268</v>
      </c>
      <c r="B96" s="69"/>
      <c r="C96" s="70"/>
      <c r="D96" s="70"/>
      <c r="E96" s="112"/>
      <c r="F96" s="72"/>
      <c r="G96" s="403"/>
      <c r="H96" s="72"/>
      <c r="I96" s="72"/>
      <c r="J96" s="72"/>
      <c r="K96" s="72"/>
    </row>
    <row r="97" spans="1:12" s="55" customFormat="1" ht="15" customHeight="1" x14ac:dyDescent="0.2">
      <c r="A97" s="331"/>
      <c r="B97" s="69"/>
      <c r="C97" s="70"/>
      <c r="D97" s="70"/>
      <c r="E97" s="112"/>
      <c r="F97" s="72"/>
      <c r="G97" s="403"/>
      <c r="H97" s="72"/>
      <c r="I97" s="72"/>
      <c r="J97" s="72"/>
      <c r="K97" s="72"/>
    </row>
    <row r="98" spans="1:12" s="55" customFormat="1" ht="15" customHeight="1" x14ac:dyDescent="0.2">
      <c r="A98" s="331" t="s">
        <v>80</v>
      </c>
      <c r="B98" s="69"/>
      <c r="C98" s="70"/>
      <c r="D98" s="70"/>
      <c r="E98" s="112"/>
      <c r="F98" s="72" t="str">
        <f t="shared" ref="F98:F108" si="35">IF(B98="1/4""",+C98*D98*E98,"")</f>
        <v/>
      </c>
      <c r="G98" s="403" t="str">
        <f t="shared" ref="G98:G108" si="36">IF(B98="8mm",+C98*D98*E98,"")</f>
        <v/>
      </c>
      <c r="H98" s="72" t="str">
        <f t="shared" ref="H98:H108" si="37">IF(B98="3/8""",+C98*D98*E98,"")</f>
        <v/>
      </c>
      <c r="I98" s="72" t="str">
        <f t="shared" ref="I98:I108" si="38">IF(B98="1/2""",+C98*D98*E98,"")</f>
        <v/>
      </c>
      <c r="J98" s="72" t="str">
        <f t="shared" ref="J98:J108" si="39">IF(B98="5/8""",+C98*D98*E98,"")</f>
        <v/>
      </c>
      <c r="K98" s="72"/>
    </row>
    <row r="99" spans="1:12" s="55" customFormat="1" ht="15" customHeight="1" x14ac:dyDescent="0.2">
      <c r="A99" s="330" t="s">
        <v>173</v>
      </c>
      <c r="B99" s="69"/>
      <c r="C99" s="70"/>
      <c r="D99" s="70"/>
      <c r="E99" s="112"/>
      <c r="F99" s="72" t="str">
        <f t="shared" si="35"/>
        <v/>
      </c>
      <c r="G99" s="403" t="str">
        <f t="shared" si="36"/>
        <v/>
      </c>
      <c r="H99" s="72" t="str">
        <f t="shared" si="37"/>
        <v/>
      </c>
      <c r="I99" s="72" t="str">
        <f t="shared" si="38"/>
        <v/>
      </c>
      <c r="J99" s="72" t="str">
        <f t="shared" si="39"/>
        <v/>
      </c>
      <c r="K99" s="72" t="str">
        <f>IF(B99="3/4""",+C99*D99*E99,"")</f>
        <v/>
      </c>
    </row>
    <row r="100" spans="1:12" s="55" customFormat="1" ht="15" customHeight="1" x14ac:dyDescent="0.2">
      <c r="A100" s="121"/>
      <c r="B100" s="69"/>
      <c r="C100" s="70"/>
      <c r="D100" s="70"/>
      <c r="E100" s="112"/>
      <c r="F100" s="72" t="str">
        <f t="shared" si="35"/>
        <v/>
      </c>
      <c r="G100" s="403" t="str">
        <f t="shared" si="36"/>
        <v/>
      </c>
      <c r="H100" s="72" t="str">
        <f t="shared" si="37"/>
        <v/>
      </c>
      <c r="I100" s="72" t="str">
        <f t="shared" si="38"/>
        <v/>
      </c>
      <c r="J100" s="72" t="str">
        <f t="shared" si="39"/>
        <v/>
      </c>
      <c r="K100" s="72" t="str">
        <f>IF(B100="3/4""",+C100*D100*E100,"")</f>
        <v/>
      </c>
    </row>
    <row r="101" spans="1:12" s="55" customFormat="1" ht="15" customHeight="1" x14ac:dyDescent="0.2">
      <c r="A101" s="330">
        <f>3+1.3-0.1-0.1+0.25</f>
        <v>4.3500000000000005</v>
      </c>
      <c r="B101" s="69" t="s">
        <v>34</v>
      </c>
      <c r="C101" s="70">
        <v>4</v>
      </c>
      <c r="D101" s="70">
        <v>47</v>
      </c>
      <c r="E101" s="112">
        <f>+A101</f>
        <v>4.3500000000000005</v>
      </c>
      <c r="F101" s="72" t="str">
        <f t="shared" si="35"/>
        <v/>
      </c>
      <c r="G101" s="403" t="str">
        <f t="shared" si="36"/>
        <v/>
      </c>
      <c r="H101" s="72" t="str">
        <f t="shared" si="37"/>
        <v/>
      </c>
      <c r="I101" s="72">
        <f t="shared" si="38"/>
        <v>817.80000000000007</v>
      </c>
      <c r="J101" s="72" t="str">
        <f t="shared" si="39"/>
        <v/>
      </c>
      <c r="K101" s="72"/>
    </row>
    <row r="102" spans="1:12" s="55" customFormat="1" ht="15" customHeight="1" x14ac:dyDescent="0.2">
      <c r="A102" s="121"/>
      <c r="B102" s="69"/>
      <c r="C102" s="70"/>
      <c r="D102" s="70"/>
      <c r="E102" s="112"/>
      <c r="F102" s="72" t="str">
        <f t="shared" si="35"/>
        <v/>
      </c>
      <c r="G102" s="403" t="str">
        <f t="shared" si="36"/>
        <v/>
      </c>
      <c r="H102" s="72" t="str">
        <f t="shared" si="37"/>
        <v/>
      </c>
      <c r="I102" s="72" t="str">
        <f t="shared" si="38"/>
        <v/>
      </c>
      <c r="J102" s="72" t="str">
        <f t="shared" si="39"/>
        <v/>
      </c>
      <c r="K102" s="72" t="str">
        <f>IF(B102="3/4""",+C102*D102*E102,"")</f>
        <v/>
      </c>
    </row>
    <row r="103" spans="1:12" s="55" customFormat="1" ht="15" customHeight="1" x14ac:dyDescent="0.2">
      <c r="A103" s="121"/>
      <c r="B103" s="69"/>
      <c r="C103" s="70"/>
      <c r="D103" s="70"/>
      <c r="E103" s="112"/>
      <c r="F103" s="72" t="str">
        <f t="shared" si="35"/>
        <v/>
      </c>
      <c r="G103" s="403" t="str">
        <f t="shared" si="36"/>
        <v/>
      </c>
      <c r="H103" s="72" t="str">
        <f t="shared" si="37"/>
        <v/>
      </c>
      <c r="I103" s="72" t="str">
        <f t="shared" si="38"/>
        <v/>
      </c>
      <c r="J103" s="72" t="str">
        <f t="shared" si="39"/>
        <v/>
      </c>
      <c r="K103" s="72" t="str">
        <f>IF(B103="3/4""",+C103*D103*E103,"")</f>
        <v/>
      </c>
    </row>
    <row r="104" spans="1:12" s="55" customFormat="1" ht="15" customHeight="1" x14ac:dyDescent="0.2">
      <c r="A104" s="331" t="s">
        <v>83</v>
      </c>
      <c r="B104" s="69"/>
      <c r="C104" s="70"/>
      <c r="D104" s="70"/>
      <c r="E104" s="112"/>
      <c r="F104" s="72" t="str">
        <f t="shared" si="35"/>
        <v/>
      </c>
      <c r="G104" s="403" t="str">
        <f t="shared" si="36"/>
        <v/>
      </c>
      <c r="H104" s="72" t="str">
        <f t="shared" si="37"/>
        <v/>
      </c>
      <c r="I104" s="72" t="str">
        <f t="shared" si="38"/>
        <v/>
      </c>
      <c r="J104" s="72" t="str">
        <f t="shared" si="39"/>
        <v/>
      </c>
      <c r="K104" s="72"/>
    </row>
    <row r="105" spans="1:12" s="55" customFormat="1" ht="15" customHeight="1" x14ac:dyDescent="0.2">
      <c r="A105" s="121"/>
      <c r="B105" s="69" t="s">
        <v>33</v>
      </c>
      <c r="C105" s="70">
        <f>6+10+10+4+4</f>
        <v>34</v>
      </c>
      <c r="D105" s="70">
        <f>+D101</f>
        <v>47</v>
      </c>
      <c r="E105" s="112">
        <f>+A107</f>
        <v>0.98999999999999977</v>
      </c>
      <c r="F105" s="72" t="str">
        <f t="shared" si="35"/>
        <v/>
      </c>
      <c r="G105" s="403" t="str">
        <f t="shared" si="36"/>
        <v/>
      </c>
      <c r="H105" s="72">
        <f t="shared" si="37"/>
        <v>1582.0199999999995</v>
      </c>
      <c r="I105" s="72" t="str">
        <f t="shared" si="38"/>
        <v/>
      </c>
      <c r="J105" s="72" t="str">
        <f t="shared" si="39"/>
        <v/>
      </c>
      <c r="K105" s="72" t="str">
        <f>IF(B105="3/4""",+C105*D105*E105,"")</f>
        <v/>
      </c>
    </row>
    <row r="106" spans="1:12" s="55" customFormat="1" ht="15" customHeight="1" x14ac:dyDescent="0.2">
      <c r="A106" s="121"/>
      <c r="B106" s="69"/>
      <c r="C106" s="70"/>
      <c r="D106" s="70"/>
      <c r="E106" s="112"/>
      <c r="F106" s="72" t="str">
        <f t="shared" si="35"/>
        <v/>
      </c>
      <c r="G106" s="403" t="str">
        <f t="shared" si="36"/>
        <v/>
      </c>
      <c r="H106" s="72" t="str">
        <f t="shared" si="37"/>
        <v/>
      </c>
      <c r="I106" s="72" t="str">
        <f t="shared" si="38"/>
        <v/>
      </c>
      <c r="J106" s="72" t="str">
        <f t="shared" si="39"/>
        <v/>
      </c>
      <c r="K106" s="72"/>
    </row>
    <row r="107" spans="1:12" s="55" customFormat="1" ht="15" customHeight="1" x14ac:dyDescent="0.2">
      <c r="A107" s="340">
        <f>0.25+0.25+0.25+0.25+0.15-0.04-0.04-0.04-0.04</f>
        <v>0.98999999999999977</v>
      </c>
      <c r="B107" s="69"/>
      <c r="C107" s="70"/>
      <c r="D107" s="70"/>
      <c r="E107" s="112"/>
      <c r="F107" s="72" t="str">
        <f t="shared" si="35"/>
        <v/>
      </c>
      <c r="G107" s="403" t="str">
        <f t="shared" si="36"/>
        <v/>
      </c>
      <c r="H107" s="72" t="str">
        <f t="shared" si="37"/>
        <v/>
      </c>
      <c r="I107" s="72" t="str">
        <f t="shared" si="38"/>
        <v/>
      </c>
      <c r="J107" s="72" t="str">
        <f t="shared" si="39"/>
        <v/>
      </c>
      <c r="K107" s="72" t="str">
        <f>IF(B107="3/4""",+C107*D107*E107,"")</f>
        <v/>
      </c>
    </row>
    <row r="108" spans="1:12" s="55" customFormat="1" ht="15" customHeight="1" x14ac:dyDescent="0.2">
      <c r="A108" s="330"/>
      <c r="B108" s="69"/>
      <c r="C108" s="70"/>
      <c r="D108" s="70"/>
      <c r="E108" s="112"/>
      <c r="F108" s="72" t="str">
        <f t="shared" si="35"/>
        <v/>
      </c>
      <c r="G108" s="403" t="str">
        <f t="shared" si="36"/>
        <v/>
      </c>
      <c r="H108" s="72" t="str">
        <f t="shared" si="37"/>
        <v/>
      </c>
      <c r="I108" s="72" t="str">
        <f t="shared" si="38"/>
        <v/>
      </c>
      <c r="J108" s="72" t="str">
        <f t="shared" si="39"/>
        <v/>
      </c>
      <c r="K108" s="72"/>
    </row>
    <row r="109" spans="1:12" s="55" customFormat="1" ht="15" customHeight="1" thickBot="1" x14ac:dyDescent="0.25">
      <c r="A109" s="119"/>
      <c r="B109" s="69"/>
      <c r="C109" s="70"/>
      <c r="D109" s="70"/>
      <c r="E109" s="112"/>
      <c r="F109" s="72"/>
      <c r="G109" s="72"/>
      <c r="H109" s="403" t="str">
        <f>IF(B109="3/8""",+C109*D109*E109,"")</f>
        <v/>
      </c>
      <c r="I109" s="72"/>
      <c r="J109" s="72"/>
      <c r="K109" s="72"/>
      <c r="L109" s="118"/>
    </row>
    <row r="110" spans="1:12" s="55" customFormat="1" ht="15" customHeight="1" x14ac:dyDescent="0.2">
      <c r="A110" s="87"/>
      <c r="B110" s="89" t="s">
        <v>37</v>
      </c>
      <c r="C110" s="90"/>
      <c r="D110" s="90"/>
      <c r="E110" s="91"/>
      <c r="F110" s="92">
        <v>0.25</v>
      </c>
      <c r="G110" s="92">
        <v>0.4</v>
      </c>
      <c r="H110" s="92">
        <v>0.56000000000000005</v>
      </c>
      <c r="I110" s="92">
        <v>0.99</v>
      </c>
      <c r="J110" s="92">
        <v>1.55</v>
      </c>
      <c r="K110" s="92">
        <v>2.2400000000000002</v>
      </c>
      <c r="L110" s="162" t="s">
        <v>38</v>
      </c>
    </row>
    <row r="111" spans="1:12" s="55" customFormat="1" ht="15" customHeight="1" x14ac:dyDescent="0.2">
      <c r="A111" s="87"/>
      <c r="B111" s="93" t="s">
        <v>39</v>
      </c>
      <c r="C111" s="94"/>
      <c r="D111" s="94"/>
      <c r="E111" s="95"/>
      <c r="F111" s="96">
        <f t="shared" ref="F111:K111" si="40">SUM(F93:F109)</f>
        <v>0</v>
      </c>
      <c r="G111" s="96">
        <f t="shared" si="40"/>
        <v>0</v>
      </c>
      <c r="H111" s="96">
        <f t="shared" si="40"/>
        <v>1582.0199999999995</v>
      </c>
      <c r="I111" s="96">
        <f t="shared" si="40"/>
        <v>817.80000000000007</v>
      </c>
      <c r="J111" s="96">
        <f t="shared" si="40"/>
        <v>0</v>
      </c>
      <c r="K111" s="96">
        <f t="shared" si="40"/>
        <v>0</v>
      </c>
      <c r="L111" s="97" t="s">
        <v>40</v>
      </c>
    </row>
    <row r="112" spans="1:12" s="55" customFormat="1" ht="15" customHeight="1" thickBot="1" x14ac:dyDescent="0.25">
      <c r="A112" s="87"/>
      <c r="B112" s="98" t="s">
        <v>41</v>
      </c>
      <c r="C112" s="99"/>
      <c r="D112" s="99"/>
      <c r="E112" s="100"/>
      <c r="F112" s="101">
        <f t="shared" ref="F112:K112" si="41">+F111*F110</f>
        <v>0</v>
      </c>
      <c r="G112" s="101">
        <f t="shared" si="41"/>
        <v>0</v>
      </c>
      <c r="H112" s="101">
        <f t="shared" si="41"/>
        <v>885.93119999999988</v>
      </c>
      <c r="I112" s="101">
        <f t="shared" si="41"/>
        <v>809.62200000000007</v>
      </c>
      <c r="J112" s="101">
        <f t="shared" si="41"/>
        <v>0</v>
      </c>
      <c r="K112" s="101">
        <f t="shared" si="41"/>
        <v>0</v>
      </c>
      <c r="L112" s="163">
        <f>SUM(F112:K112)</f>
        <v>1695.5531999999998</v>
      </c>
    </row>
    <row r="113" spans="1:12" s="55" customFormat="1" ht="15" customHeight="1" x14ac:dyDescent="0.2">
      <c r="A113" s="87"/>
      <c r="B113" s="102"/>
      <c r="C113" s="103"/>
      <c r="D113" s="103"/>
      <c r="E113" s="402"/>
      <c r="F113" s="402"/>
      <c r="G113" s="402"/>
      <c r="H113" s="402"/>
      <c r="I113" s="402"/>
      <c r="J113" s="402"/>
      <c r="K113" s="402"/>
      <c r="L113" s="77"/>
    </row>
    <row r="114" spans="1:12" s="55" customFormat="1" ht="15" customHeight="1" x14ac:dyDescent="0.2">
      <c r="A114" s="87"/>
      <c r="B114" s="102"/>
      <c r="C114" s="103"/>
      <c r="D114" s="103"/>
      <c r="E114" s="402"/>
      <c r="F114" s="402"/>
      <c r="G114" s="402"/>
      <c r="H114" s="402"/>
      <c r="I114" s="402"/>
      <c r="J114" s="402"/>
      <c r="K114" s="402"/>
      <c r="L114" s="77"/>
    </row>
    <row r="115" spans="1:12" s="55" customFormat="1" ht="15" customHeight="1" x14ac:dyDescent="0.2">
      <c r="A115" s="87"/>
      <c r="B115" s="102"/>
      <c r="C115" s="103"/>
      <c r="D115" s="103"/>
      <c r="E115" s="103"/>
      <c r="F115" s="103"/>
      <c r="G115" s="103"/>
      <c r="H115" s="103"/>
      <c r="I115" s="103"/>
      <c r="J115" s="103"/>
      <c r="K115" s="103"/>
      <c r="L115" s="160"/>
    </row>
    <row r="116" spans="1:12" s="55" customFormat="1" ht="15" customHeight="1" x14ac:dyDescent="0.2">
      <c r="A116" s="87"/>
      <c r="B116" s="102"/>
      <c r="C116" s="103"/>
      <c r="D116" s="103"/>
      <c r="E116" s="103"/>
      <c r="F116" s="103"/>
      <c r="G116" s="103"/>
      <c r="H116" s="103"/>
      <c r="I116" s="103"/>
      <c r="J116" s="103"/>
      <c r="K116" s="103"/>
      <c r="L116" s="160"/>
    </row>
    <row r="117" spans="1:12" s="55" customFormat="1" ht="15" customHeight="1" x14ac:dyDescent="0.2">
      <c r="A117" s="87"/>
      <c r="B117" s="102"/>
      <c r="C117" s="103"/>
      <c r="D117" s="103"/>
      <c r="E117" s="103"/>
      <c r="F117" s="103"/>
      <c r="G117" s="103"/>
      <c r="H117" s="103"/>
      <c r="I117" s="103"/>
      <c r="J117" s="103"/>
      <c r="K117" s="103"/>
      <c r="L117" s="160"/>
    </row>
    <row r="118" spans="1:12" s="55" customFormat="1" ht="15" customHeight="1" x14ac:dyDescent="0.2">
      <c r="A118" s="328" t="str">
        <f>+'M-3'!B211</f>
        <v>VIGAS - ACERO F´Y=4200 kg/cm2</v>
      </c>
      <c r="B118" s="107"/>
      <c r="C118" s="108"/>
      <c r="D118" s="108"/>
      <c r="E118" s="109"/>
      <c r="F118" s="110"/>
      <c r="G118" s="110"/>
      <c r="H118" s="110"/>
      <c r="I118" s="128" t="str">
        <f t="shared" ref="I118:I119" si="42">IF(B118="1/2""",+C118*D118*E118,"")</f>
        <v/>
      </c>
      <c r="J118" s="110"/>
      <c r="K118" s="110"/>
      <c r="L118" s="160"/>
    </row>
    <row r="119" spans="1:12" s="55" customFormat="1" ht="15" customHeight="1" x14ac:dyDescent="0.2">
      <c r="A119" s="122"/>
      <c r="B119" s="69"/>
      <c r="C119" s="70"/>
      <c r="D119" s="70"/>
      <c r="E119" s="112"/>
      <c r="F119" s="72" t="str">
        <f>IF(B119="1/4""",+C119*D119*E119,"")</f>
        <v/>
      </c>
      <c r="G119" s="403" t="str">
        <f>IF(B119="8mm",+C119*D119*E119,"")</f>
        <v/>
      </c>
      <c r="H119" s="72" t="str">
        <f>IF(B119="3/8""",+C119*D119*E119,"")</f>
        <v/>
      </c>
      <c r="I119" s="72" t="str">
        <f t="shared" si="42"/>
        <v/>
      </c>
      <c r="J119" s="72" t="str">
        <f>IF(B119="5/8""",+C119*D119*E119,"")</f>
        <v/>
      </c>
      <c r="K119" s="72" t="str">
        <f>IF(B119="3/4""",+C119*D119*E119,"")</f>
        <v/>
      </c>
    </row>
    <row r="120" spans="1:12" s="55" customFormat="1" ht="15" customHeight="1" x14ac:dyDescent="0.2">
      <c r="A120" s="331"/>
      <c r="B120" s="69"/>
      <c r="C120" s="70"/>
      <c r="D120" s="70"/>
      <c r="E120" s="112"/>
      <c r="F120" s="72"/>
      <c r="G120" s="403"/>
      <c r="H120" s="72"/>
      <c r="I120" s="72"/>
      <c r="J120" s="72"/>
      <c r="K120" s="72"/>
    </row>
    <row r="121" spans="1:12" s="55" customFormat="1" ht="15" customHeight="1" x14ac:dyDescent="0.2">
      <c r="A121" s="331" t="s">
        <v>457</v>
      </c>
      <c r="B121" s="69"/>
      <c r="C121" s="70"/>
      <c r="D121" s="70"/>
      <c r="E121" s="112"/>
      <c r="F121" s="72"/>
      <c r="G121" s="403"/>
      <c r="H121" s="72"/>
      <c r="I121" s="72"/>
      <c r="J121" s="72"/>
      <c r="K121" s="72"/>
    </row>
    <row r="122" spans="1:12" s="55" customFormat="1" ht="15" customHeight="1" x14ac:dyDescent="0.2">
      <c r="A122" s="331" t="s">
        <v>80</v>
      </c>
      <c r="B122" s="69"/>
      <c r="C122" s="70"/>
      <c r="D122" s="70"/>
      <c r="E122" s="112"/>
      <c r="F122" s="72" t="str">
        <f t="shared" ref="F122:F137" si="43">IF(B122="1/4""",+C122*D122*E122,"")</f>
        <v/>
      </c>
      <c r="G122" s="403" t="str">
        <f t="shared" ref="G122:G137" si="44">IF(B122="8mm",+C122*D122*E122,"")</f>
        <v/>
      </c>
      <c r="H122" s="72" t="str">
        <f t="shared" ref="H122:H137" si="45">IF(B122="3/8""",+C122*D122*E122,"")</f>
        <v/>
      </c>
      <c r="I122" s="72" t="str">
        <f t="shared" ref="I122:I137" si="46">IF(B122="1/2""",+C122*D122*E122,"")</f>
        <v/>
      </c>
      <c r="J122" s="72" t="str">
        <f t="shared" ref="J122:J137" si="47">IF(B122="5/8""",+C122*D122*E122,"")</f>
        <v/>
      </c>
      <c r="K122" s="72"/>
    </row>
    <row r="123" spans="1:12" s="55" customFormat="1" ht="15" customHeight="1" x14ac:dyDescent="0.2">
      <c r="A123" s="330"/>
      <c r="B123" s="69"/>
      <c r="C123" s="70"/>
      <c r="D123" s="70"/>
      <c r="E123" s="112"/>
      <c r="F123" s="72" t="str">
        <f t="shared" si="43"/>
        <v/>
      </c>
      <c r="G123" s="403" t="str">
        <f t="shared" si="44"/>
        <v/>
      </c>
      <c r="H123" s="72" t="str">
        <f t="shared" si="45"/>
        <v/>
      </c>
      <c r="I123" s="72" t="str">
        <f t="shared" si="46"/>
        <v/>
      </c>
      <c r="J123" s="72" t="str">
        <f t="shared" si="47"/>
        <v/>
      </c>
      <c r="K123" s="72" t="str">
        <f>IF(B123="3/4""",+C123*D123*E123,"")</f>
        <v/>
      </c>
    </row>
    <row r="124" spans="1:12" s="55" customFormat="1" ht="15" customHeight="1" x14ac:dyDescent="0.2">
      <c r="A124" s="121"/>
      <c r="B124" s="69"/>
      <c r="C124" s="70"/>
      <c r="D124" s="70"/>
      <c r="E124" s="112"/>
      <c r="F124" s="72" t="str">
        <f t="shared" si="43"/>
        <v/>
      </c>
      <c r="G124" s="403" t="str">
        <f t="shared" si="44"/>
        <v/>
      </c>
      <c r="H124" s="72" t="str">
        <f t="shared" si="45"/>
        <v/>
      </c>
      <c r="I124" s="72" t="str">
        <f t="shared" si="46"/>
        <v/>
      </c>
      <c r="J124" s="72" t="str">
        <f t="shared" si="47"/>
        <v/>
      </c>
      <c r="K124" s="72" t="str">
        <f>IF(B124="3/4""",+C124*D124*E124,"")</f>
        <v/>
      </c>
    </row>
    <row r="125" spans="1:12" s="55" customFormat="1" ht="15" customHeight="1" x14ac:dyDescent="0.2">
      <c r="A125" s="330">
        <f>0.2+0.2+2.88+0.25+2.88+0.2+0.2</f>
        <v>6.8100000000000005</v>
      </c>
      <c r="B125" s="69" t="s">
        <v>33</v>
      </c>
      <c r="C125" s="70">
        <v>4</v>
      </c>
      <c r="D125" s="70">
        <v>1</v>
      </c>
      <c r="E125" s="112">
        <f>+A125</f>
        <v>6.8100000000000005</v>
      </c>
      <c r="F125" s="72" t="str">
        <f t="shared" si="43"/>
        <v/>
      </c>
      <c r="G125" s="403" t="str">
        <f t="shared" si="44"/>
        <v/>
      </c>
      <c r="H125" s="72">
        <f t="shared" si="45"/>
        <v>27.240000000000002</v>
      </c>
      <c r="I125" s="72" t="str">
        <f t="shared" si="46"/>
        <v/>
      </c>
      <c r="J125" s="72" t="str">
        <f t="shared" si="47"/>
        <v/>
      </c>
      <c r="K125" s="72"/>
    </row>
    <row r="126" spans="1:12" s="55" customFormat="1" ht="15" customHeight="1" x14ac:dyDescent="0.2">
      <c r="A126" s="121"/>
      <c r="B126" s="69"/>
      <c r="C126" s="70"/>
      <c r="D126" s="70"/>
      <c r="E126" s="112"/>
      <c r="F126" s="72" t="str">
        <f t="shared" si="43"/>
        <v/>
      </c>
      <c r="G126" s="403" t="str">
        <f t="shared" si="44"/>
        <v/>
      </c>
      <c r="H126" s="72" t="str">
        <f t="shared" si="45"/>
        <v/>
      </c>
      <c r="I126" s="72" t="str">
        <f t="shared" si="46"/>
        <v/>
      </c>
      <c r="J126" s="72" t="str">
        <f t="shared" si="47"/>
        <v/>
      </c>
      <c r="K126" s="72" t="str">
        <f>IF(B126="3/4""",+C126*D126*E126,"")</f>
        <v/>
      </c>
    </row>
    <row r="127" spans="1:12" s="55" customFormat="1" ht="15" customHeight="1" x14ac:dyDescent="0.2">
      <c r="A127" s="121"/>
      <c r="B127" s="69"/>
      <c r="C127" s="70"/>
      <c r="D127" s="70"/>
      <c r="E127" s="112"/>
      <c r="F127" s="72" t="str">
        <f t="shared" ref="F127:F128" si="48">IF(B127="1/4""",+C127*D127*E127,"")</f>
        <v/>
      </c>
      <c r="G127" s="403" t="str">
        <f t="shared" ref="G127:G128" si="49">IF(B127="8mm",+C127*D127*E127,"")</f>
        <v/>
      </c>
      <c r="H127" s="72" t="str">
        <f t="shared" ref="H127:H128" si="50">IF(B127="3/8""",+C127*D127*E127,"")</f>
        <v/>
      </c>
      <c r="I127" s="72" t="str">
        <f t="shared" ref="I127:I128" si="51">IF(B127="1/2""",+C127*D127*E127,"")</f>
        <v/>
      </c>
      <c r="J127" s="72" t="str">
        <f t="shared" ref="J127:J128" si="52">IF(B127="5/8""",+C127*D127*E127,"")</f>
        <v/>
      </c>
      <c r="K127" s="72" t="str">
        <f>IF(B127="3/4""",+C127*D127*E127,"")</f>
        <v/>
      </c>
    </row>
    <row r="128" spans="1:12" s="55" customFormat="1" ht="15" customHeight="1" x14ac:dyDescent="0.2">
      <c r="A128" s="330">
        <f>0.2+0.2+2.5+0.25+2.5+0.25+2.29+0.2+0.2</f>
        <v>8.59</v>
      </c>
      <c r="B128" s="69" t="s">
        <v>33</v>
      </c>
      <c r="C128" s="70">
        <v>4</v>
      </c>
      <c r="D128" s="70">
        <v>1</v>
      </c>
      <c r="E128" s="112">
        <f>+A128</f>
        <v>8.59</v>
      </c>
      <c r="F128" s="72" t="str">
        <f t="shared" si="48"/>
        <v/>
      </c>
      <c r="G128" s="403" t="str">
        <f t="shared" si="49"/>
        <v/>
      </c>
      <c r="H128" s="72">
        <f t="shared" si="50"/>
        <v>34.36</v>
      </c>
      <c r="I128" s="72" t="str">
        <f t="shared" si="51"/>
        <v/>
      </c>
      <c r="J128" s="72" t="str">
        <f t="shared" si="52"/>
        <v/>
      </c>
      <c r="K128" s="72"/>
    </row>
    <row r="129" spans="1:11" s="55" customFormat="1" ht="15" customHeight="1" x14ac:dyDescent="0.2">
      <c r="A129" s="121"/>
      <c r="B129" s="69"/>
      <c r="C129" s="70"/>
      <c r="D129" s="70"/>
      <c r="E129" s="112"/>
      <c r="F129" s="72" t="str">
        <f t="shared" si="43"/>
        <v/>
      </c>
      <c r="G129" s="403" t="str">
        <f t="shared" si="44"/>
        <v/>
      </c>
      <c r="H129" s="72" t="str">
        <f t="shared" si="45"/>
        <v/>
      </c>
      <c r="I129" s="72" t="str">
        <f t="shared" si="46"/>
        <v/>
      </c>
      <c r="J129" s="72" t="str">
        <f t="shared" si="47"/>
        <v/>
      </c>
      <c r="K129" s="72" t="str">
        <f>IF(B129="3/4""",+C129*D129*E129,"")</f>
        <v/>
      </c>
    </row>
    <row r="130" spans="1:11" s="55" customFormat="1" ht="15" customHeight="1" x14ac:dyDescent="0.2">
      <c r="A130" s="331" t="s">
        <v>83</v>
      </c>
      <c r="B130" s="69"/>
      <c r="C130" s="70"/>
      <c r="D130" s="70"/>
      <c r="E130" s="112"/>
      <c r="F130" s="72" t="str">
        <f t="shared" si="43"/>
        <v/>
      </c>
      <c r="G130" s="403" t="str">
        <f t="shared" si="44"/>
        <v/>
      </c>
      <c r="H130" s="72" t="str">
        <f t="shared" si="45"/>
        <v/>
      </c>
      <c r="I130" s="72" t="str">
        <f t="shared" si="46"/>
        <v/>
      </c>
      <c r="J130" s="72" t="str">
        <f t="shared" si="47"/>
        <v/>
      </c>
      <c r="K130" s="72"/>
    </row>
    <row r="131" spans="1:11" s="55" customFormat="1" ht="15" customHeight="1" x14ac:dyDescent="0.2">
      <c r="A131" s="121"/>
      <c r="B131" s="69" t="s">
        <v>31</v>
      </c>
      <c r="C131" s="70">
        <f>3+2+10+5+3</f>
        <v>23</v>
      </c>
      <c r="D131" s="70">
        <v>2</v>
      </c>
      <c r="E131" s="112">
        <f>+A133</f>
        <v>0.98999999999999977</v>
      </c>
      <c r="F131" s="72">
        <f t="shared" si="43"/>
        <v>45.539999999999992</v>
      </c>
      <c r="G131" s="403" t="str">
        <f t="shared" si="44"/>
        <v/>
      </c>
      <c r="H131" s="72" t="str">
        <f t="shared" si="45"/>
        <v/>
      </c>
      <c r="I131" s="72" t="str">
        <f t="shared" si="46"/>
        <v/>
      </c>
      <c r="J131" s="72" t="str">
        <f t="shared" si="47"/>
        <v/>
      </c>
      <c r="K131" s="72" t="str">
        <f>IF(B131="3/4""",+C131*D131*E131,"")</f>
        <v/>
      </c>
    </row>
    <row r="132" spans="1:11" s="55" customFormat="1" ht="15" customHeight="1" x14ac:dyDescent="0.2">
      <c r="A132" s="121"/>
      <c r="B132" s="69"/>
      <c r="C132" s="70"/>
      <c r="D132" s="70"/>
      <c r="E132" s="112"/>
      <c r="F132" s="72" t="str">
        <f t="shared" si="43"/>
        <v/>
      </c>
      <c r="G132" s="403" t="str">
        <f t="shared" si="44"/>
        <v/>
      </c>
      <c r="H132" s="72" t="str">
        <f t="shared" si="45"/>
        <v/>
      </c>
      <c r="I132" s="72" t="str">
        <f t="shared" si="46"/>
        <v/>
      </c>
      <c r="J132" s="72" t="str">
        <f t="shared" si="47"/>
        <v/>
      </c>
      <c r="K132" s="72"/>
    </row>
    <row r="133" spans="1:11" s="55" customFormat="1" ht="15" customHeight="1" x14ac:dyDescent="0.2">
      <c r="A133" s="340">
        <f>0.25+0.25+0.25+0.25+0.15-0.04-0.04-0.04-0.04</f>
        <v>0.98999999999999977</v>
      </c>
      <c r="B133" s="69"/>
      <c r="C133" s="70"/>
      <c r="D133" s="70"/>
      <c r="E133" s="112"/>
      <c r="F133" s="72" t="str">
        <f t="shared" si="43"/>
        <v/>
      </c>
      <c r="G133" s="403" t="str">
        <f t="shared" si="44"/>
        <v/>
      </c>
      <c r="H133" s="72" t="str">
        <f t="shared" si="45"/>
        <v/>
      </c>
      <c r="I133" s="72" t="str">
        <f t="shared" si="46"/>
        <v/>
      </c>
      <c r="J133" s="72" t="str">
        <f t="shared" si="47"/>
        <v/>
      </c>
      <c r="K133" s="72" t="str">
        <f>IF(B133="3/4""",+C133*D133*E133,"")</f>
        <v/>
      </c>
    </row>
    <row r="134" spans="1:11" s="55" customFormat="1" ht="15" customHeight="1" x14ac:dyDescent="0.2">
      <c r="A134" s="121"/>
      <c r="B134" s="69" t="s">
        <v>31</v>
      </c>
      <c r="C134" s="70">
        <f>3+2+10+4+3</f>
        <v>22</v>
      </c>
      <c r="D134" s="70">
        <v>3</v>
      </c>
      <c r="E134" s="112">
        <f>+A136</f>
        <v>0.98999999999999977</v>
      </c>
      <c r="F134" s="72">
        <f t="shared" ref="F134:F136" si="53">IF(B134="1/4""",+C134*D134*E134,"")</f>
        <v>65.339999999999989</v>
      </c>
      <c r="G134" s="403" t="str">
        <f t="shared" ref="G134:G136" si="54">IF(B134="8mm",+C134*D134*E134,"")</f>
        <v/>
      </c>
      <c r="H134" s="72" t="str">
        <f t="shared" ref="H134:H136" si="55">IF(B134="3/8""",+C134*D134*E134,"")</f>
        <v/>
      </c>
      <c r="I134" s="72" t="str">
        <f t="shared" ref="I134:I136" si="56">IF(B134="1/2""",+C134*D134*E134,"")</f>
        <v/>
      </c>
      <c r="J134" s="72" t="str">
        <f t="shared" ref="J134:J136" si="57">IF(B134="5/8""",+C134*D134*E134,"")</f>
        <v/>
      </c>
      <c r="K134" s="72" t="str">
        <f>IF(B134="3/4""",+C134*D134*E134,"")</f>
        <v/>
      </c>
    </row>
    <row r="135" spans="1:11" s="55" customFormat="1" ht="15" customHeight="1" x14ac:dyDescent="0.2">
      <c r="A135" s="121"/>
      <c r="B135" s="69"/>
      <c r="C135" s="70"/>
      <c r="D135" s="70"/>
      <c r="E135" s="112"/>
      <c r="F135" s="72" t="str">
        <f t="shared" si="53"/>
        <v/>
      </c>
      <c r="G135" s="403" t="str">
        <f t="shared" si="54"/>
        <v/>
      </c>
      <c r="H135" s="72" t="str">
        <f t="shared" si="55"/>
        <v/>
      </c>
      <c r="I135" s="72" t="str">
        <f t="shared" si="56"/>
        <v/>
      </c>
      <c r="J135" s="72" t="str">
        <f t="shared" si="57"/>
        <v/>
      </c>
      <c r="K135" s="72"/>
    </row>
    <row r="136" spans="1:11" s="55" customFormat="1" ht="15" customHeight="1" x14ac:dyDescent="0.2">
      <c r="A136" s="340">
        <f>0.25+0.25+0.25+0.25+0.15-0.04-0.04-0.04-0.04</f>
        <v>0.98999999999999977</v>
      </c>
      <c r="B136" s="69"/>
      <c r="C136" s="70"/>
      <c r="D136" s="70"/>
      <c r="E136" s="112"/>
      <c r="F136" s="72" t="str">
        <f t="shared" si="53"/>
        <v/>
      </c>
      <c r="G136" s="403" t="str">
        <f t="shared" si="54"/>
        <v/>
      </c>
      <c r="H136" s="72" t="str">
        <f t="shared" si="55"/>
        <v/>
      </c>
      <c r="I136" s="72" t="str">
        <f t="shared" si="56"/>
        <v/>
      </c>
      <c r="J136" s="72" t="str">
        <f t="shared" si="57"/>
        <v/>
      </c>
      <c r="K136" s="72" t="str">
        <f>IF(B136="3/4""",+C136*D136*E136,"")</f>
        <v/>
      </c>
    </row>
    <row r="137" spans="1:11" s="55" customFormat="1" ht="15" customHeight="1" x14ac:dyDescent="0.2">
      <c r="A137" s="330"/>
      <c r="B137" s="69"/>
      <c r="C137" s="70"/>
      <c r="D137" s="70"/>
      <c r="E137" s="112"/>
      <c r="F137" s="72" t="str">
        <f t="shared" si="43"/>
        <v/>
      </c>
      <c r="G137" s="403" t="str">
        <f t="shared" si="44"/>
        <v/>
      </c>
      <c r="H137" s="72" t="str">
        <f t="shared" si="45"/>
        <v/>
      </c>
      <c r="I137" s="72" t="str">
        <f t="shared" si="46"/>
        <v/>
      </c>
      <c r="J137" s="72" t="str">
        <f t="shared" si="47"/>
        <v/>
      </c>
      <c r="K137" s="72"/>
    </row>
    <row r="138" spans="1:11" s="55" customFormat="1" ht="15" customHeight="1" x14ac:dyDescent="0.2">
      <c r="A138" s="331" t="s">
        <v>458</v>
      </c>
      <c r="B138" s="69"/>
      <c r="C138" s="70"/>
      <c r="D138" s="70"/>
      <c r="E138" s="112"/>
      <c r="F138" s="72"/>
      <c r="G138" s="403"/>
      <c r="H138" s="72"/>
      <c r="I138" s="72"/>
      <c r="J138" s="72"/>
      <c r="K138" s="72"/>
    </row>
    <row r="139" spans="1:11" s="55" customFormat="1" ht="15" customHeight="1" x14ac:dyDescent="0.2">
      <c r="A139" s="331" t="s">
        <v>80</v>
      </c>
      <c r="B139" s="69"/>
      <c r="C139" s="70"/>
      <c r="D139" s="70"/>
      <c r="E139" s="112"/>
      <c r="F139" s="72" t="str">
        <f t="shared" ref="F139:F150" si="58">IF(B139="1/4""",+C139*D139*E139,"")</f>
        <v/>
      </c>
      <c r="G139" s="403" t="str">
        <f t="shared" ref="G139:G150" si="59">IF(B139="8mm",+C139*D139*E139,"")</f>
        <v/>
      </c>
      <c r="H139" s="72" t="str">
        <f t="shared" ref="H139:H150" si="60">IF(B139="3/8""",+C139*D139*E139,"")</f>
        <v/>
      </c>
      <c r="I139" s="72" t="str">
        <f t="shared" ref="I139:I150" si="61">IF(B139="1/2""",+C139*D139*E139,"")</f>
        <v/>
      </c>
      <c r="J139" s="72" t="str">
        <f t="shared" ref="J139:J150" si="62">IF(B139="5/8""",+C139*D139*E139,"")</f>
        <v/>
      </c>
      <c r="K139" s="72"/>
    </row>
    <row r="140" spans="1:11" s="55" customFormat="1" ht="15" customHeight="1" x14ac:dyDescent="0.2">
      <c r="A140" s="330"/>
      <c r="B140" s="69"/>
      <c r="C140" s="70"/>
      <c r="D140" s="70"/>
      <c r="E140" s="112"/>
      <c r="F140" s="72" t="str">
        <f t="shared" si="58"/>
        <v/>
      </c>
      <c r="G140" s="403" t="str">
        <f t="shared" si="59"/>
        <v/>
      </c>
      <c r="H140" s="72" t="str">
        <f t="shared" si="60"/>
        <v/>
      </c>
      <c r="I140" s="72" t="str">
        <f t="shared" si="61"/>
        <v/>
      </c>
      <c r="J140" s="72" t="str">
        <f t="shared" si="62"/>
        <v/>
      </c>
      <c r="K140" s="72" t="str">
        <f>IF(B140="3/4""",+C140*D140*E140,"")</f>
        <v/>
      </c>
    </row>
    <row r="141" spans="1:11" s="55" customFormat="1" ht="15" customHeight="1" x14ac:dyDescent="0.2">
      <c r="A141" s="121"/>
      <c r="B141" s="69"/>
      <c r="C141" s="70"/>
      <c r="D141" s="70"/>
      <c r="E141" s="112"/>
      <c r="F141" s="72" t="str">
        <f t="shared" si="58"/>
        <v/>
      </c>
      <c r="G141" s="403" t="str">
        <f t="shared" si="59"/>
        <v/>
      </c>
      <c r="H141" s="72" t="str">
        <f t="shared" si="60"/>
        <v/>
      </c>
      <c r="I141" s="72" t="str">
        <f t="shared" si="61"/>
        <v/>
      </c>
      <c r="J141" s="72" t="str">
        <f t="shared" si="62"/>
        <v/>
      </c>
      <c r="K141" s="72" t="str">
        <f>IF(B141="3/4""",+C141*D141*E141,"")</f>
        <v/>
      </c>
    </row>
    <row r="142" spans="1:11" s="55" customFormat="1" ht="15" customHeight="1" x14ac:dyDescent="0.2">
      <c r="A142" s="330">
        <f>0.2+0.2+3.25+0.25+3.25+0.25+3.25+0.2+0.2</f>
        <v>11.049999999999999</v>
      </c>
      <c r="B142" s="69" t="s">
        <v>33</v>
      </c>
      <c r="C142" s="70">
        <v>4</v>
      </c>
      <c r="D142" s="70">
        <v>2</v>
      </c>
      <c r="E142" s="112">
        <f>+A142</f>
        <v>11.049999999999999</v>
      </c>
      <c r="F142" s="72" t="str">
        <f t="shared" si="58"/>
        <v/>
      </c>
      <c r="G142" s="403" t="str">
        <f t="shared" si="59"/>
        <v/>
      </c>
      <c r="H142" s="72">
        <f t="shared" si="60"/>
        <v>88.399999999999991</v>
      </c>
      <c r="I142" s="72" t="str">
        <f t="shared" si="61"/>
        <v/>
      </c>
      <c r="J142" s="72" t="str">
        <f t="shared" si="62"/>
        <v/>
      </c>
      <c r="K142" s="72"/>
    </row>
    <row r="143" spans="1:11" s="55" customFormat="1" ht="15" customHeight="1" x14ac:dyDescent="0.2">
      <c r="A143" s="121"/>
      <c r="B143" s="69"/>
      <c r="C143" s="70"/>
      <c r="D143" s="70"/>
      <c r="E143" s="112"/>
      <c r="F143" s="72" t="str">
        <f t="shared" si="58"/>
        <v/>
      </c>
      <c r="G143" s="403" t="str">
        <f t="shared" si="59"/>
        <v/>
      </c>
      <c r="H143" s="72" t="str">
        <f t="shared" si="60"/>
        <v/>
      </c>
      <c r="I143" s="72" t="str">
        <f t="shared" si="61"/>
        <v/>
      </c>
      <c r="J143" s="72" t="str">
        <f t="shared" si="62"/>
        <v/>
      </c>
      <c r="K143" s="72" t="str">
        <f>IF(B143="3/4""",+C143*D143*E143,"")</f>
        <v/>
      </c>
    </row>
    <row r="144" spans="1:11" s="55" customFormat="1" ht="15" customHeight="1" x14ac:dyDescent="0.2">
      <c r="A144" s="121"/>
      <c r="B144" s="69"/>
      <c r="C144" s="70"/>
      <c r="D144" s="70"/>
      <c r="E144" s="112"/>
      <c r="F144" s="72" t="str">
        <f t="shared" si="58"/>
        <v/>
      </c>
      <c r="G144" s="403" t="str">
        <f t="shared" si="59"/>
        <v/>
      </c>
      <c r="H144" s="72" t="str">
        <f t="shared" si="60"/>
        <v/>
      </c>
      <c r="I144" s="72" t="str">
        <f t="shared" si="61"/>
        <v/>
      </c>
      <c r="J144" s="72" t="str">
        <f t="shared" si="62"/>
        <v/>
      </c>
      <c r="K144" s="72" t="str">
        <f>IF(B144="3/4""",+C144*D144*E144,"")</f>
        <v/>
      </c>
    </row>
    <row r="145" spans="1:11" s="55" customFormat="1" ht="15" customHeight="1" x14ac:dyDescent="0.2">
      <c r="A145" s="330">
        <f>0.2+0.2+3.25+0.25+3.25+0.25+3.44+0.2+0.2</f>
        <v>11.239999999999998</v>
      </c>
      <c r="B145" s="69" t="s">
        <v>33</v>
      </c>
      <c r="C145" s="70">
        <v>4</v>
      </c>
      <c r="D145" s="70">
        <v>1</v>
      </c>
      <c r="E145" s="112">
        <f>+A145</f>
        <v>11.239999999999998</v>
      </c>
      <c r="F145" s="72" t="str">
        <f t="shared" si="58"/>
        <v/>
      </c>
      <c r="G145" s="403" t="str">
        <f t="shared" si="59"/>
        <v/>
      </c>
      <c r="H145" s="72">
        <f t="shared" si="60"/>
        <v>44.959999999999994</v>
      </c>
      <c r="I145" s="72" t="str">
        <f t="shared" si="61"/>
        <v/>
      </c>
      <c r="J145" s="72" t="str">
        <f t="shared" si="62"/>
        <v/>
      </c>
      <c r="K145" s="72"/>
    </row>
    <row r="146" spans="1:11" s="55" customFormat="1" ht="15" customHeight="1" x14ac:dyDescent="0.2">
      <c r="A146" s="121"/>
      <c r="B146" s="69"/>
      <c r="C146" s="70"/>
      <c r="D146" s="70"/>
      <c r="E146" s="112"/>
      <c r="F146" s="72" t="str">
        <f t="shared" si="58"/>
        <v/>
      </c>
      <c r="G146" s="403" t="str">
        <f t="shared" si="59"/>
        <v/>
      </c>
      <c r="H146" s="72" t="str">
        <f t="shared" si="60"/>
        <v/>
      </c>
      <c r="I146" s="72" t="str">
        <f t="shared" si="61"/>
        <v/>
      </c>
      <c r="J146" s="72" t="str">
        <f t="shared" si="62"/>
        <v/>
      </c>
      <c r="K146" s="72" t="str">
        <f>IF(B146="3/4""",+C146*D146*E146,"")</f>
        <v/>
      </c>
    </row>
    <row r="147" spans="1:11" s="55" customFormat="1" ht="15" customHeight="1" x14ac:dyDescent="0.2">
      <c r="A147" s="331" t="s">
        <v>83</v>
      </c>
      <c r="B147" s="69"/>
      <c r="C147" s="70"/>
      <c r="D147" s="70"/>
      <c r="E147" s="112"/>
      <c r="F147" s="72" t="str">
        <f t="shared" si="58"/>
        <v/>
      </c>
      <c r="G147" s="403" t="str">
        <f t="shared" si="59"/>
        <v/>
      </c>
      <c r="H147" s="72" t="str">
        <f t="shared" si="60"/>
        <v/>
      </c>
      <c r="I147" s="72" t="str">
        <f t="shared" si="61"/>
        <v/>
      </c>
      <c r="J147" s="72" t="str">
        <f t="shared" si="62"/>
        <v/>
      </c>
      <c r="K147" s="72"/>
    </row>
    <row r="148" spans="1:11" s="55" customFormat="1" ht="15" customHeight="1" x14ac:dyDescent="0.2">
      <c r="A148" s="121"/>
      <c r="B148" s="69" t="s">
        <v>31</v>
      </c>
      <c r="C148" s="70">
        <f>3+2+10+7+3</f>
        <v>25</v>
      </c>
      <c r="D148" s="70">
        <f>D142*3</f>
        <v>6</v>
      </c>
      <c r="E148" s="112">
        <f>+A150</f>
        <v>0.98999999999999977</v>
      </c>
      <c r="F148" s="72">
        <f t="shared" si="58"/>
        <v>148.49999999999997</v>
      </c>
      <c r="G148" s="403" t="str">
        <f t="shared" si="59"/>
        <v/>
      </c>
      <c r="H148" s="72" t="str">
        <f t="shared" si="60"/>
        <v/>
      </c>
      <c r="I148" s="72" t="str">
        <f t="shared" si="61"/>
        <v/>
      </c>
      <c r="J148" s="72" t="str">
        <f t="shared" si="62"/>
        <v/>
      </c>
      <c r="K148" s="72" t="str">
        <f>IF(B148="3/4""",+C148*D148*E148,"")</f>
        <v/>
      </c>
    </row>
    <row r="149" spans="1:11" s="55" customFormat="1" ht="15" customHeight="1" x14ac:dyDescent="0.2">
      <c r="A149" s="121"/>
      <c r="B149" s="69"/>
      <c r="C149" s="70"/>
      <c r="D149" s="70"/>
      <c r="E149" s="112"/>
      <c r="F149" s="72" t="str">
        <f t="shared" si="58"/>
        <v/>
      </c>
      <c r="G149" s="403" t="str">
        <f t="shared" si="59"/>
        <v/>
      </c>
      <c r="H149" s="72" t="str">
        <f t="shared" si="60"/>
        <v/>
      </c>
      <c r="I149" s="72" t="str">
        <f t="shared" si="61"/>
        <v/>
      </c>
      <c r="J149" s="72" t="str">
        <f t="shared" si="62"/>
        <v/>
      </c>
      <c r="K149" s="72"/>
    </row>
    <row r="150" spans="1:11" s="55" customFormat="1" ht="15" customHeight="1" x14ac:dyDescent="0.2">
      <c r="A150" s="340">
        <f>0.25+0.25+0.25+0.25+0.15-0.04-0.04-0.04-0.04</f>
        <v>0.98999999999999977</v>
      </c>
      <c r="B150" s="69"/>
      <c r="C150" s="70"/>
      <c r="D150" s="70"/>
      <c r="E150" s="112"/>
      <c r="F150" s="72" t="str">
        <f t="shared" si="58"/>
        <v/>
      </c>
      <c r="G150" s="403" t="str">
        <f t="shared" si="59"/>
        <v/>
      </c>
      <c r="H150" s="72" t="str">
        <f t="shared" si="60"/>
        <v/>
      </c>
      <c r="I150" s="72" t="str">
        <f t="shared" si="61"/>
        <v/>
      </c>
      <c r="J150" s="72" t="str">
        <f t="shared" si="62"/>
        <v/>
      </c>
      <c r="K150" s="72" t="str">
        <f>IF(B150="3/4""",+C150*D150*E150,"")</f>
        <v/>
      </c>
    </row>
    <row r="151" spans="1:11" s="55" customFormat="1" ht="15" customHeight="1" x14ac:dyDescent="0.2">
      <c r="A151" s="397"/>
      <c r="B151" s="69"/>
      <c r="C151" s="398"/>
      <c r="D151" s="398"/>
      <c r="E151" s="399"/>
      <c r="F151" s="72"/>
      <c r="G151" s="403"/>
      <c r="H151" s="72"/>
      <c r="I151" s="72"/>
      <c r="J151" s="72"/>
      <c r="K151" s="72"/>
    </row>
    <row r="152" spans="1:11" s="55" customFormat="1" ht="15" customHeight="1" x14ac:dyDescent="0.2">
      <c r="A152" s="121"/>
      <c r="B152" s="69" t="s">
        <v>31</v>
      </c>
      <c r="C152" s="70">
        <f>3+2+10+8+3</f>
        <v>26</v>
      </c>
      <c r="D152" s="70">
        <f>+D145*3</f>
        <v>3</v>
      </c>
      <c r="E152" s="112">
        <f>+A154</f>
        <v>0.98999999999999977</v>
      </c>
      <c r="F152" s="72">
        <f t="shared" ref="F152:F154" si="63">IF(B152="1/4""",+C152*D152*E152,"")</f>
        <v>77.219999999999985</v>
      </c>
      <c r="G152" s="403" t="str">
        <f t="shared" ref="G152:G154" si="64">IF(B152="8mm",+C152*D152*E152,"")</f>
        <v/>
      </c>
      <c r="H152" s="72" t="str">
        <f t="shared" ref="H152:H154" si="65">IF(B152="3/8""",+C152*D152*E152,"")</f>
        <v/>
      </c>
      <c r="I152" s="72" t="str">
        <f t="shared" ref="I152:I154" si="66">IF(B152="1/2""",+C152*D152*E152,"")</f>
        <v/>
      </c>
      <c r="J152" s="72" t="str">
        <f t="shared" ref="J152:J154" si="67">IF(B152="5/8""",+C152*D152*E152,"")</f>
        <v/>
      </c>
      <c r="K152" s="72" t="str">
        <f>IF(B152="3/4""",+C152*D152*E152,"")</f>
        <v/>
      </c>
    </row>
    <row r="153" spans="1:11" s="55" customFormat="1" ht="15" customHeight="1" x14ac:dyDescent="0.2">
      <c r="A153" s="121"/>
      <c r="B153" s="69"/>
      <c r="C153" s="70"/>
      <c r="D153" s="70"/>
      <c r="E153" s="112"/>
      <c r="F153" s="72" t="str">
        <f t="shared" si="63"/>
        <v/>
      </c>
      <c r="G153" s="403" t="str">
        <f t="shared" si="64"/>
        <v/>
      </c>
      <c r="H153" s="72" t="str">
        <f t="shared" si="65"/>
        <v/>
      </c>
      <c r="I153" s="72" t="str">
        <f t="shared" si="66"/>
        <v/>
      </c>
      <c r="J153" s="72" t="str">
        <f t="shared" si="67"/>
        <v/>
      </c>
      <c r="K153" s="72"/>
    </row>
    <row r="154" spans="1:11" s="55" customFormat="1" ht="15" customHeight="1" x14ac:dyDescent="0.2">
      <c r="A154" s="340">
        <f>0.25+0.25+0.25+0.25+0.15-0.04-0.04-0.04-0.04</f>
        <v>0.98999999999999977</v>
      </c>
      <c r="B154" s="69"/>
      <c r="C154" s="70"/>
      <c r="D154" s="70"/>
      <c r="E154" s="112"/>
      <c r="F154" s="72" t="str">
        <f t="shared" si="63"/>
        <v/>
      </c>
      <c r="G154" s="403" t="str">
        <f t="shared" si="64"/>
        <v/>
      </c>
      <c r="H154" s="72" t="str">
        <f t="shared" si="65"/>
        <v/>
      </c>
      <c r="I154" s="72" t="str">
        <f t="shared" si="66"/>
        <v/>
      </c>
      <c r="J154" s="72" t="str">
        <f t="shared" si="67"/>
        <v/>
      </c>
      <c r="K154" s="72" t="str">
        <f>IF(B154="3/4""",+C154*D154*E154,"")</f>
        <v/>
      </c>
    </row>
    <row r="155" spans="1:11" s="55" customFormat="1" ht="15" customHeight="1" x14ac:dyDescent="0.2">
      <c r="A155" s="397"/>
      <c r="B155" s="69"/>
      <c r="C155" s="398"/>
      <c r="D155" s="398"/>
      <c r="E155" s="399"/>
      <c r="F155" s="72"/>
      <c r="G155" s="403"/>
      <c r="H155" s="72"/>
      <c r="I155" s="72"/>
      <c r="J155" s="72"/>
      <c r="K155" s="72"/>
    </row>
    <row r="156" spans="1:11" s="55" customFormat="1" ht="15" customHeight="1" x14ac:dyDescent="0.2">
      <c r="A156" s="331" t="s">
        <v>459</v>
      </c>
      <c r="B156" s="69"/>
      <c r="C156" s="70"/>
      <c r="D156" s="70"/>
      <c r="E156" s="112"/>
      <c r="F156" s="72"/>
      <c r="G156" s="403"/>
      <c r="H156" s="72"/>
      <c r="I156" s="72"/>
      <c r="J156" s="72"/>
      <c r="K156" s="72"/>
    </row>
    <row r="157" spans="1:11" s="55" customFormat="1" ht="15" customHeight="1" x14ac:dyDescent="0.2">
      <c r="A157" s="331" t="s">
        <v>80</v>
      </c>
      <c r="B157" s="69"/>
      <c r="C157" s="70"/>
      <c r="D157" s="70"/>
      <c r="E157" s="112"/>
      <c r="F157" s="72" t="str">
        <f t="shared" ref="F157:F165" si="68">IF(B157="1/4""",+C157*D157*E157,"")</f>
        <v/>
      </c>
      <c r="G157" s="403" t="str">
        <f t="shared" ref="G157:G165" si="69">IF(B157="8mm",+C157*D157*E157,"")</f>
        <v/>
      </c>
      <c r="H157" s="72" t="str">
        <f t="shared" ref="H157:H165" si="70">IF(B157="3/8""",+C157*D157*E157,"")</f>
        <v/>
      </c>
      <c r="I157" s="72" t="str">
        <f t="shared" ref="I157:I165" si="71">IF(B157="1/2""",+C157*D157*E157,"")</f>
        <v/>
      </c>
      <c r="J157" s="72" t="str">
        <f t="shared" ref="J157:J165" si="72">IF(B157="5/8""",+C157*D157*E157,"")</f>
        <v/>
      </c>
      <c r="K157" s="72"/>
    </row>
    <row r="158" spans="1:11" s="55" customFormat="1" ht="15" customHeight="1" x14ac:dyDescent="0.2">
      <c r="A158" s="330"/>
      <c r="B158" s="69"/>
      <c r="C158" s="70"/>
      <c r="D158" s="70"/>
      <c r="E158" s="112"/>
      <c r="F158" s="72" t="str">
        <f t="shared" si="68"/>
        <v/>
      </c>
      <c r="G158" s="403" t="str">
        <f t="shared" si="69"/>
        <v/>
      </c>
      <c r="H158" s="72" t="str">
        <f t="shared" si="70"/>
        <v/>
      </c>
      <c r="I158" s="72" t="str">
        <f t="shared" si="71"/>
        <v/>
      </c>
      <c r="J158" s="72" t="str">
        <f t="shared" si="72"/>
        <v/>
      </c>
      <c r="K158" s="72" t="str">
        <f>IF(B158="3/4""",+C158*D158*E158,"")</f>
        <v/>
      </c>
    </row>
    <row r="159" spans="1:11" s="55" customFormat="1" ht="15" customHeight="1" x14ac:dyDescent="0.2">
      <c r="A159" s="121"/>
      <c r="B159" s="69"/>
      <c r="C159" s="70"/>
      <c r="D159" s="70"/>
      <c r="E159" s="112"/>
      <c r="F159" s="72" t="str">
        <f t="shared" si="68"/>
        <v/>
      </c>
      <c r="G159" s="403" t="str">
        <f t="shared" si="69"/>
        <v/>
      </c>
      <c r="H159" s="72" t="str">
        <f t="shared" si="70"/>
        <v/>
      </c>
      <c r="I159" s="72" t="str">
        <f t="shared" si="71"/>
        <v/>
      </c>
      <c r="J159" s="72" t="str">
        <f t="shared" si="72"/>
        <v/>
      </c>
      <c r="K159" s="72" t="str">
        <f>IF(B159="3/4""",+C159*D159*E159,"")</f>
        <v/>
      </c>
    </row>
    <row r="160" spans="1:11" s="55" customFormat="1" ht="15" customHeight="1" x14ac:dyDescent="0.2">
      <c r="A160" s="330">
        <f>0.2+0.2+1.77+0.2+0.2</f>
        <v>2.5700000000000003</v>
      </c>
      <c r="B160" s="69" t="s">
        <v>33</v>
      </c>
      <c r="C160" s="70">
        <v>4</v>
      </c>
      <c r="D160" s="70">
        <v>1</v>
      </c>
      <c r="E160" s="112">
        <f>+A160</f>
        <v>2.5700000000000003</v>
      </c>
      <c r="F160" s="72" t="str">
        <f t="shared" si="68"/>
        <v/>
      </c>
      <c r="G160" s="403" t="str">
        <f t="shared" si="69"/>
        <v/>
      </c>
      <c r="H160" s="72">
        <f t="shared" si="70"/>
        <v>10.280000000000001</v>
      </c>
      <c r="I160" s="72" t="str">
        <f t="shared" si="71"/>
        <v/>
      </c>
      <c r="J160" s="72" t="str">
        <f t="shared" si="72"/>
        <v/>
      </c>
      <c r="K160" s="72"/>
    </row>
    <row r="161" spans="1:11" s="55" customFormat="1" ht="15" customHeight="1" x14ac:dyDescent="0.2">
      <c r="A161" s="121"/>
      <c r="B161" s="69"/>
      <c r="C161" s="70"/>
      <c r="D161" s="70"/>
      <c r="E161" s="112"/>
      <c r="F161" s="72" t="str">
        <f t="shared" si="68"/>
        <v/>
      </c>
      <c r="G161" s="403" t="str">
        <f t="shared" si="69"/>
        <v/>
      </c>
      <c r="H161" s="72" t="str">
        <f t="shared" si="70"/>
        <v/>
      </c>
      <c r="I161" s="72" t="str">
        <f t="shared" si="71"/>
        <v/>
      </c>
      <c r="J161" s="72" t="str">
        <f t="shared" si="72"/>
        <v/>
      </c>
      <c r="K161" s="72" t="str">
        <f>IF(B161="3/4""",+C161*D161*E161,"")</f>
        <v/>
      </c>
    </row>
    <row r="162" spans="1:11" s="55" customFormat="1" ht="15" customHeight="1" x14ac:dyDescent="0.2">
      <c r="A162" s="331" t="s">
        <v>83</v>
      </c>
      <c r="B162" s="69"/>
      <c r="C162" s="70"/>
      <c r="D162" s="70"/>
      <c r="E162" s="112"/>
      <c r="F162" s="72" t="str">
        <f t="shared" si="68"/>
        <v/>
      </c>
      <c r="G162" s="403" t="str">
        <f t="shared" si="69"/>
        <v/>
      </c>
      <c r="H162" s="72" t="str">
        <f t="shared" si="70"/>
        <v/>
      </c>
      <c r="I162" s="72" t="str">
        <f t="shared" si="71"/>
        <v/>
      </c>
      <c r="J162" s="72" t="str">
        <f t="shared" si="72"/>
        <v/>
      </c>
      <c r="K162" s="72"/>
    </row>
    <row r="163" spans="1:11" s="55" customFormat="1" ht="15" customHeight="1" x14ac:dyDescent="0.2">
      <c r="A163" s="121"/>
      <c r="B163" s="69" t="s">
        <v>31</v>
      </c>
      <c r="C163" s="70">
        <f>3+2+10+1+3</f>
        <v>19</v>
      </c>
      <c r="D163" s="70">
        <f>D160*3</f>
        <v>3</v>
      </c>
      <c r="E163" s="112">
        <f>+A165</f>
        <v>0.98999999999999977</v>
      </c>
      <c r="F163" s="72">
        <f t="shared" si="68"/>
        <v>56.429999999999986</v>
      </c>
      <c r="G163" s="403" t="str">
        <f t="shared" si="69"/>
        <v/>
      </c>
      <c r="H163" s="72" t="str">
        <f t="shared" si="70"/>
        <v/>
      </c>
      <c r="I163" s="72" t="str">
        <f t="shared" si="71"/>
        <v/>
      </c>
      <c r="J163" s="72" t="str">
        <f t="shared" si="72"/>
        <v/>
      </c>
      <c r="K163" s="72" t="str">
        <f>IF(B163="3/4""",+C163*D163*E163,"")</f>
        <v/>
      </c>
    </row>
    <row r="164" spans="1:11" s="55" customFormat="1" ht="15" customHeight="1" x14ac:dyDescent="0.2">
      <c r="A164" s="121"/>
      <c r="B164" s="69"/>
      <c r="C164" s="70"/>
      <c r="D164" s="70"/>
      <c r="E164" s="112"/>
      <c r="F164" s="72" t="str">
        <f t="shared" si="68"/>
        <v/>
      </c>
      <c r="G164" s="403" t="str">
        <f t="shared" si="69"/>
        <v/>
      </c>
      <c r="H164" s="72" t="str">
        <f t="shared" si="70"/>
        <v/>
      </c>
      <c r="I164" s="72" t="str">
        <f t="shared" si="71"/>
        <v/>
      </c>
      <c r="J164" s="72" t="str">
        <f t="shared" si="72"/>
        <v/>
      </c>
      <c r="K164" s="72"/>
    </row>
    <row r="165" spans="1:11" s="55" customFormat="1" ht="15" customHeight="1" x14ac:dyDescent="0.2">
      <c r="A165" s="340">
        <f>0.25+0.25+0.25+0.25+0.15-0.04-0.04-0.04-0.04</f>
        <v>0.98999999999999977</v>
      </c>
      <c r="B165" s="69"/>
      <c r="C165" s="70"/>
      <c r="D165" s="70"/>
      <c r="E165" s="112"/>
      <c r="F165" s="72" t="str">
        <f t="shared" si="68"/>
        <v/>
      </c>
      <c r="G165" s="403" t="str">
        <f t="shared" si="69"/>
        <v/>
      </c>
      <c r="H165" s="72" t="str">
        <f t="shared" si="70"/>
        <v/>
      </c>
      <c r="I165" s="72" t="str">
        <f t="shared" si="71"/>
        <v/>
      </c>
      <c r="J165" s="72" t="str">
        <f t="shared" si="72"/>
        <v/>
      </c>
      <c r="K165" s="72" t="str">
        <f>IF(B165="3/4""",+C165*D165*E165,"")</f>
        <v/>
      </c>
    </row>
    <row r="166" spans="1:11" s="55" customFormat="1" ht="15" customHeight="1" x14ac:dyDescent="0.2">
      <c r="A166" s="397"/>
      <c r="B166" s="69"/>
      <c r="C166" s="398"/>
      <c r="D166" s="398"/>
      <c r="E166" s="399"/>
      <c r="F166" s="72"/>
      <c r="G166" s="403"/>
      <c r="H166" s="72"/>
      <c r="I166" s="72"/>
      <c r="J166" s="72"/>
      <c r="K166" s="72"/>
    </row>
    <row r="167" spans="1:11" s="55" customFormat="1" ht="15" customHeight="1" x14ac:dyDescent="0.2">
      <c r="A167" s="331" t="s">
        <v>460</v>
      </c>
      <c r="B167" s="69"/>
      <c r="C167" s="70"/>
      <c r="D167" s="70"/>
      <c r="E167" s="112"/>
      <c r="F167" s="72"/>
      <c r="G167" s="403"/>
      <c r="H167" s="72"/>
      <c r="I167" s="72"/>
      <c r="J167" s="72"/>
      <c r="K167" s="72"/>
    </row>
    <row r="168" spans="1:11" s="55" customFormat="1" ht="15" customHeight="1" x14ac:dyDescent="0.2">
      <c r="A168" s="331" t="s">
        <v>80</v>
      </c>
      <c r="B168" s="69"/>
      <c r="C168" s="70"/>
      <c r="D168" s="70"/>
      <c r="E168" s="112"/>
      <c r="F168" s="72" t="str">
        <f t="shared" ref="F168:F179" si="73">IF(B168="1/4""",+C168*D168*E168,"")</f>
        <v/>
      </c>
      <c r="G168" s="403" t="str">
        <f t="shared" ref="G168:G179" si="74">IF(B168="8mm",+C168*D168*E168,"")</f>
        <v/>
      </c>
      <c r="H168" s="72" t="str">
        <f t="shared" ref="H168:H179" si="75">IF(B168="3/8""",+C168*D168*E168,"")</f>
        <v/>
      </c>
      <c r="I168" s="72" t="str">
        <f t="shared" ref="I168:I179" si="76">IF(B168="1/2""",+C168*D168*E168,"")</f>
        <v/>
      </c>
      <c r="J168" s="72" t="str">
        <f t="shared" ref="J168:J179" si="77">IF(B168="5/8""",+C168*D168*E168,"")</f>
        <v/>
      </c>
      <c r="K168" s="72"/>
    </row>
    <row r="169" spans="1:11" s="55" customFormat="1" ht="15" customHeight="1" x14ac:dyDescent="0.2">
      <c r="A169" s="330"/>
      <c r="B169" s="69"/>
      <c r="C169" s="70"/>
      <c r="D169" s="70"/>
      <c r="E169" s="112"/>
      <c r="F169" s="72" t="str">
        <f t="shared" si="73"/>
        <v/>
      </c>
      <c r="G169" s="403" t="str">
        <f t="shared" si="74"/>
        <v/>
      </c>
      <c r="H169" s="72" t="str">
        <f t="shared" si="75"/>
        <v/>
      </c>
      <c r="I169" s="72" t="str">
        <f t="shared" si="76"/>
        <v/>
      </c>
      <c r="J169" s="72" t="str">
        <f t="shared" si="77"/>
        <v/>
      </c>
      <c r="K169" s="72" t="str">
        <f>IF(B169="3/4""",+C169*D169*E169,"")</f>
        <v/>
      </c>
    </row>
    <row r="170" spans="1:11" s="55" customFormat="1" ht="15" customHeight="1" x14ac:dyDescent="0.2">
      <c r="A170" s="121"/>
      <c r="B170" s="69"/>
      <c r="C170" s="70"/>
      <c r="D170" s="70"/>
      <c r="E170" s="112"/>
      <c r="F170" s="72" t="str">
        <f t="shared" si="73"/>
        <v/>
      </c>
      <c r="G170" s="403" t="str">
        <f t="shared" si="74"/>
        <v/>
      </c>
      <c r="H170" s="72" t="str">
        <f t="shared" si="75"/>
        <v/>
      </c>
      <c r="I170" s="72" t="str">
        <f t="shared" si="76"/>
        <v/>
      </c>
      <c r="J170" s="72" t="str">
        <f t="shared" si="77"/>
        <v/>
      </c>
      <c r="K170" s="72" t="str">
        <f>IF(B170="3/4""",+C170*D170*E170,"")</f>
        <v/>
      </c>
    </row>
    <row r="171" spans="1:11" s="55" customFormat="1" ht="15" customHeight="1" x14ac:dyDescent="0.2">
      <c r="A171" s="330">
        <f>0.2+0.2+3.5+0.25+3.5+0.25+2.54+0.2+0.2</f>
        <v>10.84</v>
      </c>
      <c r="B171" s="69" t="s">
        <v>33</v>
      </c>
      <c r="C171" s="411">
        <v>4</v>
      </c>
      <c r="D171" s="70">
        <v>1</v>
      </c>
      <c r="E171" s="112">
        <f>+A171</f>
        <v>10.84</v>
      </c>
      <c r="F171" s="72" t="str">
        <f t="shared" si="73"/>
        <v/>
      </c>
      <c r="G171" s="403" t="str">
        <f t="shared" si="74"/>
        <v/>
      </c>
      <c r="H171" s="72">
        <f t="shared" si="75"/>
        <v>43.36</v>
      </c>
      <c r="I171" s="72" t="str">
        <f t="shared" si="76"/>
        <v/>
      </c>
      <c r="J171" s="72" t="str">
        <f t="shared" si="77"/>
        <v/>
      </c>
      <c r="K171" s="72"/>
    </row>
    <row r="172" spans="1:11" s="55" customFormat="1" ht="15" customHeight="1" x14ac:dyDescent="0.2">
      <c r="A172" s="121"/>
      <c r="B172" s="69"/>
      <c r="C172" s="70"/>
      <c r="D172" s="70"/>
      <c r="E172" s="112"/>
      <c r="F172" s="72" t="str">
        <f t="shared" si="73"/>
        <v/>
      </c>
      <c r="G172" s="403" t="str">
        <f t="shared" si="74"/>
        <v/>
      </c>
      <c r="H172" s="72" t="str">
        <f t="shared" si="75"/>
        <v/>
      </c>
      <c r="I172" s="72" t="str">
        <f t="shared" si="76"/>
        <v/>
      </c>
      <c r="J172" s="72" t="str">
        <f t="shared" si="77"/>
        <v/>
      </c>
      <c r="K172" s="72" t="str">
        <f>IF(B172="3/4""",+C172*D172*E172,"")</f>
        <v/>
      </c>
    </row>
    <row r="173" spans="1:11" s="55" customFormat="1" ht="15" customHeight="1" x14ac:dyDescent="0.2">
      <c r="A173" s="121"/>
      <c r="B173" s="69"/>
      <c r="C173" s="70"/>
      <c r="D173" s="70"/>
      <c r="E173" s="112"/>
      <c r="F173" s="72" t="str">
        <f t="shared" si="73"/>
        <v/>
      </c>
      <c r="G173" s="403" t="str">
        <f t="shared" si="74"/>
        <v/>
      </c>
      <c r="H173" s="72" t="str">
        <f t="shared" si="75"/>
        <v/>
      </c>
      <c r="I173" s="72" t="str">
        <f t="shared" si="76"/>
        <v/>
      </c>
      <c r="J173" s="72" t="str">
        <f t="shared" si="77"/>
        <v/>
      </c>
      <c r="K173" s="72" t="str">
        <f>IF(B173="3/4""",+C173*D173*E173,"")</f>
        <v/>
      </c>
    </row>
    <row r="174" spans="1:11" s="55" customFormat="1" ht="15" customHeight="1" x14ac:dyDescent="0.2">
      <c r="A174" s="330">
        <f>0.2+0.2+3.82+0.2+0.2</f>
        <v>4.62</v>
      </c>
      <c r="B174" s="69" t="s">
        <v>33</v>
      </c>
      <c r="C174" s="70">
        <v>4</v>
      </c>
      <c r="D174" s="70">
        <v>1</v>
      </c>
      <c r="E174" s="112">
        <f>+A174</f>
        <v>4.62</v>
      </c>
      <c r="F174" s="72" t="str">
        <f t="shared" si="73"/>
        <v/>
      </c>
      <c r="G174" s="403" t="str">
        <f t="shared" si="74"/>
        <v/>
      </c>
      <c r="H174" s="72">
        <f t="shared" si="75"/>
        <v>18.48</v>
      </c>
      <c r="I174" s="72" t="str">
        <f t="shared" si="76"/>
        <v/>
      </c>
      <c r="J174" s="72" t="str">
        <f t="shared" si="77"/>
        <v/>
      </c>
      <c r="K174" s="72"/>
    </row>
    <row r="175" spans="1:11" s="55" customFormat="1" ht="15" customHeight="1" x14ac:dyDescent="0.2">
      <c r="A175" s="121"/>
      <c r="B175" s="69"/>
      <c r="C175" s="70"/>
      <c r="D175" s="70"/>
      <c r="E175" s="112"/>
      <c r="F175" s="72" t="str">
        <f t="shared" si="73"/>
        <v/>
      </c>
      <c r="G175" s="403" t="str">
        <f t="shared" si="74"/>
        <v/>
      </c>
      <c r="H175" s="72" t="str">
        <f t="shared" si="75"/>
        <v/>
      </c>
      <c r="I175" s="72" t="str">
        <f t="shared" si="76"/>
        <v/>
      </c>
      <c r="J175" s="72" t="str">
        <f t="shared" si="77"/>
        <v/>
      </c>
      <c r="K175" s="72" t="str">
        <f>IF(B175="3/4""",+C175*D175*E175,"")</f>
        <v/>
      </c>
    </row>
    <row r="176" spans="1:11" s="55" customFormat="1" ht="15" customHeight="1" x14ac:dyDescent="0.2">
      <c r="A176" s="331" t="s">
        <v>83</v>
      </c>
      <c r="B176" s="69"/>
      <c r="C176" s="70"/>
      <c r="D176" s="70"/>
      <c r="E176" s="112"/>
      <c r="F176" s="72" t="str">
        <f t="shared" si="73"/>
        <v/>
      </c>
      <c r="G176" s="403" t="str">
        <f t="shared" si="74"/>
        <v/>
      </c>
      <c r="H176" s="72" t="str">
        <f t="shared" si="75"/>
        <v/>
      </c>
      <c r="I176" s="72" t="str">
        <f t="shared" si="76"/>
        <v/>
      </c>
      <c r="J176" s="72" t="str">
        <f t="shared" si="77"/>
        <v/>
      </c>
      <c r="K176" s="72"/>
    </row>
    <row r="177" spans="1:11" s="55" customFormat="1" ht="15" customHeight="1" x14ac:dyDescent="0.2">
      <c r="A177" s="121"/>
      <c r="B177" s="69" t="s">
        <v>31</v>
      </c>
      <c r="C177" s="70">
        <f>3+2+10+8+3</f>
        <v>26</v>
      </c>
      <c r="D177" s="70">
        <f>D171*3</f>
        <v>3</v>
      </c>
      <c r="E177" s="112">
        <f>+A179</f>
        <v>0.98999999999999977</v>
      </c>
      <c r="F177" s="72">
        <f t="shared" si="73"/>
        <v>77.219999999999985</v>
      </c>
      <c r="G177" s="403" t="str">
        <f t="shared" si="74"/>
        <v/>
      </c>
      <c r="H177" s="72" t="str">
        <f t="shared" si="75"/>
        <v/>
      </c>
      <c r="I177" s="72" t="str">
        <f t="shared" si="76"/>
        <v/>
      </c>
      <c r="J177" s="72" t="str">
        <f t="shared" si="77"/>
        <v/>
      </c>
      <c r="K177" s="72" t="str">
        <f>IF(B177="3/4""",+C177*D177*E177,"")</f>
        <v/>
      </c>
    </row>
    <row r="178" spans="1:11" s="55" customFormat="1" ht="15" customHeight="1" x14ac:dyDescent="0.2">
      <c r="A178" s="121"/>
      <c r="B178" s="69"/>
      <c r="C178" s="70"/>
      <c r="D178" s="70"/>
      <c r="E178" s="112"/>
      <c r="F178" s="72" t="str">
        <f t="shared" si="73"/>
        <v/>
      </c>
      <c r="G178" s="403" t="str">
        <f t="shared" si="74"/>
        <v/>
      </c>
      <c r="H178" s="72" t="str">
        <f t="shared" si="75"/>
        <v/>
      </c>
      <c r="I178" s="72" t="str">
        <f t="shared" si="76"/>
        <v/>
      </c>
      <c r="J178" s="72" t="str">
        <f t="shared" si="77"/>
        <v/>
      </c>
      <c r="K178" s="72"/>
    </row>
    <row r="179" spans="1:11" s="55" customFormat="1" ht="15" customHeight="1" x14ac:dyDescent="0.2">
      <c r="A179" s="340">
        <f>0.25+0.25+0.25+0.25+0.15-0.04-0.04-0.04-0.04</f>
        <v>0.98999999999999977</v>
      </c>
      <c r="B179" s="69"/>
      <c r="C179" s="70"/>
      <c r="D179" s="70"/>
      <c r="E179" s="112"/>
      <c r="F179" s="72" t="str">
        <f t="shared" si="73"/>
        <v/>
      </c>
      <c r="G179" s="403" t="str">
        <f t="shared" si="74"/>
        <v/>
      </c>
      <c r="H179" s="72" t="str">
        <f t="shared" si="75"/>
        <v/>
      </c>
      <c r="I179" s="72" t="str">
        <f t="shared" si="76"/>
        <v/>
      </c>
      <c r="J179" s="72" t="str">
        <f t="shared" si="77"/>
        <v/>
      </c>
      <c r="K179" s="72" t="str">
        <f>IF(B179="3/4""",+C179*D179*E179,"")</f>
        <v/>
      </c>
    </row>
    <row r="180" spans="1:11" s="55" customFormat="1" ht="15" customHeight="1" x14ac:dyDescent="0.2">
      <c r="A180" s="397"/>
      <c r="B180" s="69"/>
      <c r="C180" s="398"/>
      <c r="D180" s="398"/>
      <c r="E180" s="399"/>
      <c r="F180" s="72"/>
      <c r="G180" s="403"/>
      <c r="H180" s="72"/>
      <c r="I180" s="72"/>
      <c r="J180" s="72"/>
      <c r="K180" s="72"/>
    </row>
    <row r="181" spans="1:11" s="55" customFormat="1" ht="15" customHeight="1" x14ac:dyDescent="0.2">
      <c r="A181" s="121"/>
      <c r="B181" s="69" t="s">
        <v>31</v>
      </c>
      <c r="C181" s="70">
        <f>3+2+10+9+3</f>
        <v>27</v>
      </c>
      <c r="D181" s="70">
        <v>1</v>
      </c>
      <c r="E181" s="112">
        <f>+A183</f>
        <v>0.98999999999999977</v>
      </c>
      <c r="F181" s="72">
        <f t="shared" ref="F181:F183" si="78">IF(B181="1/4""",+C181*D181*E181,"")</f>
        <v>26.729999999999993</v>
      </c>
      <c r="G181" s="403" t="str">
        <f t="shared" ref="G181:G183" si="79">IF(B181="8mm",+C181*D181*E181,"")</f>
        <v/>
      </c>
      <c r="H181" s="72" t="str">
        <f t="shared" ref="H181:H183" si="80">IF(B181="3/8""",+C181*D181*E181,"")</f>
        <v/>
      </c>
      <c r="I181" s="72" t="str">
        <f t="shared" ref="I181:I183" si="81">IF(B181="1/2""",+C181*D181*E181,"")</f>
        <v/>
      </c>
      <c r="J181" s="72" t="str">
        <f t="shared" ref="J181:J183" si="82">IF(B181="5/8""",+C181*D181*E181,"")</f>
        <v/>
      </c>
      <c r="K181" s="72" t="str">
        <f>IF(B181="3/4""",+C181*D181*E181,"")</f>
        <v/>
      </c>
    </row>
    <row r="182" spans="1:11" s="55" customFormat="1" ht="15" customHeight="1" x14ac:dyDescent="0.2">
      <c r="A182" s="121"/>
      <c r="B182" s="69"/>
      <c r="C182" s="70"/>
      <c r="D182" s="70"/>
      <c r="E182" s="112"/>
      <c r="F182" s="72" t="str">
        <f t="shared" si="78"/>
        <v/>
      </c>
      <c r="G182" s="403" t="str">
        <f t="shared" si="79"/>
        <v/>
      </c>
      <c r="H182" s="72" t="str">
        <f t="shared" si="80"/>
        <v/>
      </c>
      <c r="I182" s="72" t="str">
        <f t="shared" si="81"/>
        <v/>
      </c>
      <c r="J182" s="72" t="str">
        <f t="shared" si="82"/>
        <v/>
      </c>
      <c r="K182" s="72"/>
    </row>
    <row r="183" spans="1:11" s="55" customFormat="1" ht="15" customHeight="1" x14ac:dyDescent="0.2">
      <c r="A183" s="340">
        <f>0.25+0.25+0.25+0.25+0.15-0.04-0.04-0.04-0.04</f>
        <v>0.98999999999999977</v>
      </c>
      <c r="B183" s="69"/>
      <c r="C183" s="70"/>
      <c r="D183" s="70"/>
      <c r="E183" s="112"/>
      <c r="F183" s="72" t="str">
        <f t="shared" si="78"/>
        <v/>
      </c>
      <c r="G183" s="403" t="str">
        <f t="shared" si="79"/>
        <v/>
      </c>
      <c r="H183" s="72" t="str">
        <f t="shared" si="80"/>
        <v/>
      </c>
      <c r="I183" s="72" t="str">
        <f t="shared" si="81"/>
        <v/>
      </c>
      <c r="J183" s="72" t="str">
        <f t="shared" si="82"/>
        <v/>
      </c>
      <c r="K183" s="72" t="str">
        <f>IF(B183="3/4""",+C183*D183*E183,"")</f>
        <v/>
      </c>
    </row>
    <row r="184" spans="1:11" s="55" customFormat="1" ht="15" customHeight="1" x14ac:dyDescent="0.2">
      <c r="A184" s="397"/>
      <c r="B184" s="69"/>
      <c r="C184" s="398"/>
      <c r="D184" s="398"/>
      <c r="E184" s="399"/>
      <c r="F184" s="72"/>
      <c r="G184" s="403"/>
      <c r="H184" s="72"/>
      <c r="I184" s="72"/>
      <c r="J184" s="72"/>
      <c r="K184" s="72"/>
    </row>
    <row r="185" spans="1:11" s="55" customFormat="1" ht="15" customHeight="1" x14ac:dyDescent="0.2">
      <c r="A185" s="331" t="s">
        <v>458</v>
      </c>
      <c r="B185" s="69"/>
      <c r="C185" s="70"/>
      <c r="D185" s="70"/>
      <c r="E185" s="112"/>
      <c r="F185" s="72"/>
      <c r="G185" s="403"/>
      <c r="H185" s="72"/>
      <c r="I185" s="72"/>
      <c r="J185" s="72"/>
      <c r="K185" s="72"/>
    </row>
    <row r="186" spans="1:11" s="55" customFormat="1" ht="15" customHeight="1" x14ac:dyDescent="0.2">
      <c r="A186" s="331" t="s">
        <v>80</v>
      </c>
      <c r="B186" s="69"/>
      <c r="C186" s="70"/>
      <c r="D186" s="70"/>
      <c r="E186" s="112"/>
      <c r="F186" s="72" t="str">
        <f t="shared" ref="F186:F197" si="83">IF(B186="1/4""",+C186*D186*E186,"")</f>
        <v/>
      </c>
      <c r="G186" s="403" t="str">
        <f t="shared" ref="G186:G197" si="84">IF(B186="8mm",+C186*D186*E186,"")</f>
        <v/>
      </c>
      <c r="H186" s="72" t="str">
        <f t="shared" ref="H186:H197" si="85">IF(B186="3/8""",+C186*D186*E186,"")</f>
        <v/>
      </c>
      <c r="I186" s="72" t="str">
        <f t="shared" ref="I186:I197" si="86">IF(B186="1/2""",+C186*D186*E186,"")</f>
        <v/>
      </c>
      <c r="J186" s="72" t="str">
        <f t="shared" ref="J186:J197" si="87">IF(B186="5/8""",+C186*D186*E186,"")</f>
        <v/>
      </c>
      <c r="K186" s="72"/>
    </row>
    <row r="187" spans="1:11" s="55" customFormat="1" ht="15" customHeight="1" x14ac:dyDescent="0.2">
      <c r="A187" s="330"/>
      <c r="B187" s="69"/>
      <c r="C187" s="70"/>
      <c r="D187" s="70"/>
      <c r="E187" s="112"/>
      <c r="F187" s="72" t="str">
        <f t="shared" si="83"/>
        <v/>
      </c>
      <c r="G187" s="403" t="str">
        <f t="shared" si="84"/>
        <v/>
      </c>
      <c r="H187" s="72" t="str">
        <f t="shared" si="85"/>
        <v/>
      </c>
      <c r="I187" s="72" t="str">
        <f t="shared" si="86"/>
        <v/>
      </c>
      <c r="J187" s="72" t="str">
        <f t="shared" si="87"/>
        <v/>
      </c>
      <c r="K187" s="72" t="str">
        <f>IF(B187="3/4""",+C187*D187*E187,"")</f>
        <v/>
      </c>
    </row>
    <row r="188" spans="1:11" s="55" customFormat="1" ht="15" customHeight="1" x14ac:dyDescent="0.2">
      <c r="A188" s="121"/>
      <c r="B188" s="69"/>
      <c r="C188" s="70"/>
      <c r="D188" s="70"/>
      <c r="E188" s="112"/>
      <c r="F188" s="72" t="str">
        <f t="shared" si="83"/>
        <v/>
      </c>
      <c r="G188" s="403" t="str">
        <f t="shared" si="84"/>
        <v/>
      </c>
      <c r="H188" s="72" t="str">
        <f t="shared" si="85"/>
        <v/>
      </c>
      <c r="I188" s="72" t="str">
        <f t="shared" si="86"/>
        <v/>
      </c>
      <c r="J188" s="72" t="str">
        <f t="shared" si="87"/>
        <v/>
      </c>
      <c r="K188" s="72" t="str">
        <f>IF(B188="3/4""",+C188*D188*E188,"")</f>
        <v/>
      </c>
    </row>
    <row r="189" spans="1:11" s="55" customFormat="1" ht="15" customHeight="1" x14ac:dyDescent="0.2">
      <c r="A189" s="330">
        <f>0.2+0.2+3.25+0.25+3.25+0.25+3.25+0.2+0.2</f>
        <v>11.049999999999999</v>
      </c>
      <c r="B189" s="69" t="s">
        <v>33</v>
      </c>
      <c r="C189" s="70">
        <v>4</v>
      </c>
      <c r="D189" s="70">
        <v>5</v>
      </c>
      <c r="E189" s="112">
        <f>+A189</f>
        <v>11.049999999999999</v>
      </c>
      <c r="F189" s="72" t="str">
        <f t="shared" si="83"/>
        <v/>
      </c>
      <c r="G189" s="403" t="str">
        <f t="shared" si="84"/>
        <v/>
      </c>
      <c r="H189" s="72">
        <f t="shared" si="85"/>
        <v>220.99999999999997</v>
      </c>
      <c r="I189" s="72" t="str">
        <f t="shared" si="86"/>
        <v/>
      </c>
      <c r="J189" s="72" t="str">
        <f t="shared" si="87"/>
        <v/>
      </c>
      <c r="K189" s="72"/>
    </row>
    <row r="190" spans="1:11" s="55" customFormat="1" ht="15" customHeight="1" x14ac:dyDescent="0.2">
      <c r="A190" s="121"/>
      <c r="B190" s="69"/>
      <c r="C190" s="70"/>
      <c r="D190" s="70"/>
      <c r="E190" s="112"/>
      <c r="F190" s="72" t="str">
        <f t="shared" si="83"/>
        <v/>
      </c>
      <c r="G190" s="403" t="str">
        <f t="shared" si="84"/>
        <v/>
      </c>
      <c r="H190" s="72" t="str">
        <f t="shared" si="85"/>
        <v/>
      </c>
      <c r="I190" s="72" t="str">
        <f t="shared" si="86"/>
        <v/>
      </c>
      <c r="J190" s="72" t="str">
        <f t="shared" si="87"/>
        <v/>
      </c>
      <c r="K190" s="72" t="str">
        <f>IF(B190="3/4""",+C190*D190*E190,"")</f>
        <v/>
      </c>
    </row>
    <row r="191" spans="1:11" s="55" customFormat="1" ht="15" customHeight="1" x14ac:dyDescent="0.2">
      <c r="A191" s="121"/>
      <c r="B191" s="69"/>
      <c r="C191" s="70"/>
      <c r="D191" s="70"/>
      <c r="E191" s="112"/>
      <c r="F191" s="72" t="str">
        <f t="shared" si="83"/>
        <v/>
      </c>
      <c r="G191" s="403" t="str">
        <f t="shared" si="84"/>
        <v/>
      </c>
      <c r="H191" s="72" t="str">
        <f t="shared" si="85"/>
        <v/>
      </c>
      <c r="I191" s="72" t="str">
        <f t="shared" si="86"/>
        <v/>
      </c>
      <c r="J191" s="72" t="str">
        <f t="shared" si="87"/>
        <v/>
      </c>
      <c r="K191" s="72" t="str">
        <f>IF(B191="3/4""",+C191*D191*E191,"")</f>
        <v/>
      </c>
    </row>
    <row r="192" spans="1:11" s="55" customFormat="1" ht="15" customHeight="1" x14ac:dyDescent="0.2">
      <c r="A192" s="330">
        <f>0.2+0.2+3.25+0.25+3.43+0.2+0.2</f>
        <v>7.73</v>
      </c>
      <c r="B192" s="69" t="s">
        <v>33</v>
      </c>
      <c r="C192" s="70">
        <v>4</v>
      </c>
      <c r="D192" s="70">
        <v>1</v>
      </c>
      <c r="E192" s="112">
        <f>+A192</f>
        <v>7.73</v>
      </c>
      <c r="F192" s="72" t="str">
        <f t="shared" si="83"/>
        <v/>
      </c>
      <c r="G192" s="403" t="str">
        <f t="shared" si="84"/>
        <v/>
      </c>
      <c r="H192" s="72">
        <f t="shared" si="85"/>
        <v>30.92</v>
      </c>
      <c r="I192" s="72" t="str">
        <f t="shared" si="86"/>
        <v/>
      </c>
      <c r="J192" s="72" t="str">
        <f t="shared" si="87"/>
        <v/>
      </c>
      <c r="K192" s="72"/>
    </row>
    <row r="193" spans="1:12" s="55" customFormat="1" ht="15" customHeight="1" x14ac:dyDescent="0.2">
      <c r="A193" s="121"/>
      <c r="B193" s="69"/>
      <c r="C193" s="70"/>
      <c r="D193" s="70"/>
      <c r="E193" s="112"/>
      <c r="F193" s="72" t="str">
        <f t="shared" si="83"/>
        <v/>
      </c>
      <c r="G193" s="403" t="str">
        <f t="shared" si="84"/>
        <v/>
      </c>
      <c r="H193" s="72" t="str">
        <f t="shared" si="85"/>
        <v/>
      </c>
      <c r="I193" s="72" t="str">
        <f t="shared" si="86"/>
        <v/>
      </c>
      <c r="J193" s="72" t="str">
        <f t="shared" si="87"/>
        <v/>
      </c>
      <c r="K193" s="72" t="str">
        <f>IF(B193="3/4""",+C193*D193*E193,"")</f>
        <v/>
      </c>
    </row>
    <row r="194" spans="1:12" s="55" customFormat="1" ht="15" customHeight="1" x14ac:dyDescent="0.2">
      <c r="A194" s="331" t="s">
        <v>83</v>
      </c>
      <c r="B194" s="69"/>
      <c r="C194" s="70"/>
      <c r="D194" s="70"/>
      <c r="E194" s="112"/>
      <c r="F194" s="72" t="str">
        <f t="shared" si="83"/>
        <v/>
      </c>
      <c r="G194" s="403" t="str">
        <f t="shared" si="84"/>
        <v/>
      </c>
      <c r="H194" s="72" t="str">
        <f t="shared" si="85"/>
        <v/>
      </c>
      <c r="I194" s="72" t="str">
        <f t="shared" si="86"/>
        <v/>
      </c>
      <c r="J194" s="72" t="str">
        <f t="shared" si="87"/>
        <v/>
      </c>
      <c r="K194" s="72"/>
    </row>
    <row r="195" spans="1:12" s="55" customFormat="1" ht="15" customHeight="1" x14ac:dyDescent="0.2">
      <c r="A195" s="121"/>
      <c r="B195" s="69" t="s">
        <v>31</v>
      </c>
      <c r="C195" s="70">
        <f>3+2+10+7+3</f>
        <v>25</v>
      </c>
      <c r="D195" s="70">
        <f>D189*3</f>
        <v>15</v>
      </c>
      <c r="E195" s="112">
        <f>+A197</f>
        <v>0.98999999999999977</v>
      </c>
      <c r="F195" s="72">
        <f t="shared" si="83"/>
        <v>371.24999999999989</v>
      </c>
      <c r="G195" s="403" t="str">
        <f t="shared" si="84"/>
        <v/>
      </c>
      <c r="H195" s="72" t="str">
        <f t="shared" si="85"/>
        <v/>
      </c>
      <c r="I195" s="72" t="str">
        <f t="shared" si="86"/>
        <v/>
      </c>
      <c r="J195" s="72" t="str">
        <f t="shared" si="87"/>
        <v/>
      </c>
      <c r="K195" s="72" t="str">
        <f>IF(B195="3/4""",+C195*D195*E195,"")</f>
        <v/>
      </c>
    </row>
    <row r="196" spans="1:12" s="55" customFormat="1" ht="15" customHeight="1" x14ac:dyDescent="0.2">
      <c r="A196" s="121"/>
      <c r="B196" s="69"/>
      <c r="C196" s="70"/>
      <c r="D196" s="70"/>
      <c r="E196" s="112"/>
      <c r="F196" s="72" t="str">
        <f t="shared" si="83"/>
        <v/>
      </c>
      <c r="G196" s="403" t="str">
        <f t="shared" si="84"/>
        <v/>
      </c>
      <c r="H196" s="72" t="str">
        <f t="shared" si="85"/>
        <v/>
      </c>
      <c r="I196" s="72" t="str">
        <f t="shared" si="86"/>
        <v/>
      </c>
      <c r="J196" s="72" t="str">
        <f t="shared" si="87"/>
        <v/>
      </c>
      <c r="K196" s="72"/>
    </row>
    <row r="197" spans="1:12" s="55" customFormat="1" ht="15" customHeight="1" x14ac:dyDescent="0.2">
      <c r="A197" s="340">
        <f>0.25+0.25+0.25+0.25+0.15-0.04-0.04-0.04-0.04</f>
        <v>0.98999999999999977</v>
      </c>
      <c r="B197" s="69"/>
      <c r="C197" s="70"/>
      <c r="D197" s="70"/>
      <c r="E197" s="112"/>
      <c r="F197" s="72" t="str">
        <f t="shared" si="83"/>
        <v/>
      </c>
      <c r="G197" s="403" t="str">
        <f t="shared" si="84"/>
        <v/>
      </c>
      <c r="H197" s="72" t="str">
        <f t="shared" si="85"/>
        <v/>
      </c>
      <c r="I197" s="72" t="str">
        <f t="shared" si="86"/>
        <v/>
      </c>
      <c r="J197" s="72" t="str">
        <f t="shared" si="87"/>
        <v/>
      </c>
      <c r="K197" s="72" t="str">
        <f>IF(B197="3/4""",+C197*D197*E197,"")</f>
        <v/>
      </c>
    </row>
    <row r="198" spans="1:12" s="55" customFormat="1" ht="15" customHeight="1" x14ac:dyDescent="0.2">
      <c r="A198" s="397"/>
      <c r="B198" s="69"/>
      <c r="C198" s="398"/>
      <c r="D198" s="398"/>
      <c r="E198" s="399"/>
      <c r="F198" s="72"/>
      <c r="G198" s="403"/>
      <c r="H198" s="72"/>
      <c r="I198" s="72"/>
      <c r="J198" s="72"/>
      <c r="K198" s="72"/>
    </row>
    <row r="199" spans="1:12" s="55" customFormat="1" ht="15" customHeight="1" x14ac:dyDescent="0.2">
      <c r="A199" s="121"/>
      <c r="B199" s="69" t="s">
        <v>31</v>
      </c>
      <c r="C199" s="70">
        <f>3+2+10+8+3</f>
        <v>26</v>
      </c>
      <c r="D199" s="70">
        <f>+D192*3</f>
        <v>3</v>
      </c>
      <c r="E199" s="112">
        <f>+A201</f>
        <v>0.98999999999999977</v>
      </c>
      <c r="F199" s="72">
        <f t="shared" ref="F199:F201" si="88">IF(B199="1/4""",+C199*D199*E199,"")</f>
        <v>77.219999999999985</v>
      </c>
      <c r="G199" s="403" t="str">
        <f t="shared" ref="G199:G201" si="89">IF(B199="8mm",+C199*D199*E199,"")</f>
        <v/>
      </c>
      <c r="H199" s="72" t="str">
        <f t="shared" ref="H199:H201" si="90">IF(B199="3/8""",+C199*D199*E199,"")</f>
        <v/>
      </c>
      <c r="I199" s="72" t="str">
        <f t="shared" ref="I199:I201" si="91">IF(B199="1/2""",+C199*D199*E199,"")</f>
        <v/>
      </c>
      <c r="J199" s="72" t="str">
        <f t="shared" ref="J199:J201" si="92">IF(B199="5/8""",+C199*D199*E199,"")</f>
        <v/>
      </c>
      <c r="K199" s="72" t="str">
        <f>IF(B199="3/4""",+C199*D199*E199,"")</f>
        <v/>
      </c>
    </row>
    <row r="200" spans="1:12" s="55" customFormat="1" ht="15" customHeight="1" x14ac:dyDescent="0.2">
      <c r="A200" s="121"/>
      <c r="B200" s="69"/>
      <c r="C200" s="70"/>
      <c r="D200" s="70"/>
      <c r="E200" s="112"/>
      <c r="F200" s="72" t="str">
        <f t="shared" si="88"/>
        <v/>
      </c>
      <c r="G200" s="403" t="str">
        <f t="shared" si="89"/>
        <v/>
      </c>
      <c r="H200" s="72" t="str">
        <f t="shared" si="90"/>
        <v/>
      </c>
      <c r="I200" s="72" t="str">
        <f t="shared" si="91"/>
        <v/>
      </c>
      <c r="J200" s="72" t="str">
        <f t="shared" si="92"/>
        <v/>
      </c>
      <c r="K200" s="72"/>
    </row>
    <row r="201" spans="1:12" s="55" customFormat="1" ht="15" customHeight="1" x14ac:dyDescent="0.2">
      <c r="A201" s="340">
        <f>0.25+0.25+0.25+0.25+0.15-0.04-0.04-0.04-0.04</f>
        <v>0.98999999999999977</v>
      </c>
      <c r="B201" s="69"/>
      <c r="C201" s="70"/>
      <c r="D201" s="70"/>
      <c r="E201" s="112"/>
      <c r="F201" s="72" t="str">
        <f t="shared" si="88"/>
        <v/>
      </c>
      <c r="G201" s="403" t="str">
        <f t="shared" si="89"/>
        <v/>
      </c>
      <c r="H201" s="72" t="str">
        <f t="shared" si="90"/>
        <v/>
      </c>
      <c r="I201" s="72" t="str">
        <f t="shared" si="91"/>
        <v/>
      </c>
      <c r="J201" s="72" t="str">
        <f t="shared" si="92"/>
        <v/>
      </c>
      <c r="K201" s="72" t="str">
        <f>IF(B201="3/4""",+C201*D201*E201,"")</f>
        <v/>
      </c>
    </row>
    <row r="202" spans="1:12" s="55" customFormat="1" ht="15" customHeight="1" thickBot="1" x14ac:dyDescent="0.25">
      <c r="A202" s="331"/>
      <c r="B202" s="69"/>
      <c r="C202" s="70"/>
      <c r="D202" s="70"/>
      <c r="E202" s="112"/>
      <c r="F202" s="72"/>
      <c r="G202" s="403"/>
      <c r="H202" s="72"/>
      <c r="I202" s="72"/>
      <c r="J202" s="72"/>
      <c r="K202" s="72"/>
    </row>
    <row r="203" spans="1:12" s="55" customFormat="1" ht="15" customHeight="1" x14ac:dyDescent="0.2">
      <c r="A203" s="87"/>
      <c r="B203" s="89" t="s">
        <v>37</v>
      </c>
      <c r="C203" s="90"/>
      <c r="D203" s="90"/>
      <c r="E203" s="91"/>
      <c r="F203" s="92">
        <v>0.25</v>
      </c>
      <c r="G203" s="92">
        <v>0.4</v>
      </c>
      <c r="H203" s="92">
        <v>0.56000000000000005</v>
      </c>
      <c r="I203" s="92">
        <v>0.99</v>
      </c>
      <c r="J203" s="92">
        <v>1.55</v>
      </c>
      <c r="K203" s="92">
        <v>2.2400000000000002</v>
      </c>
      <c r="L203" s="162" t="s">
        <v>38</v>
      </c>
    </row>
    <row r="204" spans="1:12" s="55" customFormat="1" ht="15" customHeight="1" x14ac:dyDescent="0.2">
      <c r="A204" s="87"/>
      <c r="B204" s="93" t="s">
        <v>39</v>
      </c>
      <c r="C204" s="94"/>
      <c r="D204" s="94"/>
      <c r="E204" s="95"/>
      <c r="F204" s="96">
        <f>SUM(F118:F202)</f>
        <v>945.44999999999982</v>
      </c>
      <c r="G204" s="96">
        <f>SUM(G115:G202)</f>
        <v>0</v>
      </c>
      <c r="H204" s="96">
        <f>SUM(H118:H202)</f>
        <v>518.99999999999989</v>
      </c>
      <c r="I204" s="96">
        <f>SUM(I115:I202)</f>
        <v>0</v>
      </c>
      <c r="J204" s="96">
        <f>SUM(J115:J202)</f>
        <v>0</v>
      </c>
      <c r="K204" s="96">
        <f>SUM(K115:K202)</f>
        <v>0</v>
      </c>
      <c r="L204" s="97" t="s">
        <v>40</v>
      </c>
    </row>
    <row r="205" spans="1:12" s="55" customFormat="1" ht="15" customHeight="1" thickBot="1" x14ac:dyDescent="0.25">
      <c r="A205" s="87"/>
      <c r="B205" s="98" t="s">
        <v>41</v>
      </c>
      <c r="C205" s="99"/>
      <c r="D205" s="99"/>
      <c r="E205" s="100"/>
      <c r="F205" s="101">
        <f t="shared" ref="F205:K205" si="93">+F204*F203</f>
        <v>236.36249999999995</v>
      </c>
      <c r="G205" s="101">
        <f t="shared" si="93"/>
        <v>0</v>
      </c>
      <c r="H205" s="101">
        <f t="shared" si="93"/>
        <v>290.64</v>
      </c>
      <c r="I205" s="101">
        <f t="shared" si="93"/>
        <v>0</v>
      </c>
      <c r="J205" s="101">
        <f t="shared" si="93"/>
        <v>0</v>
      </c>
      <c r="K205" s="101">
        <f t="shared" si="93"/>
        <v>0</v>
      </c>
      <c r="L205" s="163">
        <f>SUM(F205:K205)</f>
        <v>527.00249999999994</v>
      </c>
    </row>
    <row r="206" spans="1:12" s="55" customFormat="1" ht="15" customHeight="1" x14ac:dyDescent="0.2">
      <c r="A206" s="87"/>
      <c r="B206" s="102"/>
      <c r="C206" s="103"/>
      <c r="D206" s="103"/>
      <c r="E206" s="402"/>
      <c r="F206" s="402"/>
      <c r="G206" s="402"/>
      <c r="H206" s="402"/>
      <c r="I206" s="402"/>
      <c r="J206" s="402"/>
      <c r="K206" s="402"/>
      <c r="L206" s="77"/>
    </row>
    <row r="207" spans="1:12" s="55" customFormat="1" ht="15" customHeight="1" x14ac:dyDescent="0.2">
      <c r="A207" s="87"/>
      <c r="B207" s="102"/>
      <c r="C207" s="103"/>
      <c r="D207" s="103"/>
      <c r="E207" s="402"/>
      <c r="F207" s="402"/>
      <c r="G207" s="402"/>
      <c r="H207" s="402"/>
      <c r="I207" s="402"/>
      <c r="J207" s="402"/>
      <c r="K207" s="402"/>
      <c r="L207" s="77"/>
    </row>
    <row r="208" spans="1:12" s="55" customFormat="1" ht="15" customHeight="1" x14ac:dyDescent="0.2">
      <c r="A208" s="87"/>
      <c r="B208" s="102"/>
      <c r="C208" s="103"/>
      <c r="D208" s="103"/>
      <c r="E208" s="402"/>
      <c r="F208" s="402"/>
      <c r="G208" s="402"/>
      <c r="H208" s="402"/>
      <c r="I208" s="402"/>
      <c r="J208" s="402"/>
      <c r="K208" s="402"/>
      <c r="L208" s="77"/>
    </row>
    <row r="209" spans="1:12" s="55" customFormat="1" ht="15" customHeight="1" x14ac:dyDescent="0.2">
      <c r="A209" s="87"/>
      <c r="B209" s="102"/>
      <c r="C209" s="103"/>
      <c r="D209" s="103"/>
      <c r="E209" s="402"/>
      <c r="F209" s="402"/>
      <c r="G209" s="402"/>
      <c r="H209" s="402"/>
      <c r="I209" s="402"/>
      <c r="J209" s="402"/>
      <c r="K209" s="402"/>
      <c r="L209" s="77"/>
    </row>
    <row r="210" spans="1:12" s="55" customFormat="1" ht="15" customHeight="1" x14ac:dyDescent="0.2">
      <c r="A210" s="87"/>
      <c r="B210" s="102"/>
      <c r="C210" s="103"/>
      <c r="D210" s="103"/>
      <c r="E210" s="402"/>
      <c r="F210" s="402"/>
      <c r="G210" s="402"/>
      <c r="H210" s="402"/>
      <c r="I210" s="402"/>
      <c r="J210" s="402"/>
      <c r="K210" s="402"/>
      <c r="L210" s="77"/>
    </row>
    <row r="211" spans="1:12" s="55" customFormat="1" ht="15" customHeight="1" x14ac:dyDescent="0.2">
      <c r="A211" s="87"/>
      <c r="B211" s="102"/>
      <c r="C211" s="103"/>
      <c r="D211" s="103"/>
      <c r="E211" s="402"/>
      <c r="F211" s="402"/>
      <c r="G211" s="402"/>
      <c r="H211" s="402"/>
      <c r="I211" s="402"/>
      <c r="J211" s="402"/>
      <c r="K211" s="402"/>
      <c r="L211" s="77"/>
    </row>
    <row r="212" spans="1:12" s="55" customFormat="1" ht="15" customHeight="1" x14ac:dyDescent="0.2">
      <c r="A212" s="87"/>
      <c r="B212" s="102"/>
      <c r="C212" s="103"/>
      <c r="D212" s="103"/>
      <c r="E212" s="402"/>
      <c r="F212" s="402"/>
      <c r="G212" s="402"/>
      <c r="H212" s="402"/>
      <c r="I212" s="402"/>
      <c r="J212" s="402"/>
      <c r="K212" s="402"/>
      <c r="L212" s="77"/>
    </row>
    <row r="213" spans="1:12" s="55" customFormat="1" ht="15" customHeight="1" x14ac:dyDescent="0.2">
      <c r="A213" s="87"/>
      <c r="B213" s="102"/>
      <c r="C213" s="103"/>
      <c r="D213" s="103"/>
      <c r="E213" s="402"/>
      <c r="F213" s="402"/>
      <c r="G213" s="402"/>
      <c r="H213" s="402"/>
      <c r="I213" s="402"/>
      <c r="J213" s="402"/>
      <c r="K213" s="402"/>
      <c r="L213" s="77"/>
    </row>
    <row r="214" spans="1:12" s="55" customFormat="1" ht="15" customHeight="1" x14ac:dyDescent="0.2">
      <c r="A214" s="87"/>
      <c r="B214" s="102"/>
      <c r="C214" s="103"/>
      <c r="D214" s="103"/>
      <c r="E214" s="402"/>
      <c r="F214" s="402"/>
      <c r="G214" s="402"/>
      <c r="H214" s="402"/>
      <c r="I214" s="402"/>
      <c r="J214" s="402"/>
      <c r="K214" s="402"/>
      <c r="L214" s="77"/>
    </row>
    <row r="215" spans="1:12" s="55" customFormat="1" ht="15" customHeight="1" x14ac:dyDescent="0.2">
      <c r="A215" s="87"/>
      <c r="B215" s="102"/>
      <c r="C215" s="103"/>
      <c r="D215" s="103"/>
      <c r="E215" s="402"/>
      <c r="F215" s="402"/>
      <c r="G215" s="402"/>
      <c r="H215" s="402"/>
      <c r="I215" s="402"/>
      <c r="J215" s="402"/>
      <c r="K215" s="402"/>
      <c r="L215" s="77"/>
    </row>
    <row r="216" spans="1:12" s="55" customFormat="1" ht="15" customHeight="1" x14ac:dyDescent="0.2">
      <c r="A216" s="87"/>
      <c r="B216" s="102"/>
      <c r="C216" s="103"/>
      <c r="D216" s="103"/>
      <c r="E216" s="402"/>
      <c r="F216" s="402"/>
      <c r="G216" s="402"/>
      <c r="H216" s="402"/>
      <c r="I216" s="402"/>
      <c r="J216" s="402"/>
      <c r="K216" s="402"/>
      <c r="L216" s="77"/>
    </row>
    <row r="217" spans="1:12" s="55" customFormat="1" ht="15" customHeight="1" x14ac:dyDescent="0.2">
      <c r="A217" s="87"/>
      <c r="B217" s="102"/>
      <c r="C217" s="103"/>
      <c r="D217" s="103"/>
      <c r="E217" s="402"/>
      <c r="F217" s="402"/>
      <c r="G217" s="402"/>
      <c r="H217" s="402"/>
      <c r="I217" s="402"/>
      <c r="J217" s="402"/>
      <c r="K217" s="402"/>
      <c r="L217" s="77"/>
    </row>
    <row r="218" spans="1:12" s="55" customFormat="1" ht="15" customHeight="1" x14ac:dyDescent="0.2">
      <c r="A218" s="87"/>
      <c r="B218" s="102"/>
      <c r="C218" s="103"/>
      <c r="D218" s="103"/>
      <c r="E218" s="402"/>
      <c r="F218" s="402"/>
      <c r="G218" s="402"/>
      <c r="H218" s="402"/>
      <c r="I218" s="402"/>
      <c r="J218" s="402"/>
      <c r="K218" s="402"/>
      <c r="L218" s="77"/>
    </row>
    <row r="219" spans="1:12" s="55" customFormat="1" ht="15" customHeight="1" x14ac:dyDescent="0.2">
      <c r="A219" s="87"/>
      <c r="B219" s="102"/>
      <c r="C219" s="103"/>
      <c r="D219" s="103"/>
      <c r="E219" s="402"/>
      <c r="F219" s="402"/>
      <c r="G219" s="402"/>
      <c r="H219" s="402"/>
      <c r="I219" s="402"/>
      <c r="J219" s="402"/>
      <c r="K219" s="402"/>
      <c r="L219" s="77"/>
    </row>
    <row r="220" spans="1:12" s="55" customFormat="1" ht="15" customHeight="1" x14ac:dyDescent="0.2">
      <c r="A220" s="87"/>
      <c r="B220" s="102"/>
      <c r="C220" s="103"/>
      <c r="D220" s="103"/>
      <c r="E220" s="402"/>
      <c r="F220" s="402"/>
      <c r="G220" s="402"/>
      <c r="H220" s="402"/>
      <c r="I220" s="402"/>
      <c r="J220" s="402"/>
      <c r="K220" s="402"/>
      <c r="L220" s="77"/>
    </row>
    <row r="221" spans="1:12" s="55" customFormat="1" ht="15" customHeight="1" x14ac:dyDescent="0.2">
      <c r="A221" s="87"/>
      <c r="B221" s="102"/>
      <c r="C221" s="103"/>
      <c r="D221" s="103"/>
      <c r="E221" s="402"/>
      <c r="F221" s="402"/>
      <c r="G221" s="402"/>
      <c r="H221" s="402"/>
      <c r="I221" s="402"/>
      <c r="J221" s="402"/>
      <c r="K221" s="402"/>
      <c r="L221" s="77"/>
    </row>
    <row r="222" spans="1:12" ht="15" customHeight="1" x14ac:dyDescent="0.2">
      <c r="E222" s="136"/>
    </row>
    <row r="223" spans="1:12" ht="15" customHeight="1" x14ac:dyDescent="0.2">
      <c r="E223" s="136"/>
    </row>
    <row r="224" spans="1:12" ht="15" customHeight="1" x14ac:dyDescent="0.2">
      <c r="E224" s="136"/>
    </row>
    <row r="225" spans="5:5" ht="15" customHeight="1" x14ac:dyDescent="0.2">
      <c r="E225" s="136"/>
    </row>
    <row r="226" spans="5:5" ht="15" customHeight="1" x14ac:dyDescent="0.2">
      <c r="E226" s="136"/>
    </row>
    <row r="227" spans="5:5" ht="15" customHeight="1" x14ac:dyDescent="0.2">
      <c r="E227" s="136"/>
    </row>
  </sheetData>
  <mergeCells count="9">
    <mergeCell ref="B22:L22"/>
    <mergeCell ref="A1:L1"/>
    <mergeCell ref="B2:L2"/>
    <mergeCell ref="A3:A4"/>
    <mergeCell ref="B3:B4"/>
    <mergeCell ref="C3:C4"/>
    <mergeCell ref="D3:D4"/>
    <mergeCell ref="E3:E4"/>
    <mergeCell ref="F3:K3"/>
  </mergeCells>
  <printOptions horizontalCentered="1"/>
  <pageMargins left="0.55118110236220474" right="0.23622047244094491" top="0.74803149606299213" bottom="0.59055118110236227" header="0.31496062992125984" footer="0.31496062992125984"/>
  <pageSetup paperSize="9" scale="57" fitToWidth="0" fitToHeight="0" orientation="portrait" horizontalDpi="300" verticalDpi="300" r:id="rId1"/>
  <headerFooter>
    <oddFooter>&amp;CPágina &amp;P de &amp;N</oddFooter>
  </headerFooter>
  <rowBreaks count="1" manualBreakCount="1">
    <brk id="75" max="11" man="1"/>
  </rowBreaks>
  <colBreaks count="1" manualBreakCount="1">
    <brk id="12" max="48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22</vt:i4>
      </vt:variant>
    </vt:vector>
  </HeadingPairs>
  <TitlesOfParts>
    <vt:vector size="33" baseType="lpstr">
      <vt:lpstr>RESUMEN</vt:lpstr>
      <vt:lpstr>M-1.</vt:lpstr>
      <vt:lpstr>AC M-1.</vt:lpstr>
      <vt:lpstr>M-2</vt:lpstr>
      <vt:lpstr>AC M-2</vt:lpstr>
      <vt:lpstr>M-3</vt:lpstr>
      <vt:lpstr>AC M-3</vt:lpstr>
      <vt:lpstr>M-4</vt:lpstr>
      <vt:lpstr>AC M-4</vt:lpstr>
      <vt:lpstr>OBRAS EXTRAS.</vt:lpstr>
      <vt:lpstr>AC OBRAS EXTRAS</vt:lpstr>
      <vt:lpstr>'AC M-1.'!Área_de_impresión</vt:lpstr>
      <vt:lpstr>'AC M-2'!Área_de_impresión</vt:lpstr>
      <vt:lpstr>'AC M-3'!Área_de_impresión</vt:lpstr>
      <vt:lpstr>'AC M-4'!Área_de_impresión</vt:lpstr>
      <vt:lpstr>'AC OBRAS EXTRAS'!Área_de_impresión</vt:lpstr>
      <vt:lpstr>'M-1.'!Área_de_impresión</vt:lpstr>
      <vt:lpstr>'M-2'!Área_de_impresión</vt:lpstr>
      <vt:lpstr>'M-3'!Área_de_impresión</vt:lpstr>
      <vt:lpstr>'M-4'!Área_de_impresión</vt:lpstr>
      <vt:lpstr>'OBRAS EXTRAS.'!Área_de_impresión</vt:lpstr>
      <vt:lpstr>RESUMEN!Área_de_impresión</vt:lpstr>
      <vt:lpstr>'AC M-1.'!Títulos_a_imprimir</vt:lpstr>
      <vt:lpstr>'AC M-2'!Títulos_a_imprimir</vt:lpstr>
      <vt:lpstr>'AC M-3'!Títulos_a_imprimir</vt:lpstr>
      <vt:lpstr>'AC M-4'!Títulos_a_imprimir</vt:lpstr>
      <vt:lpstr>'AC OBRAS EXTRAS'!Títulos_a_imprimir</vt:lpstr>
      <vt:lpstr>'M-1.'!Títulos_a_imprimir</vt:lpstr>
      <vt:lpstr>'M-2'!Títulos_a_imprimir</vt:lpstr>
      <vt:lpstr>'M-3'!Títulos_a_imprimir</vt:lpstr>
      <vt:lpstr>'M-4'!Títulos_a_imprimir</vt:lpstr>
      <vt:lpstr>'OBRAS EXTRAS.'!Títulos_a_imprimir</vt:lpstr>
      <vt:lpstr>RESUMEN!Títulos_a_imprimir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OSITO</dc:creator>
  <cp:lastModifiedBy>Miguel</cp:lastModifiedBy>
  <cp:lastPrinted>2019-05-29T18:32:56Z</cp:lastPrinted>
  <dcterms:created xsi:type="dcterms:W3CDTF">2016-03-19T22:57:42Z</dcterms:created>
  <dcterms:modified xsi:type="dcterms:W3CDTF">2019-12-18T09:38:24Z</dcterms:modified>
</cp:coreProperties>
</file>